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V generata-martie 2026\NID\Anexe\"/>
    </mc:Choice>
  </mc:AlternateContent>
  <bookViews>
    <workbookView xWindow="0" yWindow="0" windowWidth="28800" windowHeight="12300" activeTab="4"/>
  </bookViews>
  <sheets>
    <sheet name="Description" sheetId="9" r:id="rId1"/>
    <sheet name="1989-without LULUCF" sheetId="1" r:id="rId2"/>
    <sheet name="1989-with LULUCF" sheetId="6" r:id="rId3"/>
    <sheet name="2024-without LULUCF" sheetId="8" r:id="rId4"/>
    <sheet name="2024-with LULUCF" sheetId="7" r:id="rId5"/>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632" i="6" l="1"/>
  <c r="C632" i="6"/>
  <c r="D632" i="7" l="1"/>
  <c r="C632" i="7"/>
  <c r="D418" i="7"/>
  <c r="D669" i="7" l="1"/>
  <c r="C630" i="1" l="1"/>
  <c r="C669" i="6"/>
  <c r="C669" i="7"/>
  <c r="K618" i="6" l="1"/>
  <c r="J618" i="6"/>
  <c r="L618" i="6" s="1"/>
  <c r="G618" i="6"/>
  <c r="H618" i="6" s="1"/>
  <c r="M618" i="6" l="1"/>
  <c r="K592" i="1"/>
  <c r="J592" i="1"/>
  <c r="L592" i="1" s="1"/>
  <c r="M592" i="1" s="1"/>
  <c r="H592" i="1"/>
  <c r="G592" i="1"/>
  <c r="J618" i="7"/>
  <c r="L618" i="7" s="1"/>
  <c r="H618" i="7"/>
  <c r="K618" i="7"/>
  <c r="G618" i="7"/>
  <c r="M618" i="7" l="1"/>
  <c r="D630" i="8" l="1"/>
  <c r="C630" i="8"/>
  <c r="K592" i="8" l="1"/>
  <c r="G592" i="8"/>
  <c r="H592" i="8" s="1"/>
  <c r="K9" i="7" l="1"/>
  <c r="J10" i="7"/>
  <c r="L10" i="7" s="1"/>
  <c r="M10" i="7" s="1"/>
  <c r="J11" i="7"/>
  <c r="J12" i="7"/>
  <c r="L12" i="7" s="1"/>
  <c r="M12" i="7" s="1"/>
  <c r="J13" i="7"/>
  <c r="L13" i="7" s="1"/>
  <c r="J14" i="7"/>
  <c r="L14" i="7" s="1"/>
  <c r="M14" i="7" s="1"/>
  <c r="J15" i="7"/>
  <c r="L15" i="7" s="1"/>
  <c r="J16" i="7"/>
  <c r="L16" i="7" s="1"/>
  <c r="M16" i="7" s="1"/>
  <c r="J17" i="7"/>
  <c r="L17" i="7" s="1"/>
  <c r="J18" i="7"/>
  <c r="L18" i="7" s="1"/>
  <c r="M18" i="7" s="1"/>
  <c r="J19" i="7"/>
  <c r="L19" i="7" s="1"/>
  <c r="J20" i="7"/>
  <c r="L20" i="7" s="1"/>
  <c r="M20" i="7" s="1"/>
  <c r="J21" i="7"/>
  <c r="L21" i="7" s="1"/>
  <c r="J22" i="7"/>
  <c r="L22" i="7" s="1"/>
  <c r="M22" i="7" s="1"/>
  <c r="J23" i="7"/>
  <c r="L23" i="7" s="1"/>
  <c r="J24" i="7"/>
  <c r="L24" i="7" s="1"/>
  <c r="M24" i="7" s="1"/>
  <c r="J25" i="7"/>
  <c r="L25" i="7" s="1"/>
  <c r="J26" i="7"/>
  <c r="L26" i="7" s="1"/>
  <c r="M26" i="7" s="1"/>
  <c r="J27" i="7"/>
  <c r="L27" i="7" s="1"/>
  <c r="J28" i="7"/>
  <c r="L28" i="7" s="1"/>
  <c r="M28" i="7" s="1"/>
  <c r="J29" i="7"/>
  <c r="L29" i="7" s="1"/>
  <c r="J30" i="7"/>
  <c r="L30" i="7" s="1"/>
  <c r="M30" i="7" s="1"/>
  <c r="J31" i="7"/>
  <c r="L31" i="7" s="1"/>
  <c r="J32" i="7"/>
  <c r="L32" i="7" s="1"/>
  <c r="M32" i="7" s="1"/>
  <c r="J33" i="7"/>
  <c r="L33" i="7" s="1"/>
  <c r="J34" i="7"/>
  <c r="L34" i="7" s="1"/>
  <c r="M34" i="7" s="1"/>
  <c r="J35" i="7"/>
  <c r="J36" i="7"/>
  <c r="J37" i="7"/>
  <c r="L37" i="7" s="1"/>
  <c r="J38" i="7"/>
  <c r="L38" i="7" s="1"/>
  <c r="M38" i="7" s="1"/>
  <c r="J39" i="7"/>
  <c r="L39" i="7" s="1"/>
  <c r="J40" i="7"/>
  <c r="L40" i="7" s="1"/>
  <c r="M40" i="7" s="1"/>
  <c r="J41" i="7"/>
  <c r="L41" i="7" s="1"/>
  <c r="J42" i="7"/>
  <c r="L42" i="7" s="1"/>
  <c r="M42" i="7" s="1"/>
  <c r="J43" i="7"/>
  <c r="L43" i="7" s="1"/>
  <c r="J44" i="7"/>
  <c r="L44" i="7" s="1"/>
  <c r="M44" i="7" s="1"/>
  <c r="J45" i="7"/>
  <c r="L45" i="7" s="1"/>
  <c r="J46" i="7"/>
  <c r="L46" i="7" s="1"/>
  <c r="M46" i="7" s="1"/>
  <c r="J47" i="7"/>
  <c r="L47" i="7" s="1"/>
  <c r="J48" i="7"/>
  <c r="L48" i="7" s="1"/>
  <c r="M48" i="7" s="1"/>
  <c r="J49" i="7"/>
  <c r="L49" i="7" s="1"/>
  <c r="J50" i="7"/>
  <c r="L50" i="7" s="1"/>
  <c r="M50" i="7" s="1"/>
  <c r="J51" i="7"/>
  <c r="L51" i="7" s="1"/>
  <c r="J52" i="7"/>
  <c r="L52" i="7" s="1"/>
  <c r="M52" i="7" s="1"/>
  <c r="J53" i="7"/>
  <c r="L53" i="7" s="1"/>
  <c r="J54" i="7"/>
  <c r="L54" i="7" s="1"/>
  <c r="M54" i="7" s="1"/>
  <c r="J55" i="7"/>
  <c r="L55" i="7" s="1"/>
  <c r="J56" i="7"/>
  <c r="L56" i="7" s="1"/>
  <c r="M56" i="7" s="1"/>
  <c r="J57" i="7"/>
  <c r="L57" i="7" s="1"/>
  <c r="J58" i="7"/>
  <c r="L58" i="7" s="1"/>
  <c r="M58" i="7" s="1"/>
  <c r="J59" i="7"/>
  <c r="J60" i="7"/>
  <c r="L60" i="7" s="1"/>
  <c r="M60" i="7" s="1"/>
  <c r="J61" i="7"/>
  <c r="L61" i="7" s="1"/>
  <c r="J62" i="7"/>
  <c r="L62" i="7" s="1"/>
  <c r="M62" i="7" s="1"/>
  <c r="J63" i="7"/>
  <c r="L63" i="7" s="1"/>
  <c r="J64" i="7"/>
  <c r="L64" i="7" s="1"/>
  <c r="M64" i="7" s="1"/>
  <c r="J65" i="7"/>
  <c r="L65" i="7" s="1"/>
  <c r="J66" i="7"/>
  <c r="L66" i="7" s="1"/>
  <c r="M66" i="7" s="1"/>
  <c r="J67" i="7"/>
  <c r="L67" i="7" s="1"/>
  <c r="J68" i="7"/>
  <c r="L68" i="7" s="1"/>
  <c r="M68" i="7" s="1"/>
  <c r="J69" i="7"/>
  <c r="L69" i="7" s="1"/>
  <c r="J70" i="7"/>
  <c r="L70" i="7" s="1"/>
  <c r="M70" i="7" s="1"/>
  <c r="J71" i="7"/>
  <c r="L71" i="7" s="1"/>
  <c r="J72" i="7"/>
  <c r="L72" i="7" s="1"/>
  <c r="M72" i="7" s="1"/>
  <c r="J73" i="7"/>
  <c r="L73" i="7" s="1"/>
  <c r="J74" i="7"/>
  <c r="L74" i="7" s="1"/>
  <c r="M74" i="7" s="1"/>
  <c r="J75" i="7"/>
  <c r="L75" i="7" s="1"/>
  <c r="J76" i="7"/>
  <c r="L76" i="7" s="1"/>
  <c r="M76" i="7" s="1"/>
  <c r="J77" i="7"/>
  <c r="L77" i="7" s="1"/>
  <c r="J78" i="7"/>
  <c r="L78" i="7" s="1"/>
  <c r="M78" i="7" s="1"/>
  <c r="J79" i="7"/>
  <c r="L79" i="7" s="1"/>
  <c r="J80" i="7"/>
  <c r="L80" i="7" s="1"/>
  <c r="M80" i="7" s="1"/>
  <c r="J81" i="7"/>
  <c r="L81" i="7" s="1"/>
  <c r="J82" i="7"/>
  <c r="L82" i="7" s="1"/>
  <c r="M82" i="7" s="1"/>
  <c r="J83" i="7"/>
  <c r="J84" i="7"/>
  <c r="L84" i="7" s="1"/>
  <c r="M84" i="7" s="1"/>
  <c r="J85" i="7"/>
  <c r="L85" i="7" s="1"/>
  <c r="J86" i="7"/>
  <c r="L86" i="7" s="1"/>
  <c r="M86" i="7" s="1"/>
  <c r="J87" i="7"/>
  <c r="L87" i="7" s="1"/>
  <c r="J88" i="7"/>
  <c r="L88" i="7" s="1"/>
  <c r="M88" i="7" s="1"/>
  <c r="J89" i="7"/>
  <c r="L89" i="7" s="1"/>
  <c r="J90" i="7"/>
  <c r="L90" i="7" s="1"/>
  <c r="M90" i="7" s="1"/>
  <c r="J91" i="7"/>
  <c r="L91" i="7" s="1"/>
  <c r="J92" i="7"/>
  <c r="L92" i="7" s="1"/>
  <c r="M92" i="7" s="1"/>
  <c r="J93" i="7"/>
  <c r="L93" i="7" s="1"/>
  <c r="J94" i="7"/>
  <c r="L94" i="7" s="1"/>
  <c r="M94" i="7" s="1"/>
  <c r="J95" i="7"/>
  <c r="L95" i="7" s="1"/>
  <c r="J96" i="7"/>
  <c r="L96" i="7" s="1"/>
  <c r="M96" i="7" s="1"/>
  <c r="J97" i="7"/>
  <c r="L97" i="7" s="1"/>
  <c r="J98" i="7"/>
  <c r="L98" i="7" s="1"/>
  <c r="M98" i="7" s="1"/>
  <c r="J99" i="7"/>
  <c r="L99" i="7" s="1"/>
  <c r="J100" i="7"/>
  <c r="L100" i="7" s="1"/>
  <c r="M100" i="7" s="1"/>
  <c r="J101" i="7"/>
  <c r="L101" i="7" s="1"/>
  <c r="J102" i="7"/>
  <c r="L102" i="7" s="1"/>
  <c r="M102" i="7" s="1"/>
  <c r="J103" i="7"/>
  <c r="L103" i="7" s="1"/>
  <c r="J104" i="7"/>
  <c r="L104" i="7" s="1"/>
  <c r="M104" i="7" s="1"/>
  <c r="J105" i="7"/>
  <c r="L105" i="7" s="1"/>
  <c r="J106" i="7"/>
  <c r="L106" i="7" s="1"/>
  <c r="M106" i="7" s="1"/>
  <c r="J107" i="7"/>
  <c r="J108" i="7"/>
  <c r="L108" i="7" s="1"/>
  <c r="M108" i="7" s="1"/>
  <c r="J109" i="7"/>
  <c r="L109" i="7" s="1"/>
  <c r="J110" i="7"/>
  <c r="L110" i="7" s="1"/>
  <c r="M110" i="7" s="1"/>
  <c r="J111" i="7"/>
  <c r="L111" i="7" s="1"/>
  <c r="J112" i="7"/>
  <c r="L112" i="7" s="1"/>
  <c r="M112" i="7" s="1"/>
  <c r="J113" i="7"/>
  <c r="L113" i="7" s="1"/>
  <c r="J114" i="7"/>
  <c r="L114" i="7" s="1"/>
  <c r="M114" i="7" s="1"/>
  <c r="J115" i="7"/>
  <c r="L115" i="7" s="1"/>
  <c r="J116" i="7"/>
  <c r="L116" i="7" s="1"/>
  <c r="M116" i="7" s="1"/>
  <c r="J117" i="7"/>
  <c r="L117" i="7" s="1"/>
  <c r="J118" i="7"/>
  <c r="L118" i="7" s="1"/>
  <c r="M118" i="7" s="1"/>
  <c r="J119" i="7"/>
  <c r="L119" i="7" s="1"/>
  <c r="J120" i="7"/>
  <c r="L120" i="7" s="1"/>
  <c r="M120" i="7" s="1"/>
  <c r="J121" i="7"/>
  <c r="L121" i="7" s="1"/>
  <c r="J122" i="7"/>
  <c r="L122" i="7" s="1"/>
  <c r="M122" i="7" s="1"/>
  <c r="J123" i="7"/>
  <c r="L123" i="7" s="1"/>
  <c r="J124" i="7"/>
  <c r="L124" i="7" s="1"/>
  <c r="M124" i="7" s="1"/>
  <c r="J125" i="7"/>
  <c r="L125" i="7" s="1"/>
  <c r="J126" i="7"/>
  <c r="L126" i="7" s="1"/>
  <c r="M126" i="7" s="1"/>
  <c r="J127" i="7"/>
  <c r="L127" i="7" s="1"/>
  <c r="J128" i="7"/>
  <c r="L128" i="7" s="1"/>
  <c r="M128" i="7" s="1"/>
  <c r="J129" i="7"/>
  <c r="L129" i="7" s="1"/>
  <c r="J130" i="7"/>
  <c r="L130" i="7" s="1"/>
  <c r="M130" i="7" s="1"/>
  <c r="J131" i="7"/>
  <c r="J132" i="7"/>
  <c r="J133" i="7"/>
  <c r="L133" i="7" s="1"/>
  <c r="J134" i="7"/>
  <c r="L134" i="7" s="1"/>
  <c r="M134" i="7" s="1"/>
  <c r="J135" i="7"/>
  <c r="L135" i="7" s="1"/>
  <c r="J136" i="7"/>
  <c r="L136" i="7" s="1"/>
  <c r="M136" i="7" s="1"/>
  <c r="J137" i="7"/>
  <c r="L137" i="7" s="1"/>
  <c r="J138" i="7"/>
  <c r="L138" i="7" s="1"/>
  <c r="M138" i="7" s="1"/>
  <c r="J139" i="7"/>
  <c r="L139" i="7" s="1"/>
  <c r="J140" i="7"/>
  <c r="L140" i="7" s="1"/>
  <c r="M140" i="7" s="1"/>
  <c r="J141" i="7"/>
  <c r="L141" i="7" s="1"/>
  <c r="J142" i="7"/>
  <c r="L142" i="7" s="1"/>
  <c r="M142" i="7" s="1"/>
  <c r="J143" i="7"/>
  <c r="L143" i="7" s="1"/>
  <c r="J144" i="7"/>
  <c r="L144" i="7" s="1"/>
  <c r="M144" i="7" s="1"/>
  <c r="J145" i="7"/>
  <c r="L145" i="7" s="1"/>
  <c r="J146" i="7"/>
  <c r="L146" i="7" s="1"/>
  <c r="M146" i="7" s="1"/>
  <c r="J147" i="7"/>
  <c r="L147" i="7" s="1"/>
  <c r="J148" i="7"/>
  <c r="L148" i="7" s="1"/>
  <c r="M148" i="7" s="1"/>
  <c r="J149" i="7"/>
  <c r="L149" i="7" s="1"/>
  <c r="J150" i="7"/>
  <c r="L150" i="7" s="1"/>
  <c r="M150" i="7" s="1"/>
  <c r="J151" i="7"/>
  <c r="L151" i="7" s="1"/>
  <c r="J152" i="7"/>
  <c r="L152" i="7" s="1"/>
  <c r="M152" i="7" s="1"/>
  <c r="J153" i="7"/>
  <c r="L153" i="7" s="1"/>
  <c r="J154" i="7"/>
  <c r="L154" i="7" s="1"/>
  <c r="M154" i="7" s="1"/>
  <c r="J155" i="7"/>
  <c r="J156" i="7"/>
  <c r="L156" i="7" s="1"/>
  <c r="J157" i="7"/>
  <c r="L157" i="7" s="1"/>
  <c r="M157" i="7" s="1"/>
  <c r="J158" i="7"/>
  <c r="L158" i="7" s="1"/>
  <c r="M158" i="7" s="1"/>
  <c r="J159" i="7"/>
  <c r="L159" i="7" s="1"/>
  <c r="M159" i="7" s="1"/>
  <c r="J160" i="7"/>
  <c r="L160" i="7" s="1"/>
  <c r="J161" i="7"/>
  <c r="L161" i="7" s="1"/>
  <c r="J162" i="7"/>
  <c r="L162" i="7" s="1"/>
  <c r="M162" i="7" s="1"/>
  <c r="J163" i="7"/>
  <c r="L163" i="7" s="1"/>
  <c r="J164" i="7"/>
  <c r="L164" i="7" s="1"/>
  <c r="J165" i="7"/>
  <c r="L165" i="7" s="1"/>
  <c r="M165" i="7" s="1"/>
  <c r="J166" i="7"/>
  <c r="L166" i="7" s="1"/>
  <c r="M166" i="7" s="1"/>
  <c r="J167" i="7"/>
  <c r="L167" i="7" s="1"/>
  <c r="M167" i="7" s="1"/>
  <c r="J168" i="7"/>
  <c r="L168" i="7" s="1"/>
  <c r="J169" i="7"/>
  <c r="L169" i="7" s="1"/>
  <c r="J170" i="7"/>
  <c r="L170" i="7" s="1"/>
  <c r="M170" i="7" s="1"/>
  <c r="J171" i="7"/>
  <c r="L171" i="7" s="1"/>
  <c r="J172" i="7"/>
  <c r="L172" i="7" s="1"/>
  <c r="J173" i="7"/>
  <c r="L173" i="7" s="1"/>
  <c r="M173" i="7" s="1"/>
  <c r="J174" i="7"/>
  <c r="L174" i="7" s="1"/>
  <c r="M174" i="7" s="1"/>
  <c r="J175" i="7"/>
  <c r="L175" i="7" s="1"/>
  <c r="M175" i="7" s="1"/>
  <c r="J176" i="7"/>
  <c r="L176" i="7" s="1"/>
  <c r="J177" i="7"/>
  <c r="L177" i="7" s="1"/>
  <c r="J178" i="7"/>
  <c r="L178" i="7" s="1"/>
  <c r="M178" i="7" s="1"/>
  <c r="J179" i="7"/>
  <c r="J180" i="7"/>
  <c r="L180" i="7" s="1"/>
  <c r="J181" i="7"/>
  <c r="L181" i="7" s="1"/>
  <c r="M181" i="7" s="1"/>
  <c r="J182" i="7"/>
  <c r="L182" i="7" s="1"/>
  <c r="M182" i="7" s="1"/>
  <c r="J183" i="7"/>
  <c r="L183" i="7" s="1"/>
  <c r="M183" i="7" s="1"/>
  <c r="J184" i="7"/>
  <c r="L184" i="7" s="1"/>
  <c r="J185" i="7"/>
  <c r="L185" i="7" s="1"/>
  <c r="J186" i="7"/>
  <c r="L186" i="7" s="1"/>
  <c r="M186" i="7" s="1"/>
  <c r="J187" i="7"/>
  <c r="L187" i="7" s="1"/>
  <c r="J188" i="7"/>
  <c r="L188" i="7" s="1"/>
  <c r="J189" i="7"/>
  <c r="L189" i="7" s="1"/>
  <c r="M189" i="7" s="1"/>
  <c r="J190" i="7"/>
  <c r="L190" i="7" s="1"/>
  <c r="M190" i="7" s="1"/>
  <c r="J191" i="7"/>
  <c r="L191" i="7" s="1"/>
  <c r="M191" i="7" s="1"/>
  <c r="J192" i="7"/>
  <c r="L192" i="7" s="1"/>
  <c r="J193" i="7"/>
  <c r="L193" i="7" s="1"/>
  <c r="J194" i="7"/>
  <c r="L194" i="7" s="1"/>
  <c r="M194" i="7" s="1"/>
  <c r="J195" i="7"/>
  <c r="L195" i="7" s="1"/>
  <c r="J196" i="7"/>
  <c r="L196" i="7" s="1"/>
  <c r="J197" i="7"/>
  <c r="L197" i="7" s="1"/>
  <c r="M197" i="7" s="1"/>
  <c r="J198" i="7"/>
  <c r="L198" i="7" s="1"/>
  <c r="M198" i="7" s="1"/>
  <c r="J199" i="7"/>
  <c r="L199" i="7" s="1"/>
  <c r="M199" i="7" s="1"/>
  <c r="J200" i="7"/>
  <c r="L200" i="7" s="1"/>
  <c r="J201" i="7"/>
  <c r="L201" i="7" s="1"/>
  <c r="J202" i="7"/>
  <c r="L202" i="7" s="1"/>
  <c r="M202" i="7" s="1"/>
  <c r="J203" i="7"/>
  <c r="J204" i="7"/>
  <c r="L204" i="7" s="1"/>
  <c r="J205" i="7"/>
  <c r="L205" i="7" s="1"/>
  <c r="J206" i="7"/>
  <c r="L206" i="7" s="1"/>
  <c r="J207" i="7"/>
  <c r="L207" i="7" s="1"/>
  <c r="J208" i="7"/>
  <c r="L208" i="7" s="1"/>
  <c r="J209" i="7"/>
  <c r="L209" i="7" s="1"/>
  <c r="J210" i="7"/>
  <c r="L210" i="7" s="1"/>
  <c r="J211" i="7"/>
  <c r="L211" i="7" s="1"/>
  <c r="J212" i="7"/>
  <c r="L212" i="7" s="1"/>
  <c r="J213" i="7"/>
  <c r="L213" i="7" s="1"/>
  <c r="J214" i="7"/>
  <c r="L214" i="7" s="1"/>
  <c r="J215" i="7"/>
  <c r="L215" i="7" s="1"/>
  <c r="J216" i="7"/>
  <c r="L216" i="7" s="1"/>
  <c r="J217" i="7"/>
  <c r="L217" i="7" s="1"/>
  <c r="J218" i="7"/>
  <c r="L218" i="7" s="1"/>
  <c r="J219" i="7"/>
  <c r="L219" i="7" s="1"/>
  <c r="J220" i="7"/>
  <c r="L220" i="7" s="1"/>
  <c r="J221" i="7"/>
  <c r="L221" i="7" s="1"/>
  <c r="J222" i="7"/>
  <c r="L222" i="7" s="1"/>
  <c r="J223" i="7"/>
  <c r="L223" i="7" s="1"/>
  <c r="J224" i="7"/>
  <c r="L224" i="7" s="1"/>
  <c r="M224" i="7" s="1"/>
  <c r="J225" i="7"/>
  <c r="L225" i="7" s="1"/>
  <c r="J226" i="7"/>
  <c r="L226" i="7" s="1"/>
  <c r="M226" i="7" s="1"/>
  <c r="J227" i="7"/>
  <c r="J228" i="7"/>
  <c r="L228" i="7" s="1"/>
  <c r="M228" i="7" s="1"/>
  <c r="J229" i="7"/>
  <c r="L229" i="7" s="1"/>
  <c r="J230" i="7"/>
  <c r="L230" i="7" s="1"/>
  <c r="M230" i="7" s="1"/>
  <c r="J231" i="7"/>
  <c r="L231" i="7" s="1"/>
  <c r="J232" i="7"/>
  <c r="L232" i="7" s="1"/>
  <c r="M232" i="7" s="1"/>
  <c r="J233" i="7"/>
  <c r="L233" i="7" s="1"/>
  <c r="J234" i="7"/>
  <c r="L234" i="7" s="1"/>
  <c r="M234" i="7" s="1"/>
  <c r="J235" i="7"/>
  <c r="L235" i="7" s="1"/>
  <c r="J236" i="7"/>
  <c r="L236" i="7" s="1"/>
  <c r="M236" i="7" s="1"/>
  <c r="J237" i="7"/>
  <c r="L237" i="7" s="1"/>
  <c r="J238" i="7"/>
  <c r="L238" i="7" s="1"/>
  <c r="M238" i="7" s="1"/>
  <c r="J239" i="7"/>
  <c r="L239" i="7" s="1"/>
  <c r="J240" i="7"/>
  <c r="L240" i="7" s="1"/>
  <c r="M240" i="7" s="1"/>
  <c r="J241" i="7"/>
  <c r="L241" i="7" s="1"/>
  <c r="J242" i="7"/>
  <c r="L242" i="7" s="1"/>
  <c r="M242" i="7" s="1"/>
  <c r="J243" i="7"/>
  <c r="L243" i="7" s="1"/>
  <c r="J244" i="7"/>
  <c r="L244" i="7" s="1"/>
  <c r="M244" i="7" s="1"/>
  <c r="J245" i="7"/>
  <c r="L245" i="7" s="1"/>
  <c r="J246" i="7"/>
  <c r="L246" i="7" s="1"/>
  <c r="M246" i="7" s="1"/>
  <c r="J247" i="7"/>
  <c r="L247" i="7" s="1"/>
  <c r="J248" i="7"/>
  <c r="L248" i="7" s="1"/>
  <c r="J249" i="7"/>
  <c r="L249" i="7" s="1"/>
  <c r="M249" i="7" s="1"/>
  <c r="J250" i="7"/>
  <c r="L250" i="7" s="1"/>
  <c r="M250" i="7" s="1"/>
  <c r="J251" i="7"/>
  <c r="J252" i="7"/>
  <c r="L252" i="7" s="1"/>
  <c r="J253" i="7"/>
  <c r="L253" i="7" s="1"/>
  <c r="J254" i="7"/>
  <c r="L254" i="7" s="1"/>
  <c r="M254" i="7" s="1"/>
  <c r="J255" i="7"/>
  <c r="L255" i="7" s="1"/>
  <c r="J256" i="7"/>
  <c r="L256" i="7" s="1"/>
  <c r="J257" i="7"/>
  <c r="L257" i="7" s="1"/>
  <c r="M257" i="7" s="1"/>
  <c r="J258" i="7"/>
  <c r="L258" i="7" s="1"/>
  <c r="M258" i="7" s="1"/>
  <c r="J259" i="7"/>
  <c r="L259" i="7" s="1"/>
  <c r="M259" i="7" s="1"/>
  <c r="J260" i="7"/>
  <c r="L260" i="7" s="1"/>
  <c r="J261" i="7"/>
  <c r="L261" i="7" s="1"/>
  <c r="J262" i="7"/>
  <c r="L262" i="7" s="1"/>
  <c r="M262" i="7" s="1"/>
  <c r="J263" i="7"/>
  <c r="L263" i="7" s="1"/>
  <c r="J264" i="7"/>
  <c r="L264" i="7" s="1"/>
  <c r="J265" i="7"/>
  <c r="L265" i="7" s="1"/>
  <c r="M265" i="7" s="1"/>
  <c r="J266" i="7"/>
  <c r="L266" i="7" s="1"/>
  <c r="M266" i="7" s="1"/>
  <c r="J267" i="7"/>
  <c r="L267" i="7" s="1"/>
  <c r="M267" i="7" s="1"/>
  <c r="J268" i="7"/>
  <c r="L268" i="7" s="1"/>
  <c r="J269" i="7"/>
  <c r="L269" i="7" s="1"/>
  <c r="J270" i="7"/>
  <c r="L270" i="7" s="1"/>
  <c r="M270" i="7" s="1"/>
  <c r="J271" i="7"/>
  <c r="L271" i="7" s="1"/>
  <c r="J272" i="7"/>
  <c r="L272" i="7" s="1"/>
  <c r="J273" i="7"/>
  <c r="L273" i="7" s="1"/>
  <c r="M273" i="7" s="1"/>
  <c r="J274" i="7"/>
  <c r="L274" i="7" s="1"/>
  <c r="M274" i="7" s="1"/>
  <c r="J275" i="7"/>
  <c r="J276" i="7"/>
  <c r="J277" i="7"/>
  <c r="L277" i="7" s="1"/>
  <c r="J278" i="7"/>
  <c r="L278" i="7" s="1"/>
  <c r="M278" i="7" s="1"/>
  <c r="J279" i="7"/>
  <c r="L279" i="7" s="1"/>
  <c r="J280" i="7"/>
  <c r="L280" i="7" s="1"/>
  <c r="J281" i="7"/>
  <c r="L281" i="7" s="1"/>
  <c r="M281" i="7" s="1"/>
  <c r="J282" i="7"/>
  <c r="L282" i="7" s="1"/>
  <c r="M282" i="7" s="1"/>
  <c r="J283" i="7"/>
  <c r="L283" i="7" s="1"/>
  <c r="M283" i="7" s="1"/>
  <c r="J284" i="7"/>
  <c r="L284" i="7" s="1"/>
  <c r="J285" i="7"/>
  <c r="L285" i="7" s="1"/>
  <c r="J286" i="7"/>
  <c r="L286" i="7" s="1"/>
  <c r="M286" i="7" s="1"/>
  <c r="J287" i="7"/>
  <c r="L287" i="7" s="1"/>
  <c r="J288" i="7"/>
  <c r="L288" i="7" s="1"/>
  <c r="J289" i="7"/>
  <c r="L289" i="7" s="1"/>
  <c r="M289" i="7" s="1"/>
  <c r="J290" i="7"/>
  <c r="L290" i="7" s="1"/>
  <c r="M290" i="7" s="1"/>
  <c r="J291" i="7"/>
  <c r="L291" i="7" s="1"/>
  <c r="M291" i="7" s="1"/>
  <c r="J292" i="7"/>
  <c r="L292" i="7" s="1"/>
  <c r="J293" i="7"/>
  <c r="L293" i="7" s="1"/>
  <c r="J294" i="7"/>
  <c r="L294" i="7" s="1"/>
  <c r="M294" i="7" s="1"/>
  <c r="J295" i="7"/>
  <c r="L295" i="7" s="1"/>
  <c r="J296" i="7"/>
  <c r="L296" i="7" s="1"/>
  <c r="J297" i="7"/>
  <c r="L297" i="7" s="1"/>
  <c r="M297" i="7" s="1"/>
  <c r="J298" i="7"/>
  <c r="L298" i="7" s="1"/>
  <c r="M298" i="7" s="1"/>
  <c r="J299" i="7"/>
  <c r="J300" i="7"/>
  <c r="L300" i="7" s="1"/>
  <c r="J301" i="7"/>
  <c r="L301" i="7" s="1"/>
  <c r="J302" i="7"/>
  <c r="L302" i="7" s="1"/>
  <c r="M302" i="7" s="1"/>
  <c r="J303" i="7"/>
  <c r="L303" i="7" s="1"/>
  <c r="J304" i="7"/>
  <c r="L304" i="7" s="1"/>
  <c r="J305" i="7"/>
  <c r="L305" i="7" s="1"/>
  <c r="M305" i="7" s="1"/>
  <c r="J306" i="7"/>
  <c r="L306" i="7" s="1"/>
  <c r="M306" i="7" s="1"/>
  <c r="J307" i="7"/>
  <c r="L307" i="7" s="1"/>
  <c r="M307" i="7" s="1"/>
  <c r="J308" i="7"/>
  <c r="L308" i="7" s="1"/>
  <c r="J309" i="7"/>
  <c r="L309" i="7" s="1"/>
  <c r="J310" i="7"/>
  <c r="L310" i="7" s="1"/>
  <c r="M310" i="7" s="1"/>
  <c r="J311" i="7"/>
  <c r="L311" i="7" s="1"/>
  <c r="J312" i="7"/>
  <c r="L312" i="7" s="1"/>
  <c r="J313" i="7"/>
  <c r="L313" i="7" s="1"/>
  <c r="M313" i="7" s="1"/>
  <c r="J314" i="7"/>
  <c r="L314" i="7" s="1"/>
  <c r="M314" i="7" s="1"/>
  <c r="J315" i="7"/>
  <c r="L315" i="7" s="1"/>
  <c r="M315" i="7" s="1"/>
  <c r="J316" i="7"/>
  <c r="L316" i="7" s="1"/>
  <c r="J317" i="7"/>
  <c r="L317" i="7" s="1"/>
  <c r="J318" i="7"/>
  <c r="L318" i="7" s="1"/>
  <c r="M318" i="7" s="1"/>
  <c r="J319" i="7"/>
  <c r="L319" i="7" s="1"/>
  <c r="J320" i="7"/>
  <c r="L320" i="7" s="1"/>
  <c r="J321" i="7"/>
  <c r="L321" i="7" s="1"/>
  <c r="M321" i="7" s="1"/>
  <c r="J322" i="7"/>
  <c r="L322" i="7" s="1"/>
  <c r="M322" i="7" s="1"/>
  <c r="J323" i="7"/>
  <c r="J324" i="7"/>
  <c r="L324" i="7" s="1"/>
  <c r="J325" i="7"/>
  <c r="L325" i="7" s="1"/>
  <c r="J326" i="7"/>
  <c r="L326" i="7" s="1"/>
  <c r="M326" i="7" s="1"/>
  <c r="J327" i="7"/>
  <c r="L327" i="7" s="1"/>
  <c r="J328" i="7"/>
  <c r="L328" i="7" s="1"/>
  <c r="J329" i="7"/>
  <c r="L329" i="7" s="1"/>
  <c r="M329" i="7" s="1"/>
  <c r="J330" i="7"/>
  <c r="L330" i="7" s="1"/>
  <c r="M330" i="7" s="1"/>
  <c r="J331" i="7"/>
  <c r="L331" i="7" s="1"/>
  <c r="M331" i="7" s="1"/>
  <c r="J332" i="7"/>
  <c r="L332" i="7" s="1"/>
  <c r="J333" i="7"/>
  <c r="L333" i="7" s="1"/>
  <c r="J334" i="7"/>
  <c r="L334" i="7" s="1"/>
  <c r="M334" i="7" s="1"/>
  <c r="J335" i="7"/>
  <c r="L335" i="7" s="1"/>
  <c r="J336" i="7"/>
  <c r="L336" i="7" s="1"/>
  <c r="J337" i="7"/>
  <c r="L337" i="7" s="1"/>
  <c r="M337" i="7" s="1"/>
  <c r="J338" i="7"/>
  <c r="L338" i="7" s="1"/>
  <c r="M338" i="7" s="1"/>
  <c r="J339" i="7"/>
  <c r="L339" i="7" s="1"/>
  <c r="M339" i="7" s="1"/>
  <c r="J340" i="7"/>
  <c r="L340" i="7" s="1"/>
  <c r="J341" i="7"/>
  <c r="L341" i="7" s="1"/>
  <c r="J342" i="7"/>
  <c r="L342" i="7" s="1"/>
  <c r="M342" i="7" s="1"/>
  <c r="J343" i="7"/>
  <c r="L343" i="7" s="1"/>
  <c r="J344" i="7"/>
  <c r="L344" i="7" s="1"/>
  <c r="J345" i="7"/>
  <c r="L345" i="7" s="1"/>
  <c r="M345" i="7" s="1"/>
  <c r="J346" i="7"/>
  <c r="L346" i="7" s="1"/>
  <c r="M346" i="7" s="1"/>
  <c r="J347" i="7"/>
  <c r="J348" i="7"/>
  <c r="L348" i="7" s="1"/>
  <c r="J349" i="7"/>
  <c r="L349" i="7" s="1"/>
  <c r="J350" i="7"/>
  <c r="L350" i="7" s="1"/>
  <c r="M350" i="7" s="1"/>
  <c r="J351" i="7"/>
  <c r="L351" i="7" s="1"/>
  <c r="J352" i="7"/>
  <c r="L352" i="7" s="1"/>
  <c r="J353" i="7"/>
  <c r="L353" i="7" s="1"/>
  <c r="M353" i="7" s="1"/>
  <c r="J354" i="7"/>
  <c r="L354" i="7" s="1"/>
  <c r="J355" i="7"/>
  <c r="L355" i="7" s="1"/>
  <c r="M355" i="7" s="1"/>
  <c r="J356" i="7"/>
  <c r="L356" i="7" s="1"/>
  <c r="J357" i="7"/>
  <c r="L357" i="7" s="1"/>
  <c r="M357" i="7" s="1"/>
  <c r="J358" i="7"/>
  <c r="L358" i="7" s="1"/>
  <c r="J359" i="7"/>
  <c r="L359" i="7" s="1"/>
  <c r="M359" i="7" s="1"/>
  <c r="J360" i="7"/>
  <c r="L360" i="7" s="1"/>
  <c r="J361" i="7"/>
  <c r="L361" i="7" s="1"/>
  <c r="M361" i="7" s="1"/>
  <c r="J362" i="7"/>
  <c r="L362" i="7" s="1"/>
  <c r="J363" i="7"/>
  <c r="L363" i="7" s="1"/>
  <c r="M363" i="7" s="1"/>
  <c r="J364" i="7"/>
  <c r="L364" i="7" s="1"/>
  <c r="J365" i="7"/>
  <c r="L365" i="7" s="1"/>
  <c r="M365" i="7" s="1"/>
  <c r="J366" i="7"/>
  <c r="L366" i="7" s="1"/>
  <c r="J367" i="7"/>
  <c r="L367" i="7" s="1"/>
  <c r="M367" i="7" s="1"/>
  <c r="J368" i="7"/>
  <c r="L368" i="7" s="1"/>
  <c r="J369" i="7"/>
  <c r="L369" i="7" s="1"/>
  <c r="M369" i="7" s="1"/>
  <c r="J370" i="7"/>
  <c r="L370" i="7" s="1"/>
  <c r="J371" i="7"/>
  <c r="J372" i="7"/>
  <c r="L372" i="7" s="1"/>
  <c r="J373" i="7"/>
  <c r="L373" i="7" s="1"/>
  <c r="M373" i="7" s="1"/>
  <c r="J374" i="7"/>
  <c r="L374" i="7" s="1"/>
  <c r="J375" i="7"/>
  <c r="L375" i="7" s="1"/>
  <c r="M375" i="7" s="1"/>
  <c r="J376" i="7"/>
  <c r="L376" i="7" s="1"/>
  <c r="J377" i="7"/>
  <c r="L377" i="7" s="1"/>
  <c r="M377" i="7" s="1"/>
  <c r="J378" i="7"/>
  <c r="L378" i="7" s="1"/>
  <c r="J379" i="7"/>
  <c r="L379" i="7" s="1"/>
  <c r="M379" i="7" s="1"/>
  <c r="J380" i="7"/>
  <c r="L380" i="7" s="1"/>
  <c r="J381" i="7"/>
  <c r="L381" i="7" s="1"/>
  <c r="M381" i="7" s="1"/>
  <c r="J382" i="7"/>
  <c r="L382" i="7" s="1"/>
  <c r="J383" i="7"/>
  <c r="L383" i="7" s="1"/>
  <c r="M383" i="7" s="1"/>
  <c r="J384" i="7"/>
  <c r="L384" i="7" s="1"/>
  <c r="J385" i="7"/>
  <c r="L385" i="7" s="1"/>
  <c r="M385" i="7" s="1"/>
  <c r="J386" i="7"/>
  <c r="L386" i="7" s="1"/>
  <c r="J387" i="7"/>
  <c r="L387" i="7" s="1"/>
  <c r="M387" i="7" s="1"/>
  <c r="J388" i="7"/>
  <c r="L388" i="7" s="1"/>
  <c r="J389" i="7"/>
  <c r="L389" i="7" s="1"/>
  <c r="M389" i="7" s="1"/>
  <c r="J390" i="7"/>
  <c r="L390" i="7" s="1"/>
  <c r="J391" i="7"/>
  <c r="L391" i="7" s="1"/>
  <c r="M391" i="7" s="1"/>
  <c r="J392" i="7"/>
  <c r="L392" i="7" s="1"/>
  <c r="J393" i="7"/>
  <c r="L393" i="7" s="1"/>
  <c r="M393" i="7" s="1"/>
  <c r="J394" i="7"/>
  <c r="L394" i="7" s="1"/>
  <c r="J395" i="7"/>
  <c r="J396" i="7"/>
  <c r="L396" i="7" s="1"/>
  <c r="J397" i="7"/>
  <c r="L397" i="7" s="1"/>
  <c r="M397" i="7" s="1"/>
  <c r="J398" i="7"/>
  <c r="L398" i="7" s="1"/>
  <c r="J399" i="7"/>
  <c r="L399" i="7" s="1"/>
  <c r="M399" i="7" s="1"/>
  <c r="J400" i="7"/>
  <c r="L400" i="7" s="1"/>
  <c r="J401" i="7"/>
  <c r="L401" i="7" s="1"/>
  <c r="M401" i="7" s="1"/>
  <c r="J402" i="7"/>
  <c r="L402" i="7" s="1"/>
  <c r="J403" i="7"/>
  <c r="L403" i="7" s="1"/>
  <c r="M403" i="7" s="1"/>
  <c r="J404" i="7"/>
  <c r="L404" i="7" s="1"/>
  <c r="J405" i="7"/>
  <c r="L405" i="7" s="1"/>
  <c r="M405" i="7" s="1"/>
  <c r="J406" i="7"/>
  <c r="L406" i="7" s="1"/>
  <c r="J407" i="7"/>
  <c r="L407" i="7" s="1"/>
  <c r="M407" i="7" s="1"/>
  <c r="J408" i="7"/>
  <c r="L408" i="7" s="1"/>
  <c r="J409" i="7"/>
  <c r="L409" i="7" s="1"/>
  <c r="M409" i="7" s="1"/>
  <c r="J410" i="7"/>
  <c r="L410" i="7" s="1"/>
  <c r="J411" i="7"/>
  <c r="L411" i="7" s="1"/>
  <c r="M411" i="7" s="1"/>
  <c r="J412" i="7"/>
  <c r="L412" i="7" s="1"/>
  <c r="J413" i="7"/>
  <c r="L413" i="7" s="1"/>
  <c r="M413" i="7" s="1"/>
  <c r="J414" i="7"/>
  <c r="L414" i="7" s="1"/>
  <c r="J415" i="7"/>
  <c r="L415" i="7" s="1"/>
  <c r="M415" i="7" s="1"/>
  <c r="J416" i="7"/>
  <c r="L416" i="7" s="1"/>
  <c r="J417" i="7"/>
  <c r="L417" i="7" s="1"/>
  <c r="M417" i="7" s="1"/>
  <c r="J418" i="7"/>
  <c r="L418" i="7" s="1"/>
  <c r="J419" i="7"/>
  <c r="J420" i="7"/>
  <c r="L420" i="7" s="1"/>
  <c r="J421" i="7"/>
  <c r="L421" i="7" s="1"/>
  <c r="J422" i="7"/>
  <c r="L422" i="7" s="1"/>
  <c r="J423" i="7"/>
  <c r="L423" i="7" s="1"/>
  <c r="J424" i="7"/>
  <c r="L424" i="7" s="1"/>
  <c r="J425" i="7"/>
  <c r="L425" i="7" s="1"/>
  <c r="J426" i="7"/>
  <c r="L426" i="7" s="1"/>
  <c r="J427" i="7"/>
  <c r="L427" i="7" s="1"/>
  <c r="J428" i="7"/>
  <c r="L428" i="7" s="1"/>
  <c r="J429" i="7"/>
  <c r="L429" i="7" s="1"/>
  <c r="J430" i="7"/>
  <c r="L430" i="7" s="1"/>
  <c r="J431" i="7"/>
  <c r="L431" i="7" s="1"/>
  <c r="M431" i="7" s="1"/>
  <c r="J432" i="7"/>
  <c r="L432" i="7" s="1"/>
  <c r="J433" i="7"/>
  <c r="L433" i="7" s="1"/>
  <c r="M433" i="7" s="1"/>
  <c r="J434" i="7"/>
  <c r="L434" i="7" s="1"/>
  <c r="J435" i="7"/>
  <c r="L435" i="7" s="1"/>
  <c r="M435" i="7" s="1"/>
  <c r="J436" i="7"/>
  <c r="L436" i="7" s="1"/>
  <c r="J437" i="7"/>
  <c r="L437" i="7" s="1"/>
  <c r="M437" i="7" s="1"/>
  <c r="J438" i="7"/>
  <c r="L438" i="7" s="1"/>
  <c r="J439" i="7"/>
  <c r="L439" i="7" s="1"/>
  <c r="M439" i="7" s="1"/>
  <c r="J440" i="7"/>
  <c r="L440" i="7" s="1"/>
  <c r="J441" i="7"/>
  <c r="L441" i="7" s="1"/>
  <c r="M441" i="7" s="1"/>
  <c r="J442" i="7"/>
  <c r="L442" i="7" s="1"/>
  <c r="J443" i="7"/>
  <c r="J444" i="7"/>
  <c r="L444" i="7" s="1"/>
  <c r="J445" i="7"/>
  <c r="L445" i="7" s="1"/>
  <c r="M445" i="7" s="1"/>
  <c r="J446" i="7"/>
  <c r="L446" i="7" s="1"/>
  <c r="J447" i="7"/>
  <c r="L447" i="7" s="1"/>
  <c r="M447" i="7" s="1"/>
  <c r="J448" i="7"/>
  <c r="L448" i="7" s="1"/>
  <c r="J449" i="7"/>
  <c r="L449" i="7" s="1"/>
  <c r="M449" i="7" s="1"/>
  <c r="J450" i="7"/>
  <c r="L450" i="7" s="1"/>
  <c r="J451" i="7"/>
  <c r="L451" i="7" s="1"/>
  <c r="M451" i="7" s="1"/>
  <c r="J452" i="7"/>
  <c r="L452" i="7" s="1"/>
  <c r="J453" i="7"/>
  <c r="L453" i="7" s="1"/>
  <c r="M453" i="7" s="1"/>
  <c r="J454" i="7"/>
  <c r="L454" i="7" s="1"/>
  <c r="J455" i="7"/>
  <c r="L455" i="7" s="1"/>
  <c r="M455" i="7" s="1"/>
  <c r="J456" i="7"/>
  <c r="L456" i="7" s="1"/>
  <c r="J457" i="7"/>
  <c r="L457" i="7" s="1"/>
  <c r="M457" i="7" s="1"/>
  <c r="J458" i="7"/>
  <c r="L458" i="7" s="1"/>
  <c r="J459" i="7"/>
  <c r="L459" i="7" s="1"/>
  <c r="M459" i="7" s="1"/>
  <c r="J460" i="7"/>
  <c r="L460" i="7" s="1"/>
  <c r="J461" i="7"/>
  <c r="L461" i="7" s="1"/>
  <c r="M461" i="7" s="1"/>
  <c r="J462" i="7"/>
  <c r="L462" i="7" s="1"/>
  <c r="J463" i="7"/>
  <c r="L463" i="7" s="1"/>
  <c r="M463" i="7" s="1"/>
  <c r="J464" i="7"/>
  <c r="L464" i="7" s="1"/>
  <c r="J465" i="7"/>
  <c r="L465" i="7" s="1"/>
  <c r="M465" i="7" s="1"/>
  <c r="J466" i="7"/>
  <c r="L466" i="7" s="1"/>
  <c r="J467" i="7"/>
  <c r="J468" i="7"/>
  <c r="L468" i="7" s="1"/>
  <c r="J469" i="7"/>
  <c r="L469" i="7" s="1"/>
  <c r="M469" i="7" s="1"/>
  <c r="J470" i="7"/>
  <c r="L470" i="7" s="1"/>
  <c r="J471" i="7"/>
  <c r="L471" i="7" s="1"/>
  <c r="M471" i="7" s="1"/>
  <c r="J472" i="7"/>
  <c r="L472" i="7" s="1"/>
  <c r="J473" i="7"/>
  <c r="L473" i="7" s="1"/>
  <c r="M473" i="7" s="1"/>
  <c r="J474" i="7"/>
  <c r="L474" i="7" s="1"/>
  <c r="J475" i="7"/>
  <c r="L475" i="7" s="1"/>
  <c r="M475" i="7" s="1"/>
  <c r="J476" i="7"/>
  <c r="L476" i="7" s="1"/>
  <c r="J477" i="7"/>
  <c r="L477" i="7" s="1"/>
  <c r="M477" i="7" s="1"/>
  <c r="J478" i="7"/>
  <c r="L478" i="7" s="1"/>
  <c r="J479" i="7"/>
  <c r="L479" i="7" s="1"/>
  <c r="M479" i="7" s="1"/>
  <c r="J480" i="7"/>
  <c r="L480" i="7" s="1"/>
  <c r="J481" i="7"/>
  <c r="L481" i="7" s="1"/>
  <c r="M481" i="7" s="1"/>
  <c r="J482" i="7"/>
  <c r="L482" i="7" s="1"/>
  <c r="J483" i="7"/>
  <c r="L483" i="7" s="1"/>
  <c r="M483" i="7" s="1"/>
  <c r="J484" i="7"/>
  <c r="L484" i="7" s="1"/>
  <c r="J485" i="7"/>
  <c r="L485" i="7" s="1"/>
  <c r="M485" i="7" s="1"/>
  <c r="J486" i="7"/>
  <c r="L486" i="7" s="1"/>
  <c r="J487" i="7"/>
  <c r="L487" i="7" s="1"/>
  <c r="M487" i="7" s="1"/>
  <c r="J488" i="7"/>
  <c r="L488" i="7" s="1"/>
  <c r="J489" i="7"/>
  <c r="L489" i="7" s="1"/>
  <c r="M489" i="7" s="1"/>
  <c r="J490" i="7"/>
  <c r="L490" i="7" s="1"/>
  <c r="J491" i="7"/>
  <c r="J492" i="7"/>
  <c r="L492" i="7" s="1"/>
  <c r="J493" i="7"/>
  <c r="L493" i="7" s="1"/>
  <c r="M493" i="7" s="1"/>
  <c r="J494" i="7"/>
  <c r="L494" i="7" s="1"/>
  <c r="J495" i="7"/>
  <c r="L495" i="7" s="1"/>
  <c r="J496" i="7"/>
  <c r="L496" i="7" s="1"/>
  <c r="M496" i="7" s="1"/>
  <c r="J497" i="7"/>
  <c r="L497" i="7" s="1"/>
  <c r="J498" i="7"/>
  <c r="L498" i="7" s="1"/>
  <c r="M498" i="7" s="1"/>
  <c r="J499" i="7"/>
  <c r="L499" i="7" s="1"/>
  <c r="J500" i="7"/>
  <c r="L500" i="7" s="1"/>
  <c r="M500" i="7" s="1"/>
  <c r="J501" i="7"/>
  <c r="L501" i="7" s="1"/>
  <c r="J502" i="7"/>
  <c r="L502" i="7" s="1"/>
  <c r="M502" i="7" s="1"/>
  <c r="J503" i="7"/>
  <c r="L503" i="7" s="1"/>
  <c r="J504" i="7"/>
  <c r="L504" i="7" s="1"/>
  <c r="M504" i="7" s="1"/>
  <c r="J505" i="7"/>
  <c r="L505" i="7" s="1"/>
  <c r="J506" i="7"/>
  <c r="L506" i="7" s="1"/>
  <c r="M506" i="7" s="1"/>
  <c r="J507" i="7"/>
  <c r="L507" i="7" s="1"/>
  <c r="J508" i="7"/>
  <c r="L508" i="7" s="1"/>
  <c r="M508" i="7" s="1"/>
  <c r="J509" i="7"/>
  <c r="L509" i="7" s="1"/>
  <c r="J510" i="7"/>
  <c r="L510" i="7" s="1"/>
  <c r="M510" i="7" s="1"/>
  <c r="J511" i="7"/>
  <c r="L511" i="7" s="1"/>
  <c r="J512" i="7"/>
  <c r="L512" i="7" s="1"/>
  <c r="M512" i="7" s="1"/>
  <c r="J513" i="7"/>
  <c r="L513" i="7" s="1"/>
  <c r="J514" i="7"/>
  <c r="L514" i="7" s="1"/>
  <c r="M514" i="7" s="1"/>
  <c r="J515" i="7"/>
  <c r="J516" i="7"/>
  <c r="L516" i="7" s="1"/>
  <c r="M516" i="7" s="1"/>
  <c r="J517" i="7"/>
  <c r="L517" i="7" s="1"/>
  <c r="J518" i="7"/>
  <c r="L518" i="7" s="1"/>
  <c r="M518" i="7" s="1"/>
  <c r="J519" i="7"/>
  <c r="L519" i="7" s="1"/>
  <c r="J520" i="7"/>
  <c r="L520" i="7" s="1"/>
  <c r="M520" i="7" s="1"/>
  <c r="J521" i="7"/>
  <c r="L521" i="7" s="1"/>
  <c r="J522" i="7"/>
  <c r="L522" i="7" s="1"/>
  <c r="M522" i="7" s="1"/>
  <c r="J523" i="7"/>
  <c r="L523" i="7" s="1"/>
  <c r="J524" i="7"/>
  <c r="L524" i="7" s="1"/>
  <c r="M524" i="7" s="1"/>
  <c r="J525" i="7"/>
  <c r="L525" i="7" s="1"/>
  <c r="J526" i="7"/>
  <c r="L526" i="7" s="1"/>
  <c r="M526" i="7" s="1"/>
  <c r="J527" i="7"/>
  <c r="L527" i="7" s="1"/>
  <c r="J528" i="7"/>
  <c r="L528" i="7" s="1"/>
  <c r="M528" i="7" s="1"/>
  <c r="J529" i="7"/>
  <c r="L529" i="7" s="1"/>
  <c r="J530" i="7"/>
  <c r="L530" i="7" s="1"/>
  <c r="M530" i="7" s="1"/>
  <c r="J531" i="7"/>
  <c r="L531" i="7" s="1"/>
  <c r="J532" i="7"/>
  <c r="L532" i="7" s="1"/>
  <c r="M532" i="7" s="1"/>
  <c r="J533" i="7"/>
  <c r="L533" i="7" s="1"/>
  <c r="J534" i="7"/>
  <c r="L534" i="7" s="1"/>
  <c r="J535" i="7"/>
  <c r="L535" i="7" s="1"/>
  <c r="M535" i="7" s="1"/>
  <c r="J536" i="7"/>
  <c r="L536" i="7" s="1"/>
  <c r="J537" i="7"/>
  <c r="L537" i="7" s="1"/>
  <c r="M537" i="7" s="1"/>
  <c r="J538" i="7"/>
  <c r="L538" i="7" s="1"/>
  <c r="M538" i="7" s="1"/>
  <c r="J539" i="7"/>
  <c r="J540" i="7"/>
  <c r="L540" i="7" s="1"/>
  <c r="M540" i="7" s="1"/>
  <c r="J541" i="7"/>
  <c r="L541" i="7" s="1"/>
  <c r="M541" i="7" s="1"/>
  <c r="J542" i="7"/>
  <c r="L542" i="7" s="1"/>
  <c r="J543" i="7"/>
  <c r="L543" i="7" s="1"/>
  <c r="M543" i="7" s="1"/>
  <c r="J544" i="7"/>
  <c r="L544" i="7" s="1"/>
  <c r="M544" i="7" s="1"/>
  <c r="J545" i="7"/>
  <c r="L545" i="7" s="1"/>
  <c r="M545" i="7" s="1"/>
  <c r="J546" i="7"/>
  <c r="L546" i="7" s="1"/>
  <c r="J547" i="7"/>
  <c r="L547" i="7" s="1"/>
  <c r="J548" i="7"/>
  <c r="L548" i="7" s="1"/>
  <c r="M548" i="7" s="1"/>
  <c r="J549" i="7"/>
  <c r="L549" i="7" s="1"/>
  <c r="M549" i="7" s="1"/>
  <c r="J550" i="7"/>
  <c r="L550" i="7" s="1"/>
  <c r="J551" i="7"/>
  <c r="L551" i="7" s="1"/>
  <c r="M551" i="7" s="1"/>
  <c r="J552" i="7"/>
  <c r="L552" i="7" s="1"/>
  <c r="M552" i="7" s="1"/>
  <c r="J553" i="7"/>
  <c r="L553" i="7" s="1"/>
  <c r="J554" i="7"/>
  <c r="L554" i="7" s="1"/>
  <c r="M554" i="7" s="1"/>
  <c r="J555" i="7"/>
  <c r="L555" i="7" s="1"/>
  <c r="J556" i="7"/>
  <c r="L556" i="7" s="1"/>
  <c r="M556" i="7" s="1"/>
  <c r="J557" i="7"/>
  <c r="L557" i="7" s="1"/>
  <c r="J558" i="7"/>
  <c r="L558" i="7" s="1"/>
  <c r="J559" i="7"/>
  <c r="L559" i="7" s="1"/>
  <c r="M559" i="7" s="1"/>
  <c r="J560" i="7"/>
  <c r="L560" i="7" s="1"/>
  <c r="M560" i="7" s="1"/>
  <c r="J561" i="7"/>
  <c r="L561" i="7" s="1"/>
  <c r="J562" i="7"/>
  <c r="L562" i="7" s="1"/>
  <c r="M562" i="7" s="1"/>
  <c r="J563" i="7"/>
  <c r="J564" i="7"/>
  <c r="L564" i="7" s="1"/>
  <c r="M564" i="7" s="1"/>
  <c r="J565" i="7"/>
  <c r="L565" i="7" s="1"/>
  <c r="J566" i="7"/>
  <c r="L566" i="7" s="1"/>
  <c r="J567" i="7"/>
  <c r="L567" i="7" s="1"/>
  <c r="M567" i="7" s="1"/>
  <c r="J568" i="7"/>
  <c r="L568" i="7" s="1"/>
  <c r="J569" i="7"/>
  <c r="L569" i="7" s="1"/>
  <c r="M569" i="7" s="1"/>
  <c r="J570" i="7"/>
  <c r="L570" i="7" s="1"/>
  <c r="J571" i="7"/>
  <c r="L571" i="7" s="1"/>
  <c r="J572" i="7"/>
  <c r="L572" i="7" s="1"/>
  <c r="M572" i="7" s="1"/>
  <c r="J573" i="7"/>
  <c r="L573" i="7" s="1"/>
  <c r="M573" i="7" s="1"/>
  <c r="J574" i="7"/>
  <c r="L574" i="7" s="1"/>
  <c r="J575" i="7"/>
  <c r="L575" i="7" s="1"/>
  <c r="M575" i="7" s="1"/>
  <c r="J576" i="7"/>
  <c r="L576" i="7" s="1"/>
  <c r="M576" i="7" s="1"/>
  <c r="J577" i="7"/>
  <c r="L577" i="7" s="1"/>
  <c r="M577" i="7" s="1"/>
  <c r="J578" i="7"/>
  <c r="L578" i="7" s="1"/>
  <c r="J579" i="7"/>
  <c r="L579" i="7" s="1"/>
  <c r="J580" i="7"/>
  <c r="L580" i="7" s="1"/>
  <c r="M580" i="7" s="1"/>
  <c r="J581" i="7"/>
  <c r="L581" i="7" s="1"/>
  <c r="J582" i="7"/>
  <c r="L582" i="7" s="1"/>
  <c r="M582" i="7" s="1"/>
  <c r="J583" i="7"/>
  <c r="L583" i="7" s="1"/>
  <c r="J584" i="7"/>
  <c r="L584" i="7" s="1"/>
  <c r="M584" i="7" s="1"/>
  <c r="J585" i="7"/>
  <c r="L585" i="7" s="1"/>
  <c r="J586" i="7"/>
  <c r="L586" i="7" s="1"/>
  <c r="M586" i="7" s="1"/>
  <c r="J587" i="7"/>
  <c r="J588" i="7"/>
  <c r="L588" i="7" s="1"/>
  <c r="M588" i="7" s="1"/>
  <c r="J589" i="7"/>
  <c r="L589" i="7" s="1"/>
  <c r="J590" i="7"/>
  <c r="L590" i="7" s="1"/>
  <c r="M590" i="7" s="1"/>
  <c r="J591" i="7"/>
  <c r="L591" i="7" s="1"/>
  <c r="J592" i="7"/>
  <c r="L592" i="7" s="1"/>
  <c r="M592" i="7" s="1"/>
  <c r="J593" i="7"/>
  <c r="L593" i="7" s="1"/>
  <c r="J594" i="7"/>
  <c r="L594" i="7" s="1"/>
  <c r="M594" i="7" s="1"/>
  <c r="J595" i="7"/>
  <c r="L595" i="7" s="1"/>
  <c r="J596" i="7"/>
  <c r="L596" i="7" s="1"/>
  <c r="M596" i="7" s="1"/>
  <c r="J597" i="7"/>
  <c r="L597" i="7" s="1"/>
  <c r="J598" i="7"/>
  <c r="L598" i="7" s="1"/>
  <c r="M598" i="7" s="1"/>
  <c r="J599" i="7"/>
  <c r="L599" i="7" s="1"/>
  <c r="J600" i="7"/>
  <c r="L600" i="7" s="1"/>
  <c r="M600" i="7" s="1"/>
  <c r="J601" i="7"/>
  <c r="L601" i="7" s="1"/>
  <c r="J602" i="7"/>
  <c r="L602" i="7" s="1"/>
  <c r="M602" i="7" s="1"/>
  <c r="J603" i="7"/>
  <c r="L603" i="7" s="1"/>
  <c r="J604" i="7"/>
  <c r="L604" i="7" s="1"/>
  <c r="M604" i="7" s="1"/>
  <c r="J605" i="7"/>
  <c r="L605" i="7" s="1"/>
  <c r="J606" i="7"/>
  <c r="L606" i="7" s="1"/>
  <c r="M606" i="7" s="1"/>
  <c r="J607" i="7"/>
  <c r="L607" i="7" s="1"/>
  <c r="J608" i="7"/>
  <c r="L608" i="7" s="1"/>
  <c r="M608" i="7" s="1"/>
  <c r="J609" i="7"/>
  <c r="L609" i="7" s="1"/>
  <c r="J610" i="7"/>
  <c r="L610" i="7" s="1"/>
  <c r="M610" i="7" s="1"/>
  <c r="J611" i="7"/>
  <c r="J612" i="7"/>
  <c r="L612" i="7" s="1"/>
  <c r="M612" i="7" s="1"/>
  <c r="J613" i="7"/>
  <c r="L613" i="7" s="1"/>
  <c r="J614" i="7"/>
  <c r="L614" i="7" s="1"/>
  <c r="M614" i="7" s="1"/>
  <c r="J615" i="7"/>
  <c r="L615" i="7" s="1"/>
  <c r="J616" i="7"/>
  <c r="L616" i="7" s="1"/>
  <c r="M616" i="7" s="1"/>
  <c r="J617" i="7"/>
  <c r="L617" i="7" s="1"/>
  <c r="J619" i="7"/>
  <c r="L619" i="7" s="1"/>
  <c r="M619" i="7" s="1"/>
  <c r="J620" i="7"/>
  <c r="J621" i="7"/>
  <c r="L621" i="7" s="1"/>
  <c r="M621" i="7" s="1"/>
  <c r="J622" i="7"/>
  <c r="L622" i="7" s="1"/>
  <c r="J623" i="7"/>
  <c r="L623" i="7" s="1"/>
  <c r="M623" i="7" s="1"/>
  <c r="J624" i="7"/>
  <c r="L624" i="7" s="1"/>
  <c r="J625" i="7"/>
  <c r="L625" i="7" s="1"/>
  <c r="M625" i="7" s="1"/>
  <c r="J626" i="7"/>
  <c r="L626" i="7" s="1"/>
  <c r="J627" i="7"/>
  <c r="L627" i="7" s="1"/>
  <c r="M627" i="7" s="1"/>
  <c r="J628" i="7"/>
  <c r="L628" i="7" s="1"/>
  <c r="J629" i="7"/>
  <c r="L629" i="7" s="1"/>
  <c r="M629" i="7" s="1"/>
  <c r="J630" i="7"/>
  <c r="L630" i="7" s="1"/>
  <c r="J631" i="7"/>
  <c r="L631" i="7" s="1"/>
  <c r="M631" i="7" s="1"/>
  <c r="J632" i="7"/>
  <c r="L632" i="7" s="1"/>
  <c r="J633" i="7"/>
  <c r="L633" i="7" s="1"/>
  <c r="J634" i="7"/>
  <c r="J635" i="7"/>
  <c r="J636" i="7"/>
  <c r="J637" i="7"/>
  <c r="J638" i="7"/>
  <c r="J639" i="7"/>
  <c r="J640" i="7"/>
  <c r="J641" i="7"/>
  <c r="J642" i="7"/>
  <c r="J643" i="7"/>
  <c r="J644" i="7"/>
  <c r="L644" i="7" s="1"/>
  <c r="J645" i="7"/>
  <c r="L645" i="7" s="1"/>
  <c r="M645" i="7" s="1"/>
  <c r="J646" i="7"/>
  <c r="L646" i="7" s="1"/>
  <c r="J647" i="7"/>
  <c r="L647" i="7" s="1"/>
  <c r="M647" i="7" s="1"/>
  <c r="J648" i="7"/>
  <c r="J649" i="7"/>
  <c r="L649" i="7" s="1"/>
  <c r="M649" i="7" s="1"/>
  <c r="J650" i="7"/>
  <c r="L650" i="7" s="1"/>
  <c r="J651" i="7"/>
  <c r="L651" i="7" s="1"/>
  <c r="M651" i="7" s="1"/>
  <c r="J652" i="7"/>
  <c r="L652" i="7" s="1"/>
  <c r="J653" i="7"/>
  <c r="L653" i="7" s="1"/>
  <c r="M653" i="7" s="1"/>
  <c r="J654" i="7"/>
  <c r="L654" i="7" s="1"/>
  <c r="J655" i="7"/>
  <c r="L655" i="7" s="1"/>
  <c r="M655" i="7" s="1"/>
  <c r="J656" i="7"/>
  <c r="L656" i="7" s="1"/>
  <c r="J657" i="7"/>
  <c r="L657" i="7" s="1"/>
  <c r="M657" i="7" s="1"/>
  <c r="J658" i="7"/>
  <c r="L658" i="7" s="1"/>
  <c r="J659" i="7"/>
  <c r="L659" i="7" s="1"/>
  <c r="M659" i="7" s="1"/>
  <c r="J660" i="7"/>
  <c r="L660" i="7" s="1"/>
  <c r="J661" i="7"/>
  <c r="L661" i="7" s="1"/>
  <c r="M661" i="7" s="1"/>
  <c r="J662" i="7"/>
  <c r="L662" i="7" s="1"/>
  <c r="J663" i="7"/>
  <c r="L663" i="7" s="1"/>
  <c r="M663" i="7" s="1"/>
  <c r="J664" i="7"/>
  <c r="L664" i="7" s="1"/>
  <c r="J665" i="7"/>
  <c r="L665" i="7" s="1"/>
  <c r="M665" i="7" s="1"/>
  <c r="J666" i="7"/>
  <c r="L666" i="7" s="1"/>
  <c r="J667" i="7"/>
  <c r="L667" i="7" s="1"/>
  <c r="M667" i="7" s="1"/>
  <c r="J9" i="7"/>
  <c r="L9" i="7" s="1"/>
  <c r="M9" i="7" s="1"/>
  <c r="H10" i="7"/>
  <c r="H11" i="7"/>
  <c r="H12" i="7"/>
  <c r="H13" i="7"/>
  <c r="H14" i="7"/>
  <c r="H15" i="7"/>
  <c r="H16" i="7"/>
  <c r="H17" i="7"/>
  <c r="H18" i="7"/>
  <c r="H19" i="7"/>
  <c r="H20" i="7"/>
  <c r="H21" i="7"/>
  <c r="H22" i="7"/>
  <c r="H23" i="7"/>
  <c r="H24" i="7"/>
  <c r="H25" i="7"/>
  <c r="H26" i="7"/>
  <c r="H27" i="7"/>
  <c r="H28" i="7"/>
  <c r="H29" i="7"/>
  <c r="H30" i="7"/>
  <c r="H31" i="7"/>
  <c r="H32" i="7"/>
  <c r="H33" i="7"/>
  <c r="H34" i="7"/>
  <c r="H35" i="7"/>
  <c r="H36" i="7"/>
  <c r="H37" i="7"/>
  <c r="H38" i="7"/>
  <c r="H39" i="7"/>
  <c r="H40" i="7"/>
  <c r="H41" i="7"/>
  <c r="H42" i="7"/>
  <c r="H43" i="7"/>
  <c r="H44" i="7"/>
  <c r="H45" i="7"/>
  <c r="H46" i="7"/>
  <c r="H47" i="7"/>
  <c r="H48" i="7"/>
  <c r="H49" i="7"/>
  <c r="H50" i="7"/>
  <c r="H51" i="7"/>
  <c r="H52" i="7"/>
  <c r="H53" i="7"/>
  <c r="H54" i="7"/>
  <c r="H55" i="7"/>
  <c r="H56" i="7"/>
  <c r="H57" i="7"/>
  <c r="H58" i="7"/>
  <c r="H59" i="7"/>
  <c r="H60" i="7"/>
  <c r="H61" i="7"/>
  <c r="H62" i="7"/>
  <c r="H63" i="7"/>
  <c r="H64" i="7"/>
  <c r="H65" i="7"/>
  <c r="H66" i="7"/>
  <c r="H67" i="7"/>
  <c r="H68" i="7"/>
  <c r="H69" i="7"/>
  <c r="H70" i="7"/>
  <c r="H71" i="7"/>
  <c r="H72" i="7"/>
  <c r="H73" i="7"/>
  <c r="H74" i="7"/>
  <c r="H75" i="7"/>
  <c r="H76" i="7"/>
  <c r="H77" i="7"/>
  <c r="H78" i="7"/>
  <c r="H79" i="7"/>
  <c r="H80" i="7"/>
  <c r="H81" i="7"/>
  <c r="H82" i="7"/>
  <c r="H83" i="7"/>
  <c r="H84" i="7"/>
  <c r="H85" i="7"/>
  <c r="H86" i="7"/>
  <c r="H87" i="7"/>
  <c r="H88" i="7"/>
  <c r="H89" i="7"/>
  <c r="H90" i="7"/>
  <c r="H91" i="7"/>
  <c r="H92" i="7"/>
  <c r="H93" i="7"/>
  <c r="H94" i="7"/>
  <c r="H95" i="7"/>
  <c r="H96" i="7"/>
  <c r="H97" i="7"/>
  <c r="H98" i="7"/>
  <c r="H99" i="7"/>
  <c r="H100" i="7"/>
  <c r="H101" i="7"/>
  <c r="H102" i="7"/>
  <c r="H103" i="7"/>
  <c r="H104" i="7"/>
  <c r="H105" i="7"/>
  <c r="H106" i="7"/>
  <c r="H107" i="7"/>
  <c r="H108" i="7"/>
  <c r="H109" i="7"/>
  <c r="H110" i="7"/>
  <c r="H111" i="7"/>
  <c r="H112" i="7"/>
  <c r="H113" i="7"/>
  <c r="H114" i="7"/>
  <c r="H115" i="7"/>
  <c r="H116" i="7"/>
  <c r="H117" i="7"/>
  <c r="H118" i="7"/>
  <c r="H119" i="7"/>
  <c r="H120" i="7"/>
  <c r="H121" i="7"/>
  <c r="H122" i="7"/>
  <c r="H123" i="7"/>
  <c r="H124" i="7"/>
  <c r="H125" i="7"/>
  <c r="H126" i="7"/>
  <c r="H127" i="7"/>
  <c r="H128" i="7"/>
  <c r="H129" i="7"/>
  <c r="H130" i="7"/>
  <c r="H131" i="7"/>
  <c r="H132" i="7"/>
  <c r="H133" i="7"/>
  <c r="H134" i="7"/>
  <c r="H135" i="7"/>
  <c r="H136" i="7"/>
  <c r="H137" i="7"/>
  <c r="H138" i="7"/>
  <c r="H139" i="7"/>
  <c r="H140" i="7"/>
  <c r="H141" i="7"/>
  <c r="H142" i="7"/>
  <c r="H143" i="7"/>
  <c r="H144" i="7"/>
  <c r="H145" i="7"/>
  <c r="H147" i="7"/>
  <c r="H148" i="7"/>
  <c r="H149" i="7"/>
  <c r="H150" i="7"/>
  <c r="H151" i="7"/>
  <c r="H152" i="7"/>
  <c r="H153" i="7"/>
  <c r="H154" i="7"/>
  <c r="H155" i="7"/>
  <c r="H156" i="7"/>
  <c r="H157" i="7"/>
  <c r="H158" i="7"/>
  <c r="H159" i="7"/>
  <c r="H160" i="7"/>
  <c r="H161" i="7"/>
  <c r="H162" i="7"/>
  <c r="H163" i="7"/>
  <c r="H164" i="7"/>
  <c r="H165" i="7"/>
  <c r="H166" i="7"/>
  <c r="H167" i="7"/>
  <c r="H168" i="7"/>
  <c r="H169" i="7"/>
  <c r="H170" i="7"/>
  <c r="H171" i="7"/>
  <c r="H172" i="7"/>
  <c r="H173" i="7"/>
  <c r="H174" i="7"/>
  <c r="H175" i="7"/>
  <c r="H176" i="7"/>
  <c r="H177" i="7"/>
  <c r="H178" i="7"/>
  <c r="H179" i="7"/>
  <c r="H180" i="7"/>
  <c r="H181" i="7"/>
  <c r="H182" i="7"/>
  <c r="H183" i="7"/>
  <c r="H184" i="7"/>
  <c r="H185" i="7"/>
  <c r="H186" i="7"/>
  <c r="H187" i="7"/>
  <c r="H188" i="7"/>
  <c r="H189" i="7"/>
  <c r="H190" i="7"/>
  <c r="H191" i="7"/>
  <c r="H192" i="7"/>
  <c r="H193" i="7"/>
  <c r="H194" i="7"/>
  <c r="H195" i="7"/>
  <c r="H196" i="7"/>
  <c r="H197" i="7"/>
  <c r="H198" i="7"/>
  <c r="H199" i="7"/>
  <c r="H200" i="7"/>
  <c r="H201" i="7"/>
  <c r="H202" i="7"/>
  <c r="H203" i="7"/>
  <c r="H223" i="7"/>
  <c r="H224" i="7"/>
  <c r="H225" i="7"/>
  <c r="H226" i="7"/>
  <c r="H227" i="7"/>
  <c r="H228" i="7"/>
  <c r="H229" i="7"/>
  <c r="H230" i="7"/>
  <c r="H231" i="7"/>
  <c r="H232" i="7"/>
  <c r="H233" i="7"/>
  <c r="H234" i="7"/>
  <c r="H235" i="7"/>
  <c r="H236" i="7"/>
  <c r="H237" i="7"/>
  <c r="H238" i="7"/>
  <c r="H239" i="7"/>
  <c r="H240" i="7"/>
  <c r="H241" i="7"/>
  <c r="H242" i="7"/>
  <c r="H243" i="7"/>
  <c r="H244" i="7"/>
  <c r="H245" i="7"/>
  <c r="H246" i="7"/>
  <c r="H247" i="7"/>
  <c r="H248" i="7"/>
  <c r="H249" i="7"/>
  <c r="H250" i="7"/>
  <c r="H251" i="7"/>
  <c r="H252" i="7"/>
  <c r="H253" i="7"/>
  <c r="H254" i="7"/>
  <c r="H255" i="7"/>
  <c r="H256" i="7"/>
  <c r="H257" i="7"/>
  <c r="H258" i="7"/>
  <c r="H259" i="7"/>
  <c r="H260" i="7"/>
  <c r="H261" i="7"/>
  <c r="H262" i="7"/>
  <c r="H263" i="7"/>
  <c r="H264" i="7"/>
  <c r="H265" i="7"/>
  <c r="H266" i="7"/>
  <c r="H267" i="7"/>
  <c r="H268" i="7"/>
  <c r="H269" i="7"/>
  <c r="H270" i="7"/>
  <c r="H271" i="7"/>
  <c r="H272" i="7"/>
  <c r="H273" i="7"/>
  <c r="H274" i="7"/>
  <c r="H275" i="7"/>
  <c r="H276" i="7"/>
  <c r="H277" i="7"/>
  <c r="H278" i="7"/>
  <c r="H279" i="7"/>
  <c r="H280" i="7"/>
  <c r="H281" i="7"/>
  <c r="H282" i="7"/>
  <c r="H283" i="7"/>
  <c r="H284" i="7"/>
  <c r="H285" i="7"/>
  <c r="H286" i="7"/>
  <c r="H287" i="7"/>
  <c r="H288" i="7"/>
  <c r="H289" i="7"/>
  <c r="H290" i="7"/>
  <c r="H291" i="7"/>
  <c r="H292" i="7"/>
  <c r="H293" i="7"/>
  <c r="H294" i="7"/>
  <c r="H295" i="7"/>
  <c r="H296" i="7"/>
  <c r="H297" i="7"/>
  <c r="H298" i="7"/>
  <c r="H299" i="7"/>
  <c r="H300" i="7"/>
  <c r="H301" i="7"/>
  <c r="H302" i="7"/>
  <c r="H303" i="7"/>
  <c r="H304" i="7"/>
  <c r="H305" i="7"/>
  <c r="H306" i="7"/>
  <c r="H307" i="7"/>
  <c r="H308" i="7"/>
  <c r="H309" i="7"/>
  <c r="H310" i="7"/>
  <c r="H311" i="7"/>
  <c r="H312" i="7"/>
  <c r="H313" i="7"/>
  <c r="H314" i="7"/>
  <c r="H315" i="7"/>
  <c r="H316" i="7"/>
  <c r="H317" i="7"/>
  <c r="H318" i="7"/>
  <c r="H319" i="7"/>
  <c r="H320" i="7"/>
  <c r="H321" i="7"/>
  <c r="H322" i="7"/>
  <c r="H323" i="7"/>
  <c r="H324" i="7"/>
  <c r="H325" i="7"/>
  <c r="H326" i="7"/>
  <c r="H327" i="7"/>
  <c r="H328" i="7"/>
  <c r="H329" i="7"/>
  <c r="H330" i="7"/>
  <c r="H331" i="7"/>
  <c r="H332" i="7"/>
  <c r="H333" i="7"/>
  <c r="H334" i="7"/>
  <c r="H335" i="7"/>
  <c r="H336" i="7"/>
  <c r="H337" i="7"/>
  <c r="H338" i="7"/>
  <c r="H339" i="7"/>
  <c r="H340" i="7"/>
  <c r="H341" i="7"/>
  <c r="H342" i="7"/>
  <c r="H343" i="7"/>
  <c r="H344" i="7"/>
  <c r="H345" i="7"/>
  <c r="H346" i="7"/>
  <c r="H347" i="7"/>
  <c r="H348" i="7"/>
  <c r="H349" i="7"/>
  <c r="H350" i="7"/>
  <c r="H351" i="7"/>
  <c r="H352" i="7"/>
  <c r="H353" i="7"/>
  <c r="H354" i="7"/>
  <c r="H355" i="7"/>
  <c r="H356" i="7"/>
  <c r="H357" i="7"/>
  <c r="H358" i="7"/>
  <c r="H359" i="7"/>
  <c r="H360" i="7"/>
  <c r="H361" i="7"/>
  <c r="H362" i="7"/>
  <c r="H363" i="7"/>
  <c r="H364" i="7"/>
  <c r="H365" i="7"/>
  <c r="H366" i="7"/>
  <c r="H367" i="7"/>
  <c r="H368" i="7"/>
  <c r="H369" i="7"/>
  <c r="H370" i="7"/>
  <c r="H371" i="7"/>
  <c r="H372" i="7"/>
  <c r="H373" i="7"/>
  <c r="H374" i="7"/>
  <c r="H375" i="7"/>
  <c r="H376" i="7"/>
  <c r="H377" i="7"/>
  <c r="H378" i="7"/>
  <c r="H379" i="7"/>
  <c r="H380" i="7"/>
  <c r="H381" i="7"/>
  <c r="H382" i="7"/>
  <c r="H383" i="7"/>
  <c r="H384" i="7"/>
  <c r="H385" i="7"/>
  <c r="H386" i="7"/>
  <c r="H387" i="7"/>
  <c r="H388" i="7"/>
  <c r="H389" i="7"/>
  <c r="H390" i="7"/>
  <c r="H391" i="7"/>
  <c r="H392" i="7"/>
  <c r="H393" i="7"/>
  <c r="H394" i="7"/>
  <c r="H395" i="7"/>
  <c r="H396" i="7"/>
  <c r="H397" i="7"/>
  <c r="H398" i="7"/>
  <c r="H399" i="7"/>
  <c r="H400" i="7"/>
  <c r="H401" i="7"/>
  <c r="H402" i="7"/>
  <c r="H403" i="7"/>
  <c r="H404" i="7"/>
  <c r="H405" i="7"/>
  <c r="H406" i="7"/>
  <c r="H407" i="7"/>
  <c r="H408" i="7"/>
  <c r="H409" i="7"/>
  <c r="H410" i="7"/>
  <c r="H411" i="7"/>
  <c r="H412" i="7"/>
  <c r="H413" i="7"/>
  <c r="H414" i="7"/>
  <c r="H415" i="7"/>
  <c r="H416" i="7"/>
  <c r="H417" i="7"/>
  <c r="H431" i="7"/>
  <c r="H432" i="7"/>
  <c r="H433" i="7"/>
  <c r="H434" i="7"/>
  <c r="H435" i="7"/>
  <c r="H436" i="7"/>
  <c r="H437" i="7"/>
  <c r="H438" i="7"/>
  <c r="H439" i="7"/>
  <c r="H440" i="7"/>
  <c r="H441" i="7"/>
  <c r="H442" i="7"/>
  <c r="H443" i="7"/>
  <c r="H444" i="7"/>
  <c r="H445" i="7"/>
  <c r="H446" i="7"/>
  <c r="H447" i="7"/>
  <c r="H448" i="7"/>
  <c r="H449" i="7"/>
  <c r="H450" i="7"/>
  <c r="H451" i="7"/>
  <c r="H452" i="7"/>
  <c r="H453" i="7"/>
  <c r="H454" i="7"/>
  <c r="H455" i="7"/>
  <c r="H456" i="7"/>
  <c r="H457" i="7"/>
  <c r="H458" i="7"/>
  <c r="H459" i="7"/>
  <c r="H460" i="7"/>
  <c r="H461" i="7"/>
  <c r="H462" i="7"/>
  <c r="H463" i="7"/>
  <c r="H464" i="7"/>
  <c r="H465" i="7"/>
  <c r="H466" i="7"/>
  <c r="H467" i="7"/>
  <c r="H468" i="7"/>
  <c r="H469" i="7"/>
  <c r="H470" i="7"/>
  <c r="H471" i="7"/>
  <c r="H472" i="7"/>
  <c r="H473" i="7"/>
  <c r="H474" i="7"/>
  <c r="H475" i="7"/>
  <c r="H476" i="7"/>
  <c r="H477" i="7"/>
  <c r="H478" i="7"/>
  <c r="H479" i="7"/>
  <c r="H480" i="7"/>
  <c r="H481" i="7"/>
  <c r="H482" i="7"/>
  <c r="H483" i="7"/>
  <c r="H484" i="7"/>
  <c r="H485" i="7"/>
  <c r="H486" i="7"/>
  <c r="H487" i="7"/>
  <c r="H488" i="7"/>
  <c r="H489" i="7"/>
  <c r="H490" i="7"/>
  <c r="H491" i="7"/>
  <c r="H492" i="7"/>
  <c r="H493" i="7"/>
  <c r="H494" i="7"/>
  <c r="H495" i="7"/>
  <c r="H496" i="7"/>
  <c r="H497" i="7"/>
  <c r="H498" i="7"/>
  <c r="H499" i="7"/>
  <c r="H500" i="7"/>
  <c r="H501" i="7"/>
  <c r="H502" i="7"/>
  <c r="H503" i="7"/>
  <c r="H504" i="7"/>
  <c r="H505" i="7"/>
  <c r="H506" i="7"/>
  <c r="H507" i="7"/>
  <c r="H508" i="7"/>
  <c r="H509" i="7"/>
  <c r="H510" i="7"/>
  <c r="H511" i="7"/>
  <c r="H512" i="7"/>
  <c r="H513" i="7"/>
  <c r="H514" i="7"/>
  <c r="H515" i="7"/>
  <c r="H516" i="7"/>
  <c r="H517" i="7"/>
  <c r="H518" i="7"/>
  <c r="H519" i="7"/>
  <c r="H520" i="7"/>
  <c r="H521" i="7"/>
  <c r="H522" i="7"/>
  <c r="H523" i="7"/>
  <c r="H524" i="7"/>
  <c r="H525" i="7"/>
  <c r="H526" i="7"/>
  <c r="H527" i="7"/>
  <c r="H528" i="7"/>
  <c r="H529" i="7"/>
  <c r="H530" i="7"/>
  <c r="H531" i="7"/>
  <c r="H532" i="7"/>
  <c r="H533" i="7"/>
  <c r="H534" i="7"/>
  <c r="H535" i="7"/>
  <c r="H536" i="7"/>
  <c r="H537" i="7"/>
  <c r="H538" i="7"/>
  <c r="H539" i="7"/>
  <c r="H540" i="7"/>
  <c r="H541" i="7"/>
  <c r="H542" i="7"/>
  <c r="H543" i="7"/>
  <c r="H544" i="7"/>
  <c r="H545" i="7"/>
  <c r="H546" i="7"/>
  <c r="H547" i="7"/>
  <c r="H548" i="7"/>
  <c r="H549" i="7"/>
  <c r="H550" i="7"/>
  <c r="H551" i="7"/>
  <c r="H552" i="7"/>
  <c r="H553" i="7"/>
  <c r="H554" i="7"/>
  <c r="H555" i="7"/>
  <c r="H556" i="7"/>
  <c r="H557" i="7"/>
  <c r="H558" i="7"/>
  <c r="H559" i="7"/>
  <c r="H560" i="7"/>
  <c r="H561" i="7"/>
  <c r="H562" i="7"/>
  <c r="H563" i="7"/>
  <c r="H564" i="7"/>
  <c r="H565" i="7"/>
  <c r="H566" i="7"/>
  <c r="H567" i="7"/>
  <c r="H568" i="7"/>
  <c r="H569" i="7"/>
  <c r="H570" i="7"/>
  <c r="H571" i="7"/>
  <c r="H572" i="7"/>
  <c r="H573" i="7"/>
  <c r="H574" i="7"/>
  <c r="H575" i="7"/>
  <c r="H576" i="7"/>
  <c r="H577" i="7"/>
  <c r="H578" i="7"/>
  <c r="H579" i="7"/>
  <c r="H580" i="7"/>
  <c r="H581" i="7"/>
  <c r="H582" i="7"/>
  <c r="H583" i="7"/>
  <c r="H584" i="7"/>
  <c r="H585" i="7"/>
  <c r="H586" i="7"/>
  <c r="H587" i="7"/>
  <c r="H588" i="7"/>
  <c r="H589" i="7"/>
  <c r="H590" i="7"/>
  <c r="H591" i="7"/>
  <c r="H592" i="7"/>
  <c r="H593" i="7"/>
  <c r="H594" i="7"/>
  <c r="H595" i="7"/>
  <c r="H596" i="7"/>
  <c r="H597" i="7"/>
  <c r="H598" i="7"/>
  <c r="H599" i="7"/>
  <c r="H600" i="7"/>
  <c r="H601" i="7"/>
  <c r="H602" i="7"/>
  <c r="H603" i="7"/>
  <c r="H604" i="7"/>
  <c r="H605" i="7"/>
  <c r="H606" i="7"/>
  <c r="H607" i="7"/>
  <c r="H608" i="7"/>
  <c r="H609" i="7"/>
  <c r="H610" i="7"/>
  <c r="H611" i="7"/>
  <c r="H612" i="7"/>
  <c r="H613" i="7"/>
  <c r="H614" i="7"/>
  <c r="H615" i="7"/>
  <c r="H616" i="7"/>
  <c r="H617" i="7"/>
  <c r="H619" i="7"/>
  <c r="H620" i="7"/>
  <c r="H621" i="7"/>
  <c r="H622" i="7"/>
  <c r="H623" i="7"/>
  <c r="H624" i="7"/>
  <c r="H625" i="7"/>
  <c r="H626" i="7"/>
  <c r="H627" i="7"/>
  <c r="H628" i="7"/>
  <c r="H629" i="7"/>
  <c r="H630" i="7"/>
  <c r="H631" i="7"/>
  <c r="H645" i="7"/>
  <c r="H646" i="7"/>
  <c r="H647" i="7"/>
  <c r="H648" i="7"/>
  <c r="H649" i="7"/>
  <c r="H650" i="7"/>
  <c r="H651" i="7"/>
  <c r="H652" i="7"/>
  <c r="H653" i="7"/>
  <c r="H654" i="7"/>
  <c r="H655" i="7"/>
  <c r="H656" i="7"/>
  <c r="H657" i="7"/>
  <c r="H658" i="7"/>
  <c r="H659" i="7"/>
  <c r="H660" i="7"/>
  <c r="H661" i="7"/>
  <c r="H662" i="7"/>
  <c r="H663" i="7"/>
  <c r="H664" i="7"/>
  <c r="H665" i="7"/>
  <c r="H666" i="7"/>
  <c r="H667" i="7"/>
  <c r="H9" i="7"/>
  <c r="G9" i="7"/>
  <c r="K667" i="7"/>
  <c r="G667" i="7"/>
  <c r="K666" i="7"/>
  <c r="G666" i="7"/>
  <c r="K665" i="7"/>
  <c r="G665" i="7"/>
  <c r="K664" i="7"/>
  <c r="G664" i="7"/>
  <c r="K663" i="7"/>
  <c r="G663" i="7"/>
  <c r="K662" i="7"/>
  <c r="G662" i="7"/>
  <c r="K661" i="7"/>
  <c r="G661" i="7"/>
  <c r="K660" i="7"/>
  <c r="G660" i="7"/>
  <c r="K659" i="7"/>
  <c r="G659" i="7"/>
  <c r="K658" i="7"/>
  <c r="G658" i="7"/>
  <c r="K657" i="7"/>
  <c r="G657" i="7"/>
  <c r="K656" i="7"/>
  <c r="G656" i="7"/>
  <c r="K655" i="7"/>
  <c r="G655" i="7"/>
  <c r="K654" i="7"/>
  <c r="G654" i="7"/>
  <c r="K653" i="7"/>
  <c r="G653" i="7"/>
  <c r="K652" i="7"/>
  <c r="G652" i="7"/>
  <c r="K651" i="7"/>
  <c r="G651" i="7"/>
  <c r="K650" i="7"/>
  <c r="G650" i="7"/>
  <c r="K649" i="7"/>
  <c r="G649" i="7"/>
  <c r="K648" i="7"/>
  <c r="L648" i="7"/>
  <c r="G648" i="7"/>
  <c r="K647" i="7"/>
  <c r="G647" i="7"/>
  <c r="K646" i="7"/>
  <c r="G646" i="7"/>
  <c r="K645" i="7"/>
  <c r="G645" i="7"/>
  <c r="K644" i="7"/>
  <c r="G644" i="7"/>
  <c r="H644" i="7" s="1"/>
  <c r="K643" i="7"/>
  <c r="K642" i="7"/>
  <c r="K641" i="7"/>
  <c r="K640" i="7"/>
  <c r="K639" i="7"/>
  <c r="K638" i="7"/>
  <c r="K637" i="7"/>
  <c r="K636" i="7"/>
  <c r="K635" i="7"/>
  <c r="K634" i="7"/>
  <c r="K633" i="7"/>
  <c r="G633" i="7"/>
  <c r="H633" i="7" s="1"/>
  <c r="K632" i="7"/>
  <c r="G632" i="7"/>
  <c r="H632" i="7" s="1"/>
  <c r="K631" i="7"/>
  <c r="G631" i="7"/>
  <c r="K630" i="7"/>
  <c r="G630" i="7"/>
  <c r="K629" i="7"/>
  <c r="G629" i="7"/>
  <c r="K628" i="7"/>
  <c r="G628" i="7"/>
  <c r="K627" i="7"/>
  <c r="G627" i="7"/>
  <c r="K626" i="7"/>
  <c r="G626" i="7"/>
  <c r="K625" i="7"/>
  <c r="G625" i="7"/>
  <c r="K624" i="7"/>
  <c r="G624" i="7"/>
  <c r="K623" i="7"/>
  <c r="G623" i="7"/>
  <c r="K622" i="7"/>
  <c r="G622" i="7"/>
  <c r="K621" i="7"/>
  <c r="G621" i="7"/>
  <c r="K620" i="7"/>
  <c r="L620" i="7"/>
  <c r="G620" i="7"/>
  <c r="K619" i="7"/>
  <c r="G619" i="7"/>
  <c r="K617" i="7"/>
  <c r="G617" i="7"/>
  <c r="K616" i="7"/>
  <c r="G616" i="7"/>
  <c r="K615" i="7"/>
  <c r="G615" i="7"/>
  <c r="K614" i="7"/>
  <c r="G614" i="7"/>
  <c r="K613" i="7"/>
  <c r="G613" i="7"/>
  <c r="K612" i="7"/>
  <c r="G612" i="7"/>
  <c r="K611" i="7"/>
  <c r="L611" i="7"/>
  <c r="G611" i="7"/>
  <c r="K610" i="7"/>
  <c r="G610" i="7"/>
  <c r="K609" i="7"/>
  <c r="G609" i="7"/>
  <c r="K608" i="7"/>
  <c r="G608" i="7"/>
  <c r="K607" i="7"/>
  <c r="G607" i="7"/>
  <c r="K606" i="7"/>
  <c r="G606" i="7"/>
  <c r="K605" i="7"/>
  <c r="G605" i="7"/>
  <c r="K604" i="7"/>
  <c r="G604" i="7"/>
  <c r="K603" i="7"/>
  <c r="G603" i="7"/>
  <c r="K602" i="7"/>
  <c r="G602" i="7"/>
  <c r="K601" i="7"/>
  <c r="G601" i="7"/>
  <c r="K600" i="7"/>
  <c r="G600" i="7"/>
  <c r="K599" i="7"/>
  <c r="G599" i="7"/>
  <c r="K598" i="7"/>
  <c r="G598" i="7"/>
  <c r="K597" i="7"/>
  <c r="G597" i="7"/>
  <c r="K596" i="7"/>
  <c r="G596" i="7"/>
  <c r="K595" i="7"/>
  <c r="G595" i="7"/>
  <c r="K594" i="7"/>
  <c r="G594" i="7"/>
  <c r="K593" i="7"/>
  <c r="G593" i="7"/>
  <c r="K592" i="7"/>
  <c r="G592" i="7"/>
  <c r="K591" i="7"/>
  <c r="G591" i="7"/>
  <c r="K590" i="7"/>
  <c r="G590" i="7"/>
  <c r="K589" i="7"/>
  <c r="G589" i="7"/>
  <c r="K588" i="7"/>
  <c r="G588" i="7"/>
  <c r="K587" i="7"/>
  <c r="L587" i="7"/>
  <c r="G587" i="7"/>
  <c r="K586" i="7"/>
  <c r="G586" i="7"/>
  <c r="K585" i="7"/>
  <c r="G585" i="7"/>
  <c r="K584" i="7"/>
  <c r="G584" i="7"/>
  <c r="K583" i="7"/>
  <c r="G583" i="7"/>
  <c r="K582" i="7"/>
  <c r="G582" i="7"/>
  <c r="K581" i="7"/>
  <c r="G581" i="7"/>
  <c r="K580" i="7"/>
  <c r="G580" i="7"/>
  <c r="K579" i="7"/>
  <c r="G579" i="7"/>
  <c r="K578" i="7"/>
  <c r="G578" i="7"/>
  <c r="K577" i="7"/>
  <c r="G577" i="7"/>
  <c r="K576" i="7"/>
  <c r="G576" i="7"/>
  <c r="K575" i="7"/>
  <c r="G575" i="7"/>
  <c r="K574" i="7"/>
  <c r="G574" i="7"/>
  <c r="K573" i="7"/>
  <c r="G573" i="7"/>
  <c r="K572" i="7"/>
  <c r="G572" i="7"/>
  <c r="K571" i="7"/>
  <c r="G571" i="7"/>
  <c r="K570" i="7"/>
  <c r="G570" i="7"/>
  <c r="K569" i="7"/>
  <c r="G569" i="7"/>
  <c r="K568" i="7"/>
  <c r="G568" i="7"/>
  <c r="K567" i="7"/>
  <c r="G567" i="7"/>
  <c r="K566" i="7"/>
  <c r="G566" i="7"/>
  <c r="K565" i="7"/>
  <c r="G565" i="7"/>
  <c r="K564" i="7"/>
  <c r="G564" i="7"/>
  <c r="L563" i="7"/>
  <c r="K563" i="7"/>
  <c r="G563" i="7"/>
  <c r="K562" i="7"/>
  <c r="G562" i="7"/>
  <c r="K561" i="7"/>
  <c r="G561" i="7"/>
  <c r="K560" i="7"/>
  <c r="G560" i="7"/>
  <c r="K559" i="7"/>
  <c r="G559" i="7"/>
  <c r="K558" i="7"/>
  <c r="G558" i="7"/>
  <c r="K557" i="7"/>
  <c r="G557" i="7"/>
  <c r="K556" i="7"/>
  <c r="G556" i="7"/>
  <c r="K555" i="7"/>
  <c r="G555" i="7"/>
  <c r="K554" i="7"/>
  <c r="G554" i="7"/>
  <c r="K553" i="7"/>
  <c r="G553" i="7"/>
  <c r="K552" i="7"/>
  <c r="G552" i="7"/>
  <c r="K551" i="7"/>
  <c r="G551" i="7"/>
  <c r="K550" i="7"/>
  <c r="G550" i="7"/>
  <c r="K549" i="7"/>
  <c r="G549" i="7"/>
  <c r="K548" i="7"/>
  <c r="G548" i="7"/>
  <c r="K547" i="7"/>
  <c r="G547" i="7"/>
  <c r="K546" i="7"/>
  <c r="G546" i="7"/>
  <c r="K545" i="7"/>
  <c r="G545" i="7"/>
  <c r="K544" i="7"/>
  <c r="G544" i="7"/>
  <c r="K543" i="7"/>
  <c r="G543" i="7"/>
  <c r="K542" i="7"/>
  <c r="G542" i="7"/>
  <c r="K541" i="7"/>
  <c r="G541" i="7"/>
  <c r="K540" i="7"/>
  <c r="G540" i="7"/>
  <c r="L539" i="7"/>
  <c r="K539" i="7"/>
  <c r="G539" i="7"/>
  <c r="K538" i="7"/>
  <c r="G538" i="7"/>
  <c r="K537" i="7"/>
  <c r="G537" i="7"/>
  <c r="K536" i="7"/>
  <c r="G536" i="7"/>
  <c r="K535" i="7"/>
  <c r="G535" i="7"/>
  <c r="K534" i="7"/>
  <c r="G534" i="7"/>
  <c r="K533" i="7"/>
  <c r="G533" i="7"/>
  <c r="K532" i="7"/>
  <c r="G532" i="7"/>
  <c r="K531" i="7"/>
  <c r="G531" i="7"/>
  <c r="K530" i="7"/>
  <c r="G530" i="7"/>
  <c r="K529" i="7"/>
  <c r="G529" i="7"/>
  <c r="K528" i="7"/>
  <c r="G528" i="7"/>
  <c r="K527" i="7"/>
  <c r="G527" i="7"/>
  <c r="K526" i="7"/>
  <c r="G526" i="7"/>
  <c r="K525" i="7"/>
  <c r="G525" i="7"/>
  <c r="K524" i="7"/>
  <c r="G524" i="7"/>
  <c r="K523" i="7"/>
  <c r="G523" i="7"/>
  <c r="K522" i="7"/>
  <c r="G522" i="7"/>
  <c r="K521" i="7"/>
  <c r="G521" i="7"/>
  <c r="K520" i="7"/>
  <c r="G520" i="7"/>
  <c r="K519" i="7"/>
  <c r="G519" i="7"/>
  <c r="K518" i="7"/>
  <c r="G518" i="7"/>
  <c r="K517" i="7"/>
  <c r="G517" i="7"/>
  <c r="K516" i="7"/>
  <c r="G516" i="7"/>
  <c r="L515" i="7"/>
  <c r="K515" i="7"/>
  <c r="G515" i="7"/>
  <c r="K514" i="7"/>
  <c r="G514" i="7"/>
  <c r="K513" i="7"/>
  <c r="G513" i="7"/>
  <c r="K512" i="7"/>
  <c r="G512" i="7"/>
  <c r="K511" i="7"/>
  <c r="G511" i="7"/>
  <c r="K510" i="7"/>
  <c r="G510" i="7"/>
  <c r="K509" i="7"/>
  <c r="G509" i="7"/>
  <c r="K508" i="7"/>
  <c r="G508" i="7"/>
  <c r="K507" i="7"/>
  <c r="G507" i="7"/>
  <c r="K506" i="7"/>
  <c r="G506" i="7"/>
  <c r="K505" i="7"/>
  <c r="G505" i="7"/>
  <c r="K504" i="7"/>
  <c r="G504" i="7"/>
  <c r="K503" i="7"/>
  <c r="G503" i="7"/>
  <c r="K502" i="7"/>
  <c r="G502" i="7"/>
  <c r="K501" i="7"/>
  <c r="G501" i="7"/>
  <c r="K500" i="7"/>
  <c r="G500" i="7"/>
  <c r="K499" i="7"/>
  <c r="G499" i="7"/>
  <c r="K498" i="7"/>
  <c r="G498" i="7"/>
  <c r="K497" i="7"/>
  <c r="G497" i="7"/>
  <c r="K496" i="7"/>
  <c r="G496" i="7"/>
  <c r="K495" i="7"/>
  <c r="G495" i="7"/>
  <c r="K494" i="7"/>
  <c r="G494" i="7"/>
  <c r="K493" i="7"/>
  <c r="G493" i="7"/>
  <c r="K492" i="7"/>
  <c r="G492" i="7"/>
  <c r="L491" i="7"/>
  <c r="M491" i="7" s="1"/>
  <c r="K491" i="7"/>
  <c r="G491" i="7"/>
  <c r="K490" i="7"/>
  <c r="G490" i="7"/>
  <c r="K489" i="7"/>
  <c r="G489" i="7"/>
  <c r="K488" i="7"/>
  <c r="G488" i="7"/>
  <c r="K487" i="7"/>
  <c r="G487" i="7"/>
  <c r="K486" i="7"/>
  <c r="G486" i="7"/>
  <c r="K485" i="7"/>
  <c r="G485" i="7"/>
  <c r="K484" i="7"/>
  <c r="G484" i="7"/>
  <c r="K483" i="7"/>
  <c r="G483" i="7"/>
  <c r="K482" i="7"/>
  <c r="G482" i="7"/>
  <c r="K481" i="7"/>
  <c r="G481" i="7"/>
  <c r="K480" i="7"/>
  <c r="G480" i="7"/>
  <c r="K479" i="7"/>
  <c r="G479" i="7"/>
  <c r="K478" i="7"/>
  <c r="G478" i="7"/>
  <c r="K477" i="7"/>
  <c r="G477" i="7"/>
  <c r="K476" i="7"/>
  <c r="G476" i="7"/>
  <c r="K475" i="7"/>
  <c r="G475" i="7"/>
  <c r="K474" i="7"/>
  <c r="G474" i="7"/>
  <c r="K473" i="7"/>
  <c r="G473" i="7"/>
  <c r="K472" i="7"/>
  <c r="G472" i="7"/>
  <c r="K471" i="7"/>
  <c r="G471" i="7"/>
  <c r="K470" i="7"/>
  <c r="G470" i="7"/>
  <c r="K469" i="7"/>
  <c r="G469" i="7"/>
  <c r="K468" i="7"/>
  <c r="G468" i="7"/>
  <c r="L467" i="7"/>
  <c r="M467" i="7" s="1"/>
  <c r="K467" i="7"/>
  <c r="G467" i="7"/>
  <c r="K466" i="7"/>
  <c r="G466" i="7"/>
  <c r="K465" i="7"/>
  <c r="G465" i="7"/>
  <c r="K464" i="7"/>
  <c r="G464" i="7"/>
  <c r="K463" i="7"/>
  <c r="G463" i="7"/>
  <c r="K462" i="7"/>
  <c r="G462" i="7"/>
  <c r="K461" i="7"/>
  <c r="G461" i="7"/>
  <c r="K460" i="7"/>
  <c r="G460" i="7"/>
  <c r="K459" i="7"/>
  <c r="G459" i="7"/>
  <c r="K458" i="7"/>
  <c r="G458" i="7"/>
  <c r="K457" i="7"/>
  <c r="G457" i="7"/>
  <c r="K456" i="7"/>
  <c r="G456" i="7"/>
  <c r="K455" i="7"/>
  <c r="G455" i="7"/>
  <c r="K454" i="7"/>
  <c r="G454" i="7"/>
  <c r="K453" i="7"/>
  <c r="G453" i="7"/>
  <c r="K452" i="7"/>
  <c r="G452" i="7"/>
  <c r="K451" i="7"/>
  <c r="G451" i="7"/>
  <c r="K450" i="7"/>
  <c r="G450" i="7"/>
  <c r="K449" i="7"/>
  <c r="G449" i="7"/>
  <c r="K448" i="7"/>
  <c r="G448" i="7"/>
  <c r="K447" i="7"/>
  <c r="G447" i="7"/>
  <c r="K446" i="7"/>
  <c r="G446" i="7"/>
  <c r="K445" i="7"/>
  <c r="G445" i="7"/>
  <c r="K444" i="7"/>
  <c r="G444" i="7"/>
  <c r="L443" i="7"/>
  <c r="M443" i="7" s="1"/>
  <c r="K443" i="7"/>
  <c r="G443" i="7"/>
  <c r="K442" i="7"/>
  <c r="G442" i="7"/>
  <c r="K441" i="7"/>
  <c r="G441" i="7"/>
  <c r="K440" i="7"/>
  <c r="G440" i="7"/>
  <c r="K439" i="7"/>
  <c r="G439" i="7"/>
  <c r="K438" i="7"/>
  <c r="G438" i="7"/>
  <c r="K437" i="7"/>
  <c r="G437" i="7"/>
  <c r="K436" i="7"/>
  <c r="G436" i="7"/>
  <c r="K435" i="7"/>
  <c r="G435" i="7"/>
  <c r="K434" i="7"/>
  <c r="G434" i="7"/>
  <c r="K433" i="7"/>
  <c r="G433" i="7"/>
  <c r="K432" i="7"/>
  <c r="G432" i="7"/>
  <c r="K431" i="7"/>
  <c r="G431" i="7"/>
  <c r="K430" i="7"/>
  <c r="G430" i="7"/>
  <c r="H430" i="7" s="1"/>
  <c r="K429" i="7"/>
  <c r="G429" i="7"/>
  <c r="H429" i="7" s="1"/>
  <c r="K428" i="7"/>
  <c r="G428" i="7"/>
  <c r="H428" i="7" s="1"/>
  <c r="K427" i="7"/>
  <c r="G427" i="7"/>
  <c r="H427" i="7" s="1"/>
  <c r="K426" i="7"/>
  <c r="G426" i="7"/>
  <c r="H426" i="7" s="1"/>
  <c r="K425" i="7"/>
  <c r="G425" i="7"/>
  <c r="H425" i="7" s="1"/>
  <c r="K424" i="7"/>
  <c r="G424" i="7"/>
  <c r="H424" i="7" s="1"/>
  <c r="K423" i="7"/>
  <c r="G423" i="7"/>
  <c r="H423" i="7" s="1"/>
  <c r="K422" i="7"/>
  <c r="G422" i="7"/>
  <c r="H422" i="7" s="1"/>
  <c r="K421" i="7"/>
  <c r="G421" i="7"/>
  <c r="H421" i="7" s="1"/>
  <c r="K420" i="7"/>
  <c r="G420" i="7"/>
  <c r="H420" i="7" s="1"/>
  <c r="L419" i="7"/>
  <c r="K419" i="7"/>
  <c r="G419" i="7"/>
  <c r="H419" i="7" s="1"/>
  <c r="K418" i="7"/>
  <c r="G418" i="7"/>
  <c r="H418" i="7" s="1"/>
  <c r="K417" i="7"/>
  <c r="G417" i="7"/>
  <c r="K416" i="7"/>
  <c r="G416" i="7"/>
  <c r="K415" i="7"/>
  <c r="G415" i="7"/>
  <c r="K414" i="7"/>
  <c r="G414" i="7"/>
  <c r="K413" i="7"/>
  <c r="G413" i="7"/>
  <c r="K412" i="7"/>
  <c r="G412" i="7"/>
  <c r="K411" i="7"/>
  <c r="G411" i="7"/>
  <c r="K410" i="7"/>
  <c r="G410" i="7"/>
  <c r="K409" i="7"/>
  <c r="G409" i="7"/>
  <c r="K408" i="7"/>
  <c r="G408" i="7"/>
  <c r="K407" i="7"/>
  <c r="G407" i="7"/>
  <c r="K406" i="7"/>
  <c r="G406" i="7"/>
  <c r="K405" i="7"/>
  <c r="G405" i="7"/>
  <c r="K404" i="7"/>
  <c r="G404" i="7"/>
  <c r="K403" i="7"/>
  <c r="G403" i="7"/>
  <c r="K402" i="7"/>
  <c r="G402" i="7"/>
  <c r="K401" i="7"/>
  <c r="G401" i="7"/>
  <c r="K400" i="7"/>
  <c r="G400" i="7"/>
  <c r="K399" i="7"/>
  <c r="G399" i="7"/>
  <c r="K398" i="7"/>
  <c r="G398" i="7"/>
  <c r="K397" i="7"/>
  <c r="G397" i="7"/>
  <c r="K396" i="7"/>
  <c r="G396" i="7"/>
  <c r="L395" i="7"/>
  <c r="M395" i="7" s="1"/>
  <c r="K395" i="7"/>
  <c r="G395" i="7"/>
  <c r="K394" i="7"/>
  <c r="G394" i="7"/>
  <c r="K393" i="7"/>
  <c r="G393" i="7"/>
  <c r="K392" i="7"/>
  <c r="G392" i="7"/>
  <c r="K391" i="7"/>
  <c r="G391" i="7"/>
  <c r="K390" i="7"/>
  <c r="G390" i="7"/>
  <c r="K389" i="7"/>
  <c r="G389" i="7"/>
  <c r="K388" i="7"/>
  <c r="G388" i="7"/>
  <c r="K387" i="7"/>
  <c r="G387" i="7"/>
  <c r="K386" i="7"/>
  <c r="G386" i="7"/>
  <c r="K385" i="7"/>
  <c r="G385" i="7"/>
  <c r="K384" i="7"/>
  <c r="G384" i="7"/>
  <c r="K383" i="7"/>
  <c r="G383" i="7"/>
  <c r="K382" i="7"/>
  <c r="G382" i="7"/>
  <c r="K381" i="7"/>
  <c r="G381" i="7"/>
  <c r="K380" i="7"/>
  <c r="G380" i="7"/>
  <c r="K379" i="7"/>
  <c r="G379" i="7"/>
  <c r="K378" i="7"/>
  <c r="G378" i="7"/>
  <c r="K377" i="7"/>
  <c r="G377" i="7"/>
  <c r="K376" i="7"/>
  <c r="G376" i="7"/>
  <c r="K375" i="7"/>
  <c r="G375" i="7"/>
  <c r="K374" i="7"/>
  <c r="G374" i="7"/>
  <c r="K373" i="7"/>
  <c r="G373" i="7"/>
  <c r="K372" i="7"/>
  <c r="G372" i="7"/>
  <c r="L371" i="7"/>
  <c r="M371" i="7" s="1"/>
  <c r="K371" i="7"/>
  <c r="G371" i="7"/>
  <c r="K370" i="7"/>
  <c r="G370" i="7"/>
  <c r="K369" i="7"/>
  <c r="G369" i="7"/>
  <c r="K368" i="7"/>
  <c r="G368" i="7"/>
  <c r="K367" i="7"/>
  <c r="G367" i="7"/>
  <c r="K366" i="7"/>
  <c r="G366" i="7"/>
  <c r="K365" i="7"/>
  <c r="G365" i="7"/>
  <c r="K364" i="7"/>
  <c r="G364" i="7"/>
  <c r="K363" i="7"/>
  <c r="G363" i="7"/>
  <c r="K362" i="7"/>
  <c r="G362" i="7"/>
  <c r="K361" i="7"/>
  <c r="G361" i="7"/>
  <c r="K360" i="7"/>
  <c r="G360" i="7"/>
  <c r="K359" i="7"/>
  <c r="G359" i="7"/>
  <c r="K358" i="7"/>
  <c r="G358" i="7"/>
  <c r="K357" i="7"/>
  <c r="G357" i="7"/>
  <c r="K356" i="7"/>
  <c r="G356" i="7"/>
  <c r="K355" i="7"/>
  <c r="G355" i="7"/>
  <c r="K354" i="7"/>
  <c r="G354" i="7"/>
  <c r="K353" i="7"/>
  <c r="G353" i="7"/>
  <c r="K352" i="7"/>
  <c r="G352" i="7"/>
  <c r="K351" i="7"/>
  <c r="G351" i="7"/>
  <c r="K350" i="7"/>
  <c r="G350" i="7"/>
  <c r="K349" i="7"/>
  <c r="G349" i="7"/>
  <c r="K348" i="7"/>
  <c r="G348" i="7"/>
  <c r="L347" i="7"/>
  <c r="M347" i="7" s="1"/>
  <c r="K347" i="7"/>
  <c r="G347" i="7"/>
  <c r="K346" i="7"/>
  <c r="G346" i="7"/>
  <c r="K345" i="7"/>
  <c r="G345" i="7"/>
  <c r="K344" i="7"/>
  <c r="G344" i="7"/>
  <c r="K343" i="7"/>
  <c r="G343" i="7"/>
  <c r="K342" i="7"/>
  <c r="G342" i="7"/>
  <c r="K341" i="7"/>
  <c r="G341" i="7"/>
  <c r="K340" i="7"/>
  <c r="G340" i="7"/>
  <c r="K339" i="7"/>
  <c r="G339" i="7"/>
  <c r="K338" i="7"/>
  <c r="G338" i="7"/>
  <c r="K337" i="7"/>
  <c r="G337" i="7"/>
  <c r="K336" i="7"/>
  <c r="G336" i="7"/>
  <c r="K335" i="7"/>
  <c r="G335" i="7"/>
  <c r="K334" i="7"/>
  <c r="G334" i="7"/>
  <c r="K333" i="7"/>
  <c r="G333" i="7"/>
  <c r="K332" i="7"/>
  <c r="G332" i="7"/>
  <c r="K331" i="7"/>
  <c r="G331" i="7"/>
  <c r="K330" i="7"/>
  <c r="G330" i="7"/>
  <c r="K329" i="7"/>
  <c r="G329" i="7"/>
  <c r="K328" i="7"/>
  <c r="G328" i="7"/>
  <c r="K327" i="7"/>
  <c r="G327" i="7"/>
  <c r="K326" i="7"/>
  <c r="G326" i="7"/>
  <c r="K325" i="7"/>
  <c r="G325" i="7"/>
  <c r="K324" i="7"/>
  <c r="G324" i="7"/>
  <c r="L323" i="7"/>
  <c r="M323" i="7" s="1"/>
  <c r="K323" i="7"/>
  <c r="G323" i="7"/>
  <c r="K322" i="7"/>
  <c r="G322" i="7"/>
  <c r="K321" i="7"/>
  <c r="G321" i="7"/>
  <c r="K320" i="7"/>
  <c r="G320" i="7"/>
  <c r="K319" i="7"/>
  <c r="G319" i="7"/>
  <c r="K318" i="7"/>
  <c r="G318" i="7"/>
  <c r="K317" i="7"/>
  <c r="G317" i="7"/>
  <c r="K316" i="7"/>
  <c r="G316" i="7"/>
  <c r="K315" i="7"/>
  <c r="G315" i="7"/>
  <c r="K314" i="7"/>
  <c r="G314" i="7"/>
  <c r="K313" i="7"/>
  <c r="G313" i="7"/>
  <c r="K312" i="7"/>
  <c r="G312" i="7"/>
  <c r="K311" i="7"/>
  <c r="G311" i="7"/>
  <c r="K310" i="7"/>
  <c r="G310" i="7"/>
  <c r="K309" i="7"/>
  <c r="G309" i="7"/>
  <c r="K308" i="7"/>
  <c r="G308" i="7"/>
  <c r="K307" i="7"/>
  <c r="G307" i="7"/>
  <c r="K306" i="7"/>
  <c r="G306" i="7"/>
  <c r="K305" i="7"/>
  <c r="G305" i="7"/>
  <c r="K304" i="7"/>
  <c r="G304" i="7"/>
  <c r="K303" i="7"/>
  <c r="G303" i="7"/>
  <c r="K302" i="7"/>
  <c r="G302" i="7"/>
  <c r="K301" i="7"/>
  <c r="G301" i="7"/>
  <c r="K300" i="7"/>
  <c r="G300" i="7"/>
  <c r="L299" i="7"/>
  <c r="M299" i="7" s="1"/>
  <c r="K299" i="7"/>
  <c r="G299" i="7"/>
  <c r="K298" i="7"/>
  <c r="G298" i="7"/>
  <c r="K297" i="7"/>
  <c r="G297" i="7"/>
  <c r="K296" i="7"/>
  <c r="G296" i="7"/>
  <c r="K295" i="7"/>
  <c r="G295" i="7"/>
  <c r="K294" i="7"/>
  <c r="G294" i="7"/>
  <c r="K293" i="7"/>
  <c r="G293" i="7"/>
  <c r="K292" i="7"/>
  <c r="G292" i="7"/>
  <c r="K291" i="7"/>
  <c r="G291" i="7"/>
  <c r="K290" i="7"/>
  <c r="G290" i="7"/>
  <c r="K289" i="7"/>
  <c r="G289" i="7"/>
  <c r="K288" i="7"/>
  <c r="G288" i="7"/>
  <c r="K287" i="7"/>
  <c r="G287" i="7"/>
  <c r="K286" i="7"/>
  <c r="G286" i="7"/>
  <c r="K285" i="7"/>
  <c r="G285" i="7"/>
  <c r="K284" i="7"/>
  <c r="G284" i="7"/>
  <c r="K283" i="7"/>
  <c r="G283" i="7"/>
  <c r="K282" i="7"/>
  <c r="G282" i="7"/>
  <c r="K281" i="7"/>
  <c r="G281" i="7"/>
  <c r="K280" i="7"/>
  <c r="G280" i="7"/>
  <c r="K279" i="7"/>
  <c r="G279" i="7"/>
  <c r="K278" i="7"/>
  <c r="G278" i="7"/>
  <c r="K277" i="7"/>
  <c r="G277" i="7"/>
  <c r="K276" i="7"/>
  <c r="L276" i="7"/>
  <c r="G276" i="7"/>
  <c r="L275" i="7"/>
  <c r="M275" i="7" s="1"/>
  <c r="K275" i="7"/>
  <c r="G275" i="7"/>
  <c r="K274" i="7"/>
  <c r="G274" i="7"/>
  <c r="K273" i="7"/>
  <c r="G273" i="7"/>
  <c r="K272" i="7"/>
  <c r="G272" i="7"/>
  <c r="K271" i="7"/>
  <c r="G271" i="7"/>
  <c r="K270" i="7"/>
  <c r="G270" i="7"/>
  <c r="K269" i="7"/>
  <c r="G269" i="7"/>
  <c r="K268" i="7"/>
  <c r="G268" i="7"/>
  <c r="K267" i="7"/>
  <c r="G267" i="7"/>
  <c r="K266" i="7"/>
  <c r="G266" i="7"/>
  <c r="K265" i="7"/>
  <c r="G265" i="7"/>
  <c r="K264" i="7"/>
  <c r="G264" i="7"/>
  <c r="K263" i="7"/>
  <c r="G263" i="7"/>
  <c r="K262" i="7"/>
  <c r="G262" i="7"/>
  <c r="K261" i="7"/>
  <c r="G261" i="7"/>
  <c r="K260" i="7"/>
  <c r="G260" i="7"/>
  <c r="K259" i="7"/>
  <c r="G259" i="7"/>
  <c r="K258" i="7"/>
  <c r="G258" i="7"/>
  <c r="K257" i="7"/>
  <c r="G257" i="7"/>
  <c r="K256" i="7"/>
  <c r="G256" i="7"/>
  <c r="K255" i="7"/>
  <c r="G255" i="7"/>
  <c r="K254" i="7"/>
  <c r="G254" i="7"/>
  <c r="K253" i="7"/>
  <c r="G253" i="7"/>
  <c r="K252" i="7"/>
  <c r="G252" i="7"/>
  <c r="L251" i="7"/>
  <c r="M251" i="7" s="1"/>
  <c r="K251" i="7"/>
  <c r="G251" i="7"/>
  <c r="K250" i="7"/>
  <c r="G250" i="7"/>
  <c r="K249" i="7"/>
  <c r="G249" i="7"/>
  <c r="K248" i="7"/>
  <c r="G248" i="7"/>
  <c r="K247" i="7"/>
  <c r="G247" i="7"/>
  <c r="K246" i="7"/>
  <c r="G246" i="7"/>
  <c r="K245" i="7"/>
  <c r="G245" i="7"/>
  <c r="K244" i="7"/>
  <c r="G244" i="7"/>
  <c r="K243" i="7"/>
  <c r="G243" i="7"/>
  <c r="K242" i="7"/>
  <c r="G242" i="7"/>
  <c r="K241" i="7"/>
  <c r="G241" i="7"/>
  <c r="K240" i="7"/>
  <c r="G240" i="7"/>
  <c r="K239" i="7"/>
  <c r="G239" i="7"/>
  <c r="K238" i="7"/>
  <c r="G238" i="7"/>
  <c r="K237" i="7"/>
  <c r="G237" i="7"/>
  <c r="K236" i="7"/>
  <c r="G236" i="7"/>
  <c r="K235" i="7"/>
  <c r="G235" i="7"/>
  <c r="K234" i="7"/>
  <c r="G234" i="7"/>
  <c r="K233" i="7"/>
  <c r="G233" i="7"/>
  <c r="K232" i="7"/>
  <c r="G232" i="7"/>
  <c r="K231" i="7"/>
  <c r="G231" i="7"/>
  <c r="K230" i="7"/>
  <c r="G230" i="7"/>
  <c r="K229" i="7"/>
  <c r="G229" i="7"/>
  <c r="K228" i="7"/>
  <c r="G228" i="7"/>
  <c r="L227" i="7"/>
  <c r="K227" i="7"/>
  <c r="G227" i="7"/>
  <c r="K226" i="7"/>
  <c r="G226" i="7"/>
  <c r="K225" i="7"/>
  <c r="G225" i="7"/>
  <c r="K224" i="7"/>
  <c r="G224" i="7"/>
  <c r="K223" i="7"/>
  <c r="G223" i="7"/>
  <c r="K222" i="7"/>
  <c r="G222" i="7"/>
  <c r="H222" i="7" s="1"/>
  <c r="K221" i="7"/>
  <c r="G221" i="7"/>
  <c r="H221" i="7" s="1"/>
  <c r="K220" i="7"/>
  <c r="G220" i="7"/>
  <c r="H220" i="7" s="1"/>
  <c r="K219" i="7"/>
  <c r="G219" i="7"/>
  <c r="H219" i="7" s="1"/>
  <c r="K218" i="7"/>
  <c r="G218" i="7"/>
  <c r="H218" i="7" s="1"/>
  <c r="K217" i="7"/>
  <c r="G217" i="7"/>
  <c r="H217" i="7" s="1"/>
  <c r="K216" i="7"/>
  <c r="G216" i="7"/>
  <c r="H216" i="7" s="1"/>
  <c r="K215" i="7"/>
  <c r="G215" i="7"/>
  <c r="K214" i="7"/>
  <c r="G214" i="7"/>
  <c r="K213" i="7"/>
  <c r="G213" i="7"/>
  <c r="K212" i="7"/>
  <c r="G212" i="7"/>
  <c r="K211" i="7"/>
  <c r="G211" i="7"/>
  <c r="K210" i="7"/>
  <c r="G210" i="7"/>
  <c r="K209" i="7"/>
  <c r="G209" i="7"/>
  <c r="K208" i="7"/>
  <c r="G208" i="7"/>
  <c r="K207" i="7"/>
  <c r="G207" i="7"/>
  <c r="K206" i="7"/>
  <c r="G206" i="7"/>
  <c r="K205" i="7"/>
  <c r="G205" i="7"/>
  <c r="H205" i="7" s="1"/>
  <c r="K204" i="7"/>
  <c r="G204" i="7"/>
  <c r="H204" i="7" s="1"/>
  <c r="L203" i="7"/>
  <c r="K203" i="7"/>
  <c r="G203" i="7"/>
  <c r="K202" i="7"/>
  <c r="G202" i="7"/>
  <c r="K201" i="7"/>
  <c r="G201" i="7"/>
  <c r="K200" i="7"/>
  <c r="G200" i="7"/>
  <c r="K199" i="7"/>
  <c r="G199" i="7"/>
  <c r="K198" i="7"/>
  <c r="G198" i="7"/>
  <c r="K197" i="7"/>
  <c r="G197" i="7"/>
  <c r="K196" i="7"/>
  <c r="G196" i="7"/>
  <c r="K195" i="7"/>
  <c r="G195" i="7"/>
  <c r="K194" i="7"/>
  <c r="G194" i="7"/>
  <c r="K193" i="7"/>
  <c r="G193" i="7"/>
  <c r="K192" i="7"/>
  <c r="G192" i="7"/>
  <c r="K191" i="7"/>
  <c r="G191" i="7"/>
  <c r="K190" i="7"/>
  <c r="G190" i="7"/>
  <c r="K189" i="7"/>
  <c r="G189" i="7"/>
  <c r="K188" i="7"/>
  <c r="G188" i="7"/>
  <c r="K187" i="7"/>
  <c r="G187" i="7"/>
  <c r="K186" i="7"/>
  <c r="G186" i="7"/>
  <c r="K185" i="7"/>
  <c r="G185" i="7"/>
  <c r="K184" i="7"/>
  <c r="G184" i="7"/>
  <c r="K183" i="7"/>
  <c r="G183" i="7"/>
  <c r="K182" i="7"/>
  <c r="G182" i="7"/>
  <c r="K181" i="7"/>
  <c r="G181" i="7"/>
  <c r="K180" i="7"/>
  <c r="G180" i="7"/>
  <c r="L179" i="7"/>
  <c r="K179" i="7"/>
  <c r="G179" i="7"/>
  <c r="K178" i="7"/>
  <c r="G178" i="7"/>
  <c r="K177" i="7"/>
  <c r="G177" i="7"/>
  <c r="K176" i="7"/>
  <c r="G176" i="7"/>
  <c r="K175" i="7"/>
  <c r="G175" i="7"/>
  <c r="K174" i="7"/>
  <c r="G174" i="7"/>
  <c r="K173" i="7"/>
  <c r="G173" i="7"/>
  <c r="K172" i="7"/>
  <c r="G172" i="7"/>
  <c r="K171" i="7"/>
  <c r="G171" i="7"/>
  <c r="K170" i="7"/>
  <c r="G170" i="7"/>
  <c r="K169" i="7"/>
  <c r="G169" i="7"/>
  <c r="K168" i="7"/>
  <c r="G168" i="7"/>
  <c r="K167" i="7"/>
  <c r="G167" i="7"/>
  <c r="K166" i="7"/>
  <c r="G166" i="7"/>
  <c r="K165" i="7"/>
  <c r="G165" i="7"/>
  <c r="K164" i="7"/>
  <c r="G164" i="7"/>
  <c r="K163" i="7"/>
  <c r="G163" i="7"/>
  <c r="K162" i="7"/>
  <c r="G162" i="7"/>
  <c r="K161" i="7"/>
  <c r="G161" i="7"/>
  <c r="K160" i="7"/>
  <c r="G160" i="7"/>
  <c r="K159" i="7"/>
  <c r="G159" i="7"/>
  <c r="K158" i="7"/>
  <c r="G158" i="7"/>
  <c r="K157" i="7"/>
  <c r="G157" i="7"/>
  <c r="K156" i="7"/>
  <c r="G156" i="7"/>
  <c r="L155" i="7"/>
  <c r="K155" i="7"/>
  <c r="G155" i="7"/>
  <c r="K154" i="7"/>
  <c r="G154" i="7"/>
  <c r="K153" i="7"/>
  <c r="G153" i="7"/>
  <c r="K152" i="7"/>
  <c r="G152" i="7"/>
  <c r="K151" i="7"/>
  <c r="G151" i="7"/>
  <c r="K150" i="7"/>
  <c r="G150" i="7"/>
  <c r="K149" i="7"/>
  <c r="G149" i="7"/>
  <c r="K148" i="7"/>
  <c r="G148" i="7"/>
  <c r="K147" i="7"/>
  <c r="G147" i="7"/>
  <c r="K146" i="7"/>
  <c r="G146" i="7"/>
  <c r="H146" i="7" s="1"/>
  <c r="K145" i="7"/>
  <c r="G145" i="7"/>
  <c r="K144" i="7"/>
  <c r="G144" i="7"/>
  <c r="K143" i="7"/>
  <c r="G143" i="7"/>
  <c r="K142" i="7"/>
  <c r="G142" i="7"/>
  <c r="K141" i="7"/>
  <c r="G141" i="7"/>
  <c r="K140" i="7"/>
  <c r="G140" i="7"/>
  <c r="K139" i="7"/>
  <c r="G139" i="7"/>
  <c r="K138" i="7"/>
  <c r="G138" i="7"/>
  <c r="K137" i="7"/>
  <c r="G137" i="7"/>
  <c r="K136" i="7"/>
  <c r="G136" i="7"/>
  <c r="K135" i="7"/>
  <c r="G135" i="7"/>
  <c r="K134" i="7"/>
  <c r="G134" i="7"/>
  <c r="K133" i="7"/>
  <c r="G133" i="7"/>
  <c r="K132" i="7"/>
  <c r="L132" i="7"/>
  <c r="M132" i="7" s="1"/>
  <c r="G132" i="7"/>
  <c r="L131" i="7"/>
  <c r="K131" i="7"/>
  <c r="G131" i="7"/>
  <c r="K130" i="7"/>
  <c r="G130" i="7"/>
  <c r="K129" i="7"/>
  <c r="G129" i="7"/>
  <c r="K128" i="7"/>
  <c r="G128" i="7"/>
  <c r="K127" i="7"/>
  <c r="G127" i="7"/>
  <c r="K126" i="7"/>
  <c r="G126" i="7"/>
  <c r="K125" i="7"/>
  <c r="G125" i="7"/>
  <c r="K124" i="7"/>
  <c r="G124" i="7"/>
  <c r="K123" i="7"/>
  <c r="G123" i="7"/>
  <c r="K122" i="7"/>
  <c r="G122" i="7"/>
  <c r="K121" i="7"/>
  <c r="G121" i="7"/>
  <c r="K120" i="7"/>
  <c r="G120" i="7"/>
  <c r="K119" i="7"/>
  <c r="G119" i="7"/>
  <c r="K118" i="7"/>
  <c r="G118" i="7"/>
  <c r="K117" i="7"/>
  <c r="G117" i="7"/>
  <c r="K116" i="7"/>
  <c r="G116" i="7"/>
  <c r="K115" i="7"/>
  <c r="G115" i="7"/>
  <c r="K114" i="7"/>
  <c r="G114" i="7"/>
  <c r="K113" i="7"/>
  <c r="G113" i="7"/>
  <c r="K112" i="7"/>
  <c r="G112" i="7"/>
  <c r="K111" i="7"/>
  <c r="G111" i="7"/>
  <c r="K110" i="7"/>
  <c r="G110" i="7"/>
  <c r="K109" i="7"/>
  <c r="G109" i="7"/>
  <c r="K108" i="7"/>
  <c r="G108" i="7"/>
  <c r="L107" i="7"/>
  <c r="K107" i="7"/>
  <c r="G107" i="7"/>
  <c r="K106" i="7"/>
  <c r="G106" i="7"/>
  <c r="K105" i="7"/>
  <c r="G105" i="7"/>
  <c r="K104" i="7"/>
  <c r="G104" i="7"/>
  <c r="K103" i="7"/>
  <c r="G103" i="7"/>
  <c r="K102" i="7"/>
  <c r="G102" i="7"/>
  <c r="K101" i="7"/>
  <c r="G101" i="7"/>
  <c r="K100" i="7"/>
  <c r="G100" i="7"/>
  <c r="K99" i="7"/>
  <c r="G99" i="7"/>
  <c r="K98" i="7"/>
  <c r="G98" i="7"/>
  <c r="K97" i="7"/>
  <c r="G97" i="7"/>
  <c r="K96" i="7"/>
  <c r="G96" i="7"/>
  <c r="K95" i="7"/>
  <c r="G95" i="7"/>
  <c r="K94" i="7"/>
  <c r="G94" i="7"/>
  <c r="K93" i="7"/>
  <c r="G93" i="7"/>
  <c r="K92" i="7"/>
  <c r="G92" i="7"/>
  <c r="K91" i="7"/>
  <c r="G91" i="7"/>
  <c r="K90" i="7"/>
  <c r="G90" i="7"/>
  <c r="K89" i="7"/>
  <c r="G89" i="7"/>
  <c r="K88" i="7"/>
  <c r="G88" i="7"/>
  <c r="K87" i="7"/>
  <c r="G87" i="7"/>
  <c r="K86" i="7"/>
  <c r="G86" i="7"/>
  <c r="K85" i="7"/>
  <c r="G85" i="7"/>
  <c r="K84" i="7"/>
  <c r="G84" i="7"/>
  <c r="L83" i="7"/>
  <c r="K83" i="7"/>
  <c r="G83" i="7"/>
  <c r="K82" i="7"/>
  <c r="G82" i="7"/>
  <c r="K81" i="7"/>
  <c r="G81" i="7"/>
  <c r="K80" i="7"/>
  <c r="G80" i="7"/>
  <c r="K79" i="7"/>
  <c r="G79" i="7"/>
  <c r="K78" i="7"/>
  <c r="G78" i="7"/>
  <c r="K77" i="7"/>
  <c r="G77" i="7"/>
  <c r="K76" i="7"/>
  <c r="G76" i="7"/>
  <c r="K75" i="7"/>
  <c r="G75" i="7"/>
  <c r="K74" i="7"/>
  <c r="G74" i="7"/>
  <c r="K73" i="7"/>
  <c r="G73" i="7"/>
  <c r="K72" i="7"/>
  <c r="G72" i="7"/>
  <c r="K71" i="7"/>
  <c r="G71" i="7"/>
  <c r="K70" i="7"/>
  <c r="G70" i="7"/>
  <c r="K69" i="7"/>
  <c r="G69" i="7"/>
  <c r="K68" i="7"/>
  <c r="G68" i="7"/>
  <c r="K67" i="7"/>
  <c r="G67" i="7"/>
  <c r="K66" i="7"/>
  <c r="G66" i="7"/>
  <c r="K65" i="7"/>
  <c r="G65" i="7"/>
  <c r="K64" i="7"/>
  <c r="G64" i="7"/>
  <c r="K63" i="7"/>
  <c r="G63" i="7"/>
  <c r="K62" i="7"/>
  <c r="G62" i="7"/>
  <c r="K61" i="7"/>
  <c r="G61" i="7"/>
  <c r="K60" i="7"/>
  <c r="G60" i="7"/>
  <c r="L59" i="7"/>
  <c r="K59" i="7"/>
  <c r="G59" i="7"/>
  <c r="K58" i="7"/>
  <c r="G58" i="7"/>
  <c r="K57" i="7"/>
  <c r="G57" i="7"/>
  <c r="K56" i="7"/>
  <c r="G56" i="7"/>
  <c r="K55" i="7"/>
  <c r="G55" i="7"/>
  <c r="K54" i="7"/>
  <c r="G54" i="7"/>
  <c r="K53" i="7"/>
  <c r="G53" i="7"/>
  <c r="K52" i="7"/>
  <c r="G52" i="7"/>
  <c r="K51" i="7"/>
  <c r="G51" i="7"/>
  <c r="K50" i="7"/>
  <c r="G50" i="7"/>
  <c r="K49" i="7"/>
  <c r="G49" i="7"/>
  <c r="K48" i="7"/>
  <c r="G48" i="7"/>
  <c r="K47" i="7"/>
  <c r="G47" i="7"/>
  <c r="K46" i="7"/>
  <c r="G46" i="7"/>
  <c r="K45" i="7"/>
  <c r="G45" i="7"/>
  <c r="K44" i="7"/>
  <c r="G44" i="7"/>
  <c r="K43" i="7"/>
  <c r="G43" i="7"/>
  <c r="K42" i="7"/>
  <c r="G42" i="7"/>
  <c r="K41" i="7"/>
  <c r="G41" i="7"/>
  <c r="K40" i="7"/>
  <c r="G40" i="7"/>
  <c r="K39" i="7"/>
  <c r="G39" i="7"/>
  <c r="K38" i="7"/>
  <c r="G38" i="7"/>
  <c r="K37" i="7"/>
  <c r="G37" i="7"/>
  <c r="K36" i="7"/>
  <c r="L36" i="7"/>
  <c r="M36" i="7" s="1"/>
  <c r="G36" i="7"/>
  <c r="L35" i="7"/>
  <c r="K35" i="7"/>
  <c r="G35" i="7"/>
  <c r="K34" i="7"/>
  <c r="G34" i="7"/>
  <c r="K33" i="7"/>
  <c r="G33" i="7"/>
  <c r="K32" i="7"/>
  <c r="G32" i="7"/>
  <c r="K31" i="7"/>
  <c r="G31" i="7"/>
  <c r="K30" i="7"/>
  <c r="G30" i="7"/>
  <c r="K29" i="7"/>
  <c r="G29" i="7"/>
  <c r="K28" i="7"/>
  <c r="G28" i="7"/>
  <c r="K27" i="7"/>
  <c r="G27" i="7"/>
  <c r="K26" i="7"/>
  <c r="G26" i="7"/>
  <c r="K25" i="7"/>
  <c r="G25" i="7"/>
  <c r="K24" i="7"/>
  <c r="G24" i="7"/>
  <c r="K23" i="7"/>
  <c r="G23" i="7"/>
  <c r="K22" i="7"/>
  <c r="G22" i="7"/>
  <c r="K21" i="7"/>
  <c r="G21" i="7"/>
  <c r="K20" i="7"/>
  <c r="G20" i="7"/>
  <c r="K19" i="7"/>
  <c r="G19" i="7"/>
  <c r="K18" i="7"/>
  <c r="G18" i="7"/>
  <c r="K17" i="7"/>
  <c r="G17" i="7"/>
  <c r="K16" i="7"/>
  <c r="G16" i="7"/>
  <c r="K15" i="7"/>
  <c r="G15" i="7"/>
  <c r="K14" i="7"/>
  <c r="G14" i="7"/>
  <c r="K13" i="7"/>
  <c r="G13" i="7"/>
  <c r="K12" i="7"/>
  <c r="G12" i="7"/>
  <c r="L11" i="7"/>
  <c r="K11" i="7"/>
  <c r="G11" i="7"/>
  <c r="K10" i="7"/>
  <c r="G10" i="7"/>
  <c r="K9" i="8"/>
  <c r="H38" i="8"/>
  <c r="H108" i="8"/>
  <c r="H151" i="8"/>
  <c r="H206" i="8"/>
  <c r="H219" i="8"/>
  <c r="H220" i="8"/>
  <c r="H226" i="8"/>
  <c r="H230" i="8"/>
  <c r="H319" i="8"/>
  <c r="H352" i="8"/>
  <c r="H412" i="8"/>
  <c r="H415" i="8"/>
  <c r="H416" i="8"/>
  <c r="H423" i="8"/>
  <c r="H426" i="8"/>
  <c r="H435" i="8"/>
  <c r="H436" i="8"/>
  <c r="H463" i="8"/>
  <c r="H464" i="8"/>
  <c r="H471" i="8"/>
  <c r="H474" i="8"/>
  <c r="H476" i="8"/>
  <c r="H487" i="8"/>
  <c r="H499" i="8"/>
  <c r="H500" i="8"/>
  <c r="H503" i="8"/>
  <c r="H506" i="8"/>
  <c r="H507" i="8"/>
  <c r="H512" i="8"/>
  <c r="H515" i="8"/>
  <c r="G9" i="8"/>
  <c r="H9" i="8" s="1"/>
  <c r="K628" i="8"/>
  <c r="G628" i="8"/>
  <c r="H628" i="8" s="1"/>
  <c r="K627" i="8"/>
  <c r="G627" i="8"/>
  <c r="H627" i="8" s="1"/>
  <c r="K626" i="8"/>
  <c r="G626" i="8"/>
  <c r="H626" i="8" s="1"/>
  <c r="K625" i="8"/>
  <c r="G625" i="8"/>
  <c r="H625" i="8" s="1"/>
  <c r="K624" i="8"/>
  <c r="G624" i="8"/>
  <c r="H624" i="8" s="1"/>
  <c r="K623" i="8"/>
  <c r="G623" i="8"/>
  <c r="H623" i="8" s="1"/>
  <c r="K622" i="8"/>
  <c r="G622" i="8"/>
  <c r="H622" i="8" s="1"/>
  <c r="K621" i="8"/>
  <c r="G621" i="8"/>
  <c r="H621" i="8" s="1"/>
  <c r="K620" i="8"/>
  <c r="G620" i="8"/>
  <c r="H620" i="8" s="1"/>
  <c r="K619" i="8"/>
  <c r="G619" i="8"/>
  <c r="H619" i="8" s="1"/>
  <c r="K618" i="8"/>
  <c r="G618" i="8"/>
  <c r="H618" i="8" s="1"/>
  <c r="K617" i="8"/>
  <c r="G617" i="8"/>
  <c r="H617" i="8" s="1"/>
  <c r="K616" i="8"/>
  <c r="G616" i="8"/>
  <c r="H616" i="8" s="1"/>
  <c r="K615" i="8"/>
  <c r="G615" i="8"/>
  <c r="H615" i="8" s="1"/>
  <c r="K614" i="8"/>
  <c r="G614" i="8"/>
  <c r="H614" i="8" s="1"/>
  <c r="K613" i="8"/>
  <c r="G613" i="8"/>
  <c r="H613" i="8" s="1"/>
  <c r="K612" i="8"/>
  <c r="G612" i="8"/>
  <c r="H612" i="8" s="1"/>
  <c r="K611" i="8"/>
  <c r="G611" i="8"/>
  <c r="H611" i="8" s="1"/>
  <c r="K610" i="8"/>
  <c r="G610" i="8"/>
  <c r="H610" i="8" s="1"/>
  <c r="K609" i="8"/>
  <c r="G609" i="8"/>
  <c r="H609" i="8" s="1"/>
  <c r="K608" i="8"/>
  <c r="G608" i="8"/>
  <c r="H608" i="8" s="1"/>
  <c r="K607" i="8"/>
  <c r="G607" i="8"/>
  <c r="H607" i="8" s="1"/>
  <c r="K606" i="8"/>
  <c r="G606" i="8"/>
  <c r="H606" i="8" s="1"/>
  <c r="K605" i="8"/>
  <c r="G605" i="8"/>
  <c r="H605" i="8" s="1"/>
  <c r="K604" i="8"/>
  <c r="G604" i="8"/>
  <c r="H604" i="8" s="1"/>
  <c r="K603" i="8"/>
  <c r="G603" i="8"/>
  <c r="H603" i="8" s="1"/>
  <c r="K602" i="8"/>
  <c r="G602" i="8"/>
  <c r="H602" i="8" s="1"/>
  <c r="K601" i="8"/>
  <c r="G601" i="8"/>
  <c r="H601" i="8" s="1"/>
  <c r="K600" i="8"/>
  <c r="G600" i="8"/>
  <c r="H600" i="8" s="1"/>
  <c r="K599" i="8"/>
  <c r="G599" i="8"/>
  <c r="H599" i="8" s="1"/>
  <c r="K598" i="8"/>
  <c r="G598" i="8"/>
  <c r="H598" i="8" s="1"/>
  <c r="K597" i="8"/>
  <c r="G597" i="8"/>
  <c r="H597" i="8" s="1"/>
  <c r="K596" i="8"/>
  <c r="G596" i="8"/>
  <c r="H596" i="8" s="1"/>
  <c r="K595" i="8"/>
  <c r="G595" i="8"/>
  <c r="H595" i="8" s="1"/>
  <c r="K594" i="8"/>
  <c r="G594" i="8"/>
  <c r="H594" i="8" s="1"/>
  <c r="K593" i="8"/>
  <c r="G593" i="8"/>
  <c r="H593" i="8" s="1"/>
  <c r="K591" i="8"/>
  <c r="G591" i="8"/>
  <c r="H591" i="8" s="1"/>
  <c r="K590" i="8"/>
  <c r="G590" i="8"/>
  <c r="H590" i="8" s="1"/>
  <c r="K589" i="8"/>
  <c r="G589" i="8"/>
  <c r="H589" i="8" s="1"/>
  <c r="K588" i="8"/>
  <c r="G588" i="8"/>
  <c r="H588" i="8" s="1"/>
  <c r="K587" i="8"/>
  <c r="G587" i="8"/>
  <c r="H587" i="8" s="1"/>
  <c r="K586" i="8"/>
  <c r="G586" i="8"/>
  <c r="H586" i="8" s="1"/>
  <c r="K585" i="8"/>
  <c r="G585" i="8"/>
  <c r="H585" i="8" s="1"/>
  <c r="K584" i="8"/>
  <c r="G584" i="8"/>
  <c r="H584" i="8" s="1"/>
  <c r="K583" i="8"/>
  <c r="G583" i="8"/>
  <c r="H583" i="8" s="1"/>
  <c r="K582" i="8"/>
  <c r="G582" i="8"/>
  <c r="H582" i="8" s="1"/>
  <c r="K581" i="8"/>
  <c r="G581" i="8"/>
  <c r="H581" i="8" s="1"/>
  <c r="K580" i="8"/>
  <c r="G580" i="8"/>
  <c r="H580" i="8" s="1"/>
  <c r="K579" i="8"/>
  <c r="G579" i="8"/>
  <c r="H579" i="8" s="1"/>
  <c r="K578" i="8"/>
  <c r="G578" i="8"/>
  <c r="H578" i="8" s="1"/>
  <c r="K577" i="8"/>
  <c r="G577" i="8"/>
  <c r="H577" i="8" s="1"/>
  <c r="K576" i="8"/>
  <c r="G576" i="8"/>
  <c r="H576" i="8" s="1"/>
  <c r="K575" i="8"/>
  <c r="G575" i="8"/>
  <c r="H575" i="8" s="1"/>
  <c r="K574" i="8"/>
  <c r="G574" i="8"/>
  <c r="H574" i="8" s="1"/>
  <c r="K573" i="8"/>
  <c r="G573" i="8"/>
  <c r="H573" i="8" s="1"/>
  <c r="K572" i="8"/>
  <c r="G572" i="8"/>
  <c r="H572" i="8" s="1"/>
  <c r="K571" i="8"/>
  <c r="G571" i="8"/>
  <c r="H571" i="8" s="1"/>
  <c r="K570" i="8"/>
  <c r="G570" i="8"/>
  <c r="H570" i="8" s="1"/>
  <c r="K569" i="8"/>
  <c r="G569" i="8"/>
  <c r="H569" i="8" s="1"/>
  <c r="K568" i="8"/>
  <c r="G568" i="8"/>
  <c r="H568" i="8" s="1"/>
  <c r="K567" i="8"/>
  <c r="G567" i="8"/>
  <c r="H567" i="8" s="1"/>
  <c r="K566" i="8"/>
  <c r="G566" i="8"/>
  <c r="H566" i="8" s="1"/>
  <c r="K565" i="8"/>
  <c r="G565" i="8"/>
  <c r="H565" i="8" s="1"/>
  <c r="K564" i="8"/>
  <c r="G564" i="8"/>
  <c r="H564" i="8" s="1"/>
  <c r="K563" i="8"/>
  <c r="G563" i="8"/>
  <c r="H563" i="8" s="1"/>
  <c r="K562" i="8"/>
  <c r="G562" i="8"/>
  <c r="H562" i="8" s="1"/>
  <c r="K561" i="8"/>
  <c r="G561" i="8"/>
  <c r="H561" i="8" s="1"/>
  <c r="K560" i="8"/>
  <c r="G560" i="8"/>
  <c r="H560" i="8" s="1"/>
  <c r="K559" i="8"/>
  <c r="G559" i="8"/>
  <c r="H559" i="8" s="1"/>
  <c r="K558" i="8"/>
  <c r="G558" i="8"/>
  <c r="H558" i="8" s="1"/>
  <c r="K557" i="8"/>
  <c r="G557" i="8"/>
  <c r="H557" i="8" s="1"/>
  <c r="K556" i="8"/>
  <c r="G556" i="8"/>
  <c r="H556" i="8" s="1"/>
  <c r="K555" i="8"/>
  <c r="G555" i="8"/>
  <c r="H555" i="8" s="1"/>
  <c r="K554" i="8"/>
  <c r="G554" i="8"/>
  <c r="H554" i="8" s="1"/>
  <c r="K553" i="8"/>
  <c r="G553" i="8"/>
  <c r="H553" i="8" s="1"/>
  <c r="K552" i="8"/>
  <c r="G552" i="8"/>
  <c r="H552" i="8" s="1"/>
  <c r="K551" i="8"/>
  <c r="G551" i="8"/>
  <c r="H551" i="8" s="1"/>
  <c r="K550" i="8"/>
  <c r="G550" i="8"/>
  <c r="H550" i="8" s="1"/>
  <c r="K549" i="8"/>
  <c r="G549" i="8"/>
  <c r="H549" i="8" s="1"/>
  <c r="K548" i="8"/>
  <c r="G548" i="8"/>
  <c r="H548" i="8" s="1"/>
  <c r="K547" i="8"/>
  <c r="G547" i="8"/>
  <c r="H547" i="8" s="1"/>
  <c r="K546" i="8"/>
  <c r="G546" i="8"/>
  <c r="H546" i="8" s="1"/>
  <c r="K545" i="8"/>
  <c r="G545" i="8"/>
  <c r="H545" i="8" s="1"/>
  <c r="K544" i="8"/>
  <c r="G544" i="8"/>
  <c r="H544" i="8" s="1"/>
  <c r="K543" i="8"/>
  <c r="G543" i="8"/>
  <c r="H543" i="8" s="1"/>
  <c r="K542" i="8"/>
  <c r="G542" i="8"/>
  <c r="H542" i="8" s="1"/>
  <c r="K541" i="8"/>
  <c r="G541" i="8"/>
  <c r="H541" i="8" s="1"/>
  <c r="K540" i="8"/>
  <c r="G540" i="8"/>
  <c r="H540" i="8" s="1"/>
  <c r="K539" i="8"/>
  <c r="G539" i="8"/>
  <c r="H539" i="8" s="1"/>
  <c r="K538" i="8"/>
  <c r="G538" i="8"/>
  <c r="H538" i="8" s="1"/>
  <c r="K537" i="8"/>
  <c r="G537" i="8"/>
  <c r="H537" i="8" s="1"/>
  <c r="K536" i="8"/>
  <c r="G536" i="8"/>
  <c r="H536" i="8" s="1"/>
  <c r="K535" i="8"/>
  <c r="G535" i="8"/>
  <c r="H535" i="8" s="1"/>
  <c r="K534" i="8"/>
  <c r="G534" i="8"/>
  <c r="H534" i="8" s="1"/>
  <c r="K533" i="8"/>
  <c r="G533" i="8"/>
  <c r="H533" i="8" s="1"/>
  <c r="K532" i="8"/>
  <c r="G532" i="8"/>
  <c r="H532" i="8" s="1"/>
  <c r="K531" i="8"/>
  <c r="G531" i="8"/>
  <c r="H531" i="8" s="1"/>
  <c r="K530" i="8"/>
  <c r="G530" i="8"/>
  <c r="H530" i="8" s="1"/>
  <c r="K529" i="8"/>
  <c r="G529" i="8"/>
  <c r="H529" i="8" s="1"/>
  <c r="K528" i="8"/>
  <c r="G528" i="8"/>
  <c r="H528" i="8" s="1"/>
  <c r="K527" i="8"/>
  <c r="G527" i="8"/>
  <c r="H527" i="8" s="1"/>
  <c r="K526" i="8"/>
  <c r="G526" i="8"/>
  <c r="H526" i="8" s="1"/>
  <c r="K525" i="8"/>
  <c r="G525" i="8"/>
  <c r="H525" i="8" s="1"/>
  <c r="K524" i="8"/>
  <c r="G524" i="8"/>
  <c r="H524" i="8" s="1"/>
  <c r="K523" i="8"/>
  <c r="G523" i="8"/>
  <c r="H523" i="8" s="1"/>
  <c r="K522" i="8"/>
  <c r="G522" i="8"/>
  <c r="H522" i="8" s="1"/>
  <c r="K521" i="8"/>
  <c r="G521" i="8"/>
  <c r="H521" i="8" s="1"/>
  <c r="K520" i="8"/>
  <c r="G520" i="8"/>
  <c r="H520" i="8" s="1"/>
  <c r="K519" i="8"/>
  <c r="G519" i="8"/>
  <c r="H519" i="8" s="1"/>
  <c r="K518" i="8"/>
  <c r="G518" i="8"/>
  <c r="H518" i="8" s="1"/>
  <c r="K517" i="8"/>
  <c r="G517" i="8"/>
  <c r="H517" i="8" s="1"/>
  <c r="K516" i="8"/>
  <c r="G516" i="8"/>
  <c r="H516" i="8" s="1"/>
  <c r="K515" i="8"/>
  <c r="G515" i="8"/>
  <c r="K514" i="8"/>
  <c r="G514" i="8"/>
  <c r="H514" i="8" s="1"/>
  <c r="K513" i="8"/>
  <c r="G513" i="8"/>
  <c r="H513" i="8" s="1"/>
  <c r="K512" i="8"/>
  <c r="G512" i="8"/>
  <c r="K511" i="8"/>
  <c r="G511" i="8"/>
  <c r="H511" i="8" s="1"/>
  <c r="K510" i="8"/>
  <c r="G510" i="8"/>
  <c r="H510" i="8" s="1"/>
  <c r="K509" i="8"/>
  <c r="G509" i="8"/>
  <c r="H509" i="8" s="1"/>
  <c r="K508" i="8"/>
  <c r="G508" i="8"/>
  <c r="H508" i="8" s="1"/>
  <c r="K507" i="8"/>
  <c r="G507" i="8"/>
  <c r="K506" i="8"/>
  <c r="G506" i="8"/>
  <c r="K505" i="8"/>
  <c r="G505" i="8"/>
  <c r="H505" i="8" s="1"/>
  <c r="K504" i="8"/>
  <c r="G504" i="8"/>
  <c r="H504" i="8" s="1"/>
  <c r="K503" i="8"/>
  <c r="G503" i="8"/>
  <c r="K502" i="8"/>
  <c r="G502" i="8"/>
  <c r="H502" i="8" s="1"/>
  <c r="K501" i="8"/>
  <c r="G501" i="8"/>
  <c r="H501" i="8" s="1"/>
  <c r="K500" i="8"/>
  <c r="G500" i="8"/>
  <c r="K499" i="8"/>
  <c r="G499" i="8"/>
  <c r="K498" i="8"/>
  <c r="G498" i="8"/>
  <c r="H498" i="8" s="1"/>
  <c r="K497" i="8"/>
  <c r="G497" i="8"/>
  <c r="H497" i="8" s="1"/>
  <c r="K496" i="8"/>
  <c r="G496" i="8"/>
  <c r="H496" i="8" s="1"/>
  <c r="K495" i="8"/>
  <c r="G495" i="8"/>
  <c r="H495" i="8" s="1"/>
  <c r="K494" i="8"/>
  <c r="G494" i="8"/>
  <c r="H494" i="8" s="1"/>
  <c r="K493" i="8"/>
  <c r="G493" i="8"/>
  <c r="H493" i="8" s="1"/>
  <c r="K492" i="8"/>
  <c r="G492" i="8"/>
  <c r="H492" i="8" s="1"/>
  <c r="K491" i="8"/>
  <c r="G491" i="8"/>
  <c r="H491" i="8" s="1"/>
  <c r="K490" i="8"/>
  <c r="G490" i="8"/>
  <c r="H490" i="8" s="1"/>
  <c r="K489" i="8"/>
  <c r="G489" i="8"/>
  <c r="H489" i="8" s="1"/>
  <c r="K488" i="8"/>
  <c r="G488" i="8"/>
  <c r="H488" i="8" s="1"/>
  <c r="K487" i="8"/>
  <c r="G487" i="8"/>
  <c r="K486" i="8"/>
  <c r="G486" i="8"/>
  <c r="H486" i="8" s="1"/>
  <c r="K485" i="8"/>
  <c r="G485" i="8"/>
  <c r="H485" i="8" s="1"/>
  <c r="K484" i="8"/>
  <c r="G484" i="8"/>
  <c r="H484" i="8" s="1"/>
  <c r="K483" i="8"/>
  <c r="G483" i="8"/>
  <c r="H483" i="8" s="1"/>
  <c r="K482" i="8"/>
  <c r="G482" i="8"/>
  <c r="H482" i="8" s="1"/>
  <c r="K481" i="8"/>
  <c r="G481" i="8"/>
  <c r="H481" i="8" s="1"/>
  <c r="K480" i="8"/>
  <c r="G480" i="8"/>
  <c r="H480" i="8" s="1"/>
  <c r="K479" i="8"/>
  <c r="G479" i="8"/>
  <c r="H479" i="8" s="1"/>
  <c r="K478" i="8"/>
  <c r="G478" i="8"/>
  <c r="H478" i="8" s="1"/>
  <c r="K477" i="8"/>
  <c r="G477" i="8"/>
  <c r="H477" i="8" s="1"/>
  <c r="K476" i="8"/>
  <c r="G476" i="8"/>
  <c r="K475" i="8"/>
  <c r="G475" i="8"/>
  <c r="H475" i="8" s="1"/>
  <c r="K474" i="8"/>
  <c r="G474" i="8"/>
  <c r="K473" i="8"/>
  <c r="G473" i="8"/>
  <c r="H473" i="8" s="1"/>
  <c r="K472" i="8"/>
  <c r="G472" i="8"/>
  <c r="H472" i="8" s="1"/>
  <c r="K471" i="8"/>
  <c r="G471" i="8"/>
  <c r="K470" i="8"/>
  <c r="G470" i="8"/>
  <c r="H470" i="8" s="1"/>
  <c r="K469" i="8"/>
  <c r="G469" i="8"/>
  <c r="H469" i="8" s="1"/>
  <c r="K468" i="8"/>
  <c r="G468" i="8"/>
  <c r="H468" i="8" s="1"/>
  <c r="K467" i="8"/>
  <c r="G467" i="8"/>
  <c r="H467" i="8" s="1"/>
  <c r="K466" i="8"/>
  <c r="G466" i="8"/>
  <c r="H466" i="8" s="1"/>
  <c r="K465" i="8"/>
  <c r="G465" i="8"/>
  <c r="H465" i="8" s="1"/>
  <c r="K464" i="8"/>
  <c r="G464" i="8"/>
  <c r="K463" i="8"/>
  <c r="G463" i="8"/>
  <c r="K462" i="8"/>
  <c r="G462" i="8"/>
  <c r="H462" i="8" s="1"/>
  <c r="K461" i="8"/>
  <c r="G461" i="8"/>
  <c r="H461" i="8" s="1"/>
  <c r="K460" i="8"/>
  <c r="G460" i="8"/>
  <c r="H460" i="8" s="1"/>
  <c r="K459" i="8"/>
  <c r="G459" i="8"/>
  <c r="H459" i="8" s="1"/>
  <c r="K458" i="8"/>
  <c r="G458" i="8"/>
  <c r="H458" i="8" s="1"/>
  <c r="K457" i="8"/>
  <c r="G457" i="8"/>
  <c r="H457" i="8" s="1"/>
  <c r="K456" i="8"/>
  <c r="G456" i="8"/>
  <c r="H456" i="8" s="1"/>
  <c r="K455" i="8"/>
  <c r="G455" i="8"/>
  <c r="H455" i="8" s="1"/>
  <c r="K454" i="8"/>
  <c r="G454" i="8"/>
  <c r="H454" i="8" s="1"/>
  <c r="K453" i="8"/>
  <c r="G453" i="8"/>
  <c r="H453" i="8" s="1"/>
  <c r="K452" i="8"/>
  <c r="G452" i="8"/>
  <c r="H452" i="8" s="1"/>
  <c r="K451" i="8"/>
  <c r="G451" i="8"/>
  <c r="H451" i="8" s="1"/>
  <c r="K450" i="8"/>
  <c r="G450" i="8"/>
  <c r="H450" i="8" s="1"/>
  <c r="K449" i="8"/>
  <c r="G449" i="8"/>
  <c r="H449" i="8" s="1"/>
  <c r="K448" i="8"/>
  <c r="G448" i="8"/>
  <c r="H448" i="8" s="1"/>
  <c r="K447" i="8"/>
  <c r="G447" i="8"/>
  <c r="H447" i="8" s="1"/>
  <c r="K446" i="8"/>
  <c r="G446" i="8"/>
  <c r="H446" i="8" s="1"/>
  <c r="K445" i="8"/>
  <c r="G445" i="8"/>
  <c r="H445" i="8" s="1"/>
  <c r="K444" i="8"/>
  <c r="G444" i="8"/>
  <c r="H444" i="8" s="1"/>
  <c r="K443" i="8"/>
  <c r="G443" i="8"/>
  <c r="H443" i="8" s="1"/>
  <c r="K442" i="8"/>
  <c r="G442" i="8"/>
  <c r="H442" i="8" s="1"/>
  <c r="K441" i="8"/>
  <c r="G441" i="8"/>
  <c r="H441" i="8" s="1"/>
  <c r="K440" i="8"/>
  <c r="G440" i="8"/>
  <c r="H440" i="8" s="1"/>
  <c r="K439" i="8"/>
  <c r="G439" i="8"/>
  <c r="H439" i="8" s="1"/>
  <c r="K438" i="8"/>
  <c r="G438" i="8"/>
  <c r="H438" i="8" s="1"/>
  <c r="K437" i="8"/>
  <c r="G437" i="8"/>
  <c r="H437" i="8" s="1"/>
  <c r="K436" i="8"/>
  <c r="G436" i="8"/>
  <c r="K435" i="8"/>
  <c r="G435" i="8"/>
  <c r="K434" i="8"/>
  <c r="G434" i="8"/>
  <c r="H434" i="8" s="1"/>
  <c r="K433" i="8"/>
  <c r="G433" i="8"/>
  <c r="H433" i="8" s="1"/>
  <c r="K432" i="8"/>
  <c r="G432" i="8"/>
  <c r="H432" i="8" s="1"/>
  <c r="K431" i="8"/>
  <c r="G431" i="8"/>
  <c r="H431" i="8" s="1"/>
  <c r="K430" i="8"/>
  <c r="G430" i="8"/>
  <c r="H430" i="8" s="1"/>
  <c r="K429" i="8"/>
  <c r="G429" i="8"/>
  <c r="H429" i="8" s="1"/>
  <c r="K428" i="8"/>
  <c r="G428" i="8"/>
  <c r="H428" i="8" s="1"/>
  <c r="K427" i="8"/>
  <c r="G427" i="8"/>
  <c r="H427" i="8" s="1"/>
  <c r="K426" i="8"/>
  <c r="G426" i="8"/>
  <c r="K425" i="8"/>
  <c r="G425" i="8"/>
  <c r="H425" i="8" s="1"/>
  <c r="K424" i="8"/>
  <c r="G424" i="8"/>
  <c r="H424" i="8" s="1"/>
  <c r="K423" i="8"/>
  <c r="G423" i="8"/>
  <c r="K422" i="8"/>
  <c r="G422" i="8"/>
  <c r="H422" i="8" s="1"/>
  <c r="K421" i="8"/>
  <c r="G421" i="8"/>
  <c r="H421" i="8" s="1"/>
  <c r="K420" i="8"/>
  <c r="G420" i="8"/>
  <c r="H420" i="8" s="1"/>
  <c r="K419" i="8"/>
  <c r="G419" i="8"/>
  <c r="H419" i="8" s="1"/>
  <c r="K418" i="8"/>
  <c r="G418" i="8"/>
  <c r="H418" i="8" s="1"/>
  <c r="K417" i="8"/>
  <c r="G417" i="8"/>
  <c r="H417" i="8" s="1"/>
  <c r="K416" i="8"/>
  <c r="G416" i="8"/>
  <c r="K415" i="8"/>
  <c r="G415" i="8"/>
  <c r="K414" i="8"/>
  <c r="G414" i="8"/>
  <c r="H414" i="8" s="1"/>
  <c r="K413" i="8"/>
  <c r="G413" i="8"/>
  <c r="H413" i="8" s="1"/>
  <c r="K412" i="8"/>
  <c r="G412" i="8"/>
  <c r="K411" i="8"/>
  <c r="G411" i="8"/>
  <c r="H411" i="8" s="1"/>
  <c r="K410" i="8"/>
  <c r="G410" i="8"/>
  <c r="H410" i="8" s="1"/>
  <c r="K409" i="8"/>
  <c r="G409" i="8"/>
  <c r="H409" i="8" s="1"/>
  <c r="K408" i="8"/>
  <c r="G408" i="8"/>
  <c r="H408" i="8" s="1"/>
  <c r="K407" i="8"/>
  <c r="G407" i="8"/>
  <c r="H407" i="8" s="1"/>
  <c r="K406" i="8"/>
  <c r="G406" i="8"/>
  <c r="H406" i="8" s="1"/>
  <c r="K405" i="8"/>
  <c r="G405" i="8"/>
  <c r="H405" i="8" s="1"/>
  <c r="K404" i="8"/>
  <c r="G404" i="8"/>
  <c r="H404" i="8" s="1"/>
  <c r="K403" i="8"/>
  <c r="G403" i="8"/>
  <c r="H403" i="8" s="1"/>
  <c r="K402" i="8"/>
  <c r="G402" i="8"/>
  <c r="H402" i="8" s="1"/>
  <c r="K401" i="8"/>
  <c r="G401" i="8"/>
  <c r="H401" i="8" s="1"/>
  <c r="K400" i="8"/>
  <c r="G400" i="8"/>
  <c r="H400" i="8" s="1"/>
  <c r="K399" i="8"/>
  <c r="G399" i="8"/>
  <c r="H399" i="8" s="1"/>
  <c r="K398" i="8"/>
  <c r="G398" i="8"/>
  <c r="H398" i="8" s="1"/>
  <c r="K397" i="8"/>
  <c r="G397" i="8"/>
  <c r="H397" i="8" s="1"/>
  <c r="K396" i="8"/>
  <c r="G396" i="8"/>
  <c r="H396" i="8" s="1"/>
  <c r="K395" i="8"/>
  <c r="G395" i="8"/>
  <c r="H395" i="8" s="1"/>
  <c r="K394" i="8"/>
  <c r="G394" i="8"/>
  <c r="H394" i="8" s="1"/>
  <c r="K393" i="8"/>
  <c r="G393" i="8"/>
  <c r="H393" i="8" s="1"/>
  <c r="K392" i="8"/>
  <c r="G392" i="8"/>
  <c r="H392" i="8" s="1"/>
  <c r="K391" i="8"/>
  <c r="G391" i="8"/>
  <c r="H391" i="8" s="1"/>
  <c r="K390" i="8"/>
  <c r="G390" i="8"/>
  <c r="H390" i="8" s="1"/>
  <c r="K389" i="8"/>
  <c r="G389" i="8"/>
  <c r="H389" i="8" s="1"/>
  <c r="K388" i="8"/>
  <c r="G388" i="8"/>
  <c r="H388" i="8" s="1"/>
  <c r="K387" i="8"/>
  <c r="G387" i="8"/>
  <c r="H387" i="8" s="1"/>
  <c r="K386" i="8"/>
  <c r="G386" i="8"/>
  <c r="H386" i="8" s="1"/>
  <c r="K385" i="8"/>
  <c r="G385" i="8"/>
  <c r="H385" i="8" s="1"/>
  <c r="K384" i="8"/>
  <c r="G384" i="8"/>
  <c r="H384" i="8" s="1"/>
  <c r="K383" i="8"/>
  <c r="G383" i="8"/>
  <c r="H383" i="8" s="1"/>
  <c r="K382" i="8"/>
  <c r="G382" i="8"/>
  <c r="H382" i="8" s="1"/>
  <c r="K381" i="8"/>
  <c r="G381" i="8"/>
  <c r="H381" i="8" s="1"/>
  <c r="K380" i="8"/>
  <c r="G380" i="8"/>
  <c r="H380" i="8" s="1"/>
  <c r="K379" i="8"/>
  <c r="G379" i="8"/>
  <c r="H379" i="8" s="1"/>
  <c r="K378" i="8"/>
  <c r="G378" i="8"/>
  <c r="H378" i="8" s="1"/>
  <c r="K377" i="8"/>
  <c r="G377" i="8"/>
  <c r="H377" i="8" s="1"/>
  <c r="K376" i="8"/>
  <c r="G376" i="8"/>
  <c r="H376" i="8" s="1"/>
  <c r="K375" i="8"/>
  <c r="G375" i="8"/>
  <c r="H375" i="8" s="1"/>
  <c r="K374" i="8"/>
  <c r="G374" i="8"/>
  <c r="H374" i="8" s="1"/>
  <c r="K373" i="8"/>
  <c r="G373" i="8"/>
  <c r="H373" i="8" s="1"/>
  <c r="K372" i="8"/>
  <c r="G372" i="8"/>
  <c r="H372" i="8" s="1"/>
  <c r="K371" i="8"/>
  <c r="G371" i="8"/>
  <c r="H371" i="8" s="1"/>
  <c r="K370" i="8"/>
  <c r="G370" i="8"/>
  <c r="H370" i="8" s="1"/>
  <c r="K369" i="8"/>
  <c r="G369" i="8"/>
  <c r="H369" i="8" s="1"/>
  <c r="K368" i="8"/>
  <c r="G368" i="8"/>
  <c r="H368" i="8" s="1"/>
  <c r="K367" i="8"/>
  <c r="G367" i="8"/>
  <c r="H367" i="8" s="1"/>
  <c r="K366" i="8"/>
  <c r="G366" i="8"/>
  <c r="H366" i="8" s="1"/>
  <c r="K365" i="8"/>
  <c r="G365" i="8"/>
  <c r="H365" i="8" s="1"/>
  <c r="K364" i="8"/>
  <c r="G364" i="8"/>
  <c r="H364" i="8" s="1"/>
  <c r="K363" i="8"/>
  <c r="G363" i="8"/>
  <c r="H363" i="8" s="1"/>
  <c r="K362" i="8"/>
  <c r="G362" i="8"/>
  <c r="H362" i="8" s="1"/>
  <c r="K361" i="8"/>
  <c r="G361" i="8"/>
  <c r="H361" i="8" s="1"/>
  <c r="K360" i="8"/>
  <c r="G360" i="8"/>
  <c r="H360" i="8" s="1"/>
  <c r="K359" i="8"/>
  <c r="G359" i="8"/>
  <c r="H359" i="8" s="1"/>
  <c r="K358" i="8"/>
  <c r="G358" i="8"/>
  <c r="H358" i="8" s="1"/>
  <c r="K357" i="8"/>
  <c r="G357" i="8"/>
  <c r="H357" i="8" s="1"/>
  <c r="K356" i="8"/>
  <c r="G356" i="8"/>
  <c r="H356" i="8" s="1"/>
  <c r="K355" i="8"/>
  <c r="G355" i="8"/>
  <c r="H355" i="8" s="1"/>
  <c r="K354" i="8"/>
  <c r="G354" i="8"/>
  <c r="H354" i="8" s="1"/>
  <c r="K353" i="8"/>
  <c r="G353" i="8"/>
  <c r="H353" i="8" s="1"/>
  <c r="K352" i="8"/>
  <c r="G352" i="8"/>
  <c r="K351" i="8"/>
  <c r="G351" i="8"/>
  <c r="H351" i="8" s="1"/>
  <c r="K350" i="8"/>
  <c r="G350" i="8"/>
  <c r="H350" i="8" s="1"/>
  <c r="K349" i="8"/>
  <c r="G349" i="8"/>
  <c r="H349" i="8" s="1"/>
  <c r="K348" i="8"/>
  <c r="G348" i="8"/>
  <c r="H348" i="8" s="1"/>
  <c r="K347" i="8"/>
  <c r="G347" i="8"/>
  <c r="H347" i="8" s="1"/>
  <c r="K346" i="8"/>
  <c r="G346" i="8"/>
  <c r="H346" i="8" s="1"/>
  <c r="K345" i="8"/>
  <c r="G345" i="8"/>
  <c r="H345" i="8" s="1"/>
  <c r="K344" i="8"/>
  <c r="G344" i="8"/>
  <c r="H344" i="8" s="1"/>
  <c r="K343" i="8"/>
  <c r="G343" i="8"/>
  <c r="H343" i="8" s="1"/>
  <c r="K342" i="8"/>
  <c r="G342" i="8"/>
  <c r="H342" i="8" s="1"/>
  <c r="K341" i="8"/>
  <c r="G341" i="8"/>
  <c r="H341" i="8" s="1"/>
  <c r="K340" i="8"/>
  <c r="G340" i="8"/>
  <c r="H340" i="8" s="1"/>
  <c r="K339" i="8"/>
  <c r="G339" i="8"/>
  <c r="H339" i="8" s="1"/>
  <c r="K338" i="8"/>
  <c r="G338" i="8"/>
  <c r="H338" i="8" s="1"/>
  <c r="K337" i="8"/>
  <c r="G337" i="8"/>
  <c r="H337" i="8" s="1"/>
  <c r="K336" i="8"/>
  <c r="G336" i="8"/>
  <c r="H336" i="8" s="1"/>
  <c r="K335" i="8"/>
  <c r="G335" i="8"/>
  <c r="H335" i="8" s="1"/>
  <c r="K334" i="8"/>
  <c r="G334" i="8"/>
  <c r="H334" i="8" s="1"/>
  <c r="K333" i="8"/>
  <c r="G333" i="8"/>
  <c r="H333" i="8" s="1"/>
  <c r="K332" i="8"/>
  <c r="G332" i="8"/>
  <c r="H332" i="8" s="1"/>
  <c r="K331" i="8"/>
  <c r="G331" i="8"/>
  <c r="H331" i="8" s="1"/>
  <c r="K330" i="8"/>
  <c r="G330" i="8"/>
  <c r="H330" i="8" s="1"/>
  <c r="K329" i="8"/>
  <c r="G329" i="8"/>
  <c r="H329" i="8" s="1"/>
  <c r="K328" i="8"/>
  <c r="G328" i="8"/>
  <c r="H328" i="8" s="1"/>
  <c r="K327" i="8"/>
  <c r="G327" i="8"/>
  <c r="H327" i="8" s="1"/>
  <c r="K326" i="8"/>
  <c r="G326" i="8"/>
  <c r="H326" i="8" s="1"/>
  <c r="K325" i="8"/>
  <c r="G325" i="8"/>
  <c r="H325" i="8" s="1"/>
  <c r="K324" i="8"/>
  <c r="G324" i="8"/>
  <c r="H324" i="8" s="1"/>
  <c r="K323" i="8"/>
  <c r="G323" i="8"/>
  <c r="H323" i="8" s="1"/>
  <c r="K322" i="8"/>
  <c r="G322" i="8"/>
  <c r="H322" i="8" s="1"/>
  <c r="K321" i="8"/>
  <c r="G321" i="8"/>
  <c r="H321" i="8" s="1"/>
  <c r="K320" i="8"/>
  <c r="G320" i="8"/>
  <c r="H320" i="8" s="1"/>
  <c r="K319" i="8"/>
  <c r="G319" i="8"/>
  <c r="K318" i="8"/>
  <c r="G318" i="8"/>
  <c r="H318" i="8" s="1"/>
  <c r="K317" i="8"/>
  <c r="G317" i="8"/>
  <c r="H317" i="8" s="1"/>
  <c r="K316" i="8"/>
  <c r="G316" i="8"/>
  <c r="H316" i="8" s="1"/>
  <c r="K315" i="8"/>
  <c r="G315" i="8"/>
  <c r="H315" i="8" s="1"/>
  <c r="K314" i="8"/>
  <c r="G314" i="8"/>
  <c r="H314" i="8" s="1"/>
  <c r="K313" i="8"/>
  <c r="G313" i="8"/>
  <c r="H313" i="8" s="1"/>
  <c r="K312" i="8"/>
  <c r="G312" i="8"/>
  <c r="H312" i="8" s="1"/>
  <c r="K311" i="8"/>
  <c r="G311" i="8"/>
  <c r="H311" i="8" s="1"/>
  <c r="K310" i="8"/>
  <c r="G310" i="8"/>
  <c r="H310" i="8" s="1"/>
  <c r="K309" i="8"/>
  <c r="G309" i="8"/>
  <c r="H309" i="8" s="1"/>
  <c r="K308" i="8"/>
  <c r="G308" i="8"/>
  <c r="H308" i="8" s="1"/>
  <c r="K307" i="8"/>
  <c r="G307" i="8"/>
  <c r="H307" i="8" s="1"/>
  <c r="K306" i="8"/>
  <c r="G306" i="8"/>
  <c r="H306" i="8" s="1"/>
  <c r="K305" i="8"/>
  <c r="G305" i="8"/>
  <c r="H305" i="8" s="1"/>
  <c r="K304" i="8"/>
  <c r="G304" i="8"/>
  <c r="H304" i="8" s="1"/>
  <c r="K303" i="8"/>
  <c r="G303" i="8"/>
  <c r="H303" i="8" s="1"/>
  <c r="K302" i="8"/>
  <c r="G302" i="8"/>
  <c r="H302" i="8" s="1"/>
  <c r="K301" i="8"/>
  <c r="G301" i="8"/>
  <c r="H301" i="8" s="1"/>
  <c r="K300" i="8"/>
  <c r="G300" i="8"/>
  <c r="H300" i="8" s="1"/>
  <c r="K299" i="8"/>
  <c r="G299" i="8"/>
  <c r="H299" i="8" s="1"/>
  <c r="K298" i="8"/>
  <c r="G298" i="8"/>
  <c r="H298" i="8" s="1"/>
  <c r="K297" i="8"/>
  <c r="G297" i="8"/>
  <c r="H297" i="8" s="1"/>
  <c r="K296" i="8"/>
  <c r="G296" i="8"/>
  <c r="H296" i="8" s="1"/>
  <c r="K295" i="8"/>
  <c r="G295" i="8"/>
  <c r="H295" i="8" s="1"/>
  <c r="K294" i="8"/>
  <c r="G294" i="8"/>
  <c r="H294" i="8" s="1"/>
  <c r="K293" i="8"/>
  <c r="G293" i="8"/>
  <c r="H293" i="8" s="1"/>
  <c r="K292" i="8"/>
  <c r="G292" i="8"/>
  <c r="H292" i="8" s="1"/>
  <c r="K291" i="8"/>
  <c r="G291" i="8"/>
  <c r="H291" i="8" s="1"/>
  <c r="K290" i="8"/>
  <c r="G290" i="8"/>
  <c r="H290" i="8" s="1"/>
  <c r="K289" i="8"/>
  <c r="G289" i="8"/>
  <c r="H289" i="8" s="1"/>
  <c r="K288" i="8"/>
  <c r="G288" i="8"/>
  <c r="H288" i="8" s="1"/>
  <c r="K287" i="8"/>
  <c r="G287" i="8"/>
  <c r="H287" i="8" s="1"/>
  <c r="K286" i="8"/>
  <c r="G286" i="8"/>
  <c r="H286" i="8" s="1"/>
  <c r="K285" i="8"/>
  <c r="G285" i="8"/>
  <c r="H285" i="8" s="1"/>
  <c r="K284" i="8"/>
  <c r="G284" i="8"/>
  <c r="H284" i="8" s="1"/>
  <c r="K283" i="8"/>
  <c r="G283" i="8"/>
  <c r="H283" i="8" s="1"/>
  <c r="K282" i="8"/>
  <c r="G282" i="8"/>
  <c r="H282" i="8" s="1"/>
  <c r="K281" i="8"/>
  <c r="G281" i="8"/>
  <c r="H281" i="8" s="1"/>
  <c r="K280" i="8"/>
  <c r="G280" i="8"/>
  <c r="H280" i="8" s="1"/>
  <c r="K279" i="8"/>
  <c r="G279" i="8"/>
  <c r="H279" i="8" s="1"/>
  <c r="K278" i="8"/>
  <c r="G278" i="8"/>
  <c r="H278" i="8" s="1"/>
  <c r="K277" i="8"/>
  <c r="G277" i="8"/>
  <c r="H277" i="8" s="1"/>
  <c r="K276" i="8"/>
  <c r="G276" i="8"/>
  <c r="H276" i="8" s="1"/>
  <c r="K275" i="8"/>
  <c r="G275" i="8"/>
  <c r="H275" i="8" s="1"/>
  <c r="K274" i="8"/>
  <c r="G274" i="8"/>
  <c r="H274" i="8" s="1"/>
  <c r="K273" i="8"/>
  <c r="G273" i="8"/>
  <c r="H273" i="8" s="1"/>
  <c r="K272" i="8"/>
  <c r="G272" i="8"/>
  <c r="H272" i="8" s="1"/>
  <c r="K271" i="8"/>
  <c r="G271" i="8"/>
  <c r="H271" i="8" s="1"/>
  <c r="K270" i="8"/>
  <c r="G270" i="8"/>
  <c r="H270" i="8" s="1"/>
  <c r="K269" i="8"/>
  <c r="G269" i="8"/>
  <c r="H269" i="8" s="1"/>
  <c r="K268" i="8"/>
  <c r="G268" i="8"/>
  <c r="H268" i="8" s="1"/>
  <c r="K267" i="8"/>
  <c r="G267" i="8"/>
  <c r="H267" i="8" s="1"/>
  <c r="K266" i="8"/>
  <c r="G266" i="8"/>
  <c r="H266" i="8" s="1"/>
  <c r="K265" i="8"/>
  <c r="G265" i="8"/>
  <c r="H265" i="8" s="1"/>
  <c r="K264" i="8"/>
  <c r="G264" i="8"/>
  <c r="H264" i="8" s="1"/>
  <c r="K263" i="8"/>
  <c r="G263" i="8"/>
  <c r="H263" i="8" s="1"/>
  <c r="K262" i="8"/>
  <c r="G262" i="8"/>
  <c r="H262" i="8" s="1"/>
  <c r="K261" i="8"/>
  <c r="G261" i="8"/>
  <c r="H261" i="8" s="1"/>
  <c r="K260" i="8"/>
  <c r="G260" i="8"/>
  <c r="H260" i="8" s="1"/>
  <c r="K259" i="8"/>
  <c r="G259" i="8"/>
  <c r="H259" i="8" s="1"/>
  <c r="K258" i="8"/>
  <c r="G258" i="8"/>
  <c r="H258" i="8" s="1"/>
  <c r="K257" i="8"/>
  <c r="G257" i="8"/>
  <c r="H257" i="8" s="1"/>
  <c r="K256" i="8"/>
  <c r="G256" i="8"/>
  <c r="H256" i="8" s="1"/>
  <c r="K255" i="8"/>
  <c r="G255" i="8"/>
  <c r="H255" i="8" s="1"/>
  <c r="K254" i="8"/>
  <c r="G254" i="8"/>
  <c r="H254" i="8" s="1"/>
  <c r="K253" i="8"/>
  <c r="G253" i="8"/>
  <c r="H253" i="8" s="1"/>
  <c r="K252" i="8"/>
  <c r="G252" i="8"/>
  <c r="H252" i="8" s="1"/>
  <c r="K251" i="8"/>
  <c r="G251" i="8"/>
  <c r="H251" i="8" s="1"/>
  <c r="K250" i="8"/>
  <c r="G250" i="8"/>
  <c r="H250" i="8" s="1"/>
  <c r="K249" i="8"/>
  <c r="G249" i="8"/>
  <c r="H249" i="8" s="1"/>
  <c r="K248" i="8"/>
  <c r="G248" i="8"/>
  <c r="H248" i="8" s="1"/>
  <c r="K247" i="8"/>
  <c r="G247" i="8"/>
  <c r="H247" i="8" s="1"/>
  <c r="K246" i="8"/>
  <c r="G246" i="8"/>
  <c r="H246" i="8" s="1"/>
  <c r="K245" i="8"/>
  <c r="G245" i="8"/>
  <c r="H245" i="8" s="1"/>
  <c r="K244" i="8"/>
  <c r="G244" i="8"/>
  <c r="H244" i="8" s="1"/>
  <c r="K243" i="8"/>
  <c r="G243" i="8"/>
  <c r="H243" i="8" s="1"/>
  <c r="K242" i="8"/>
  <c r="G242" i="8"/>
  <c r="H242" i="8" s="1"/>
  <c r="K241" i="8"/>
  <c r="G241" i="8"/>
  <c r="H241" i="8" s="1"/>
  <c r="K240" i="8"/>
  <c r="G240" i="8"/>
  <c r="H240" i="8" s="1"/>
  <c r="K239" i="8"/>
  <c r="G239" i="8"/>
  <c r="H239" i="8" s="1"/>
  <c r="K238" i="8"/>
  <c r="G238" i="8"/>
  <c r="H238" i="8" s="1"/>
  <c r="K237" i="8"/>
  <c r="G237" i="8"/>
  <c r="H237" i="8" s="1"/>
  <c r="K236" i="8"/>
  <c r="G236" i="8"/>
  <c r="H236" i="8" s="1"/>
  <c r="K235" i="8"/>
  <c r="G235" i="8"/>
  <c r="H235" i="8" s="1"/>
  <c r="K234" i="8"/>
  <c r="G234" i="8"/>
  <c r="H234" i="8" s="1"/>
  <c r="K233" i="8"/>
  <c r="G233" i="8"/>
  <c r="H233" i="8" s="1"/>
  <c r="K232" i="8"/>
  <c r="G232" i="8"/>
  <c r="H232" i="8" s="1"/>
  <c r="K231" i="8"/>
  <c r="G231" i="8"/>
  <c r="H231" i="8" s="1"/>
  <c r="K230" i="8"/>
  <c r="G230" i="8"/>
  <c r="K229" i="8"/>
  <c r="G229" i="8"/>
  <c r="H229" i="8" s="1"/>
  <c r="K228" i="8"/>
  <c r="G228" i="8"/>
  <c r="H228" i="8" s="1"/>
  <c r="K227" i="8"/>
  <c r="G227" i="8"/>
  <c r="H227" i="8" s="1"/>
  <c r="K226" i="8"/>
  <c r="G226" i="8"/>
  <c r="K225" i="8"/>
  <c r="G225" i="8"/>
  <c r="H225" i="8" s="1"/>
  <c r="K224" i="8"/>
  <c r="G224" i="8"/>
  <c r="H224" i="8" s="1"/>
  <c r="K223" i="8"/>
  <c r="G223" i="8"/>
  <c r="H223" i="8" s="1"/>
  <c r="K222" i="8"/>
  <c r="G222" i="8"/>
  <c r="H222" i="8" s="1"/>
  <c r="K221" i="8"/>
  <c r="G221" i="8"/>
  <c r="H221" i="8" s="1"/>
  <c r="K220" i="8"/>
  <c r="G220" i="8"/>
  <c r="K219" i="8"/>
  <c r="G219" i="8"/>
  <c r="K218" i="8"/>
  <c r="G218" i="8"/>
  <c r="H218" i="8" s="1"/>
  <c r="K217" i="8"/>
  <c r="G217" i="8"/>
  <c r="H217" i="8" s="1"/>
  <c r="K216" i="8"/>
  <c r="G216" i="8"/>
  <c r="H216" i="8" s="1"/>
  <c r="K215" i="8"/>
  <c r="G215" i="8"/>
  <c r="H215" i="8" s="1"/>
  <c r="K214" i="8"/>
  <c r="G214" i="8"/>
  <c r="H214" i="8" s="1"/>
  <c r="K213" i="8"/>
  <c r="G213" i="8"/>
  <c r="H213" i="8" s="1"/>
  <c r="K212" i="8"/>
  <c r="G212" i="8"/>
  <c r="H212" i="8" s="1"/>
  <c r="K211" i="8"/>
  <c r="G211" i="8"/>
  <c r="H211" i="8" s="1"/>
  <c r="K210" i="8"/>
  <c r="G210" i="8"/>
  <c r="H210" i="8" s="1"/>
  <c r="K209" i="8"/>
  <c r="G209" i="8"/>
  <c r="H209" i="8" s="1"/>
  <c r="K208" i="8"/>
  <c r="G208" i="8"/>
  <c r="H208" i="8" s="1"/>
  <c r="K207" i="8"/>
  <c r="G207" i="8"/>
  <c r="H207" i="8" s="1"/>
  <c r="K206" i="8"/>
  <c r="G206" i="8"/>
  <c r="K205" i="8"/>
  <c r="G205" i="8"/>
  <c r="H205" i="8" s="1"/>
  <c r="K204" i="8"/>
  <c r="G204" i="8"/>
  <c r="H204" i="8" s="1"/>
  <c r="K203" i="8"/>
  <c r="G203" i="8"/>
  <c r="H203" i="8" s="1"/>
  <c r="K202" i="8"/>
  <c r="G202" i="8"/>
  <c r="H202" i="8" s="1"/>
  <c r="K201" i="8"/>
  <c r="G201" i="8"/>
  <c r="H201" i="8" s="1"/>
  <c r="K200" i="8"/>
  <c r="G200" i="8"/>
  <c r="H200" i="8" s="1"/>
  <c r="K199" i="8"/>
  <c r="G199" i="8"/>
  <c r="H199" i="8" s="1"/>
  <c r="K198" i="8"/>
  <c r="G198" i="8"/>
  <c r="H198" i="8" s="1"/>
  <c r="K197" i="8"/>
  <c r="G197" i="8"/>
  <c r="H197" i="8" s="1"/>
  <c r="K196" i="8"/>
  <c r="G196" i="8"/>
  <c r="H196" i="8" s="1"/>
  <c r="K195" i="8"/>
  <c r="G195" i="8"/>
  <c r="H195" i="8" s="1"/>
  <c r="K194" i="8"/>
  <c r="G194" i="8"/>
  <c r="H194" i="8" s="1"/>
  <c r="K193" i="8"/>
  <c r="G193" i="8"/>
  <c r="H193" i="8" s="1"/>
  <c r="K192" i="8"/>
  <c r="G192" i="8"/>
  <c r="H192" i="8" s="1"/>
  <c r="K191" i="8"/>
  <c r="G191" i="8"/>
  <c r="H191" i="8" s="1"/>
  <c r="K190" i="8"/>
  <c r="G190" i="8"/>
  <c r="H190" i="8" s="1"/>
  <c r="K189" i="8"/>
  <c r="G189" i="8"/>
  <c r="H189" i="8" s="1"/>
  <c r="K188" i="8"/>
  <c r="G188" i="8"/>
  <c r="H188" i="8" s="1"/>
  <c r="K187" i="8"/>
  <c r="G187" i="8"/>
  <c r="H187" i="8" s="1"/>
  <c r="K186" i="8"/>
  <c r="G186" i="8"/>
  <c r="H186" i="8" s="1"/>
  <c r="K185" i="8"/>
  <c r="G185" i="8"/>
  <c r="H185" i="8" s="1"/>
  <c r="K184" i="8"/>
  <c r="G184" i="8"/>
  <c r="H184" i="8" s="1"/>
  <c r="K183" i="8"/>
  <c r="G183" i="8"/>
  <c r="H183" i="8" s="1"/>
  <c r="K182" i="8"/>
  <c r="G182" i="8"/>
  <c r="H182" i="8" s="1"/>
  <c r="K181" i="8"/>
  <c r="G181" i="8"/>
  <c r="H181" i="8" s="1"/>
  <c r="K180" i="8"/>
  <c r="G180" i="8"/>
  <c r="H180" i="8" s="1"/>
  <c r="K179" i="8"/>
  <c r="G179" i="8"/>
  <c r="H179" i="8" s="1"/>
  <c r="K178" i="8"/>
  <c r="G178" i="8"/>
  <c r="H178" i="8" s="1"/>
  <c r="K177" i="8"/>
  <c r="G177" i="8"/>
  <c r="H177" i="8" s="1"/>
  <c r="K176" i="8"/>
  <c r="G176" i="8"/>
  <c r="H176" i="8" s="1"/>
  <c r="K175" i="8"/>
  <c r="G175" i="8"/>
  <c r="H175" i="8" s="1"/>
  <c r="K174" i="8"/>
  <c r="G174" i="8"/>
  <c r="H174" i="8" s="1"/>
  <c r="K173" i="8"/>
  <c r="G173" i="8"/>
  <c r="H173" i="8" s="1"/>
  <c r="K172" i="8"/>
  <c r="G172" i="8"/>
  <c r="H172" i="8" s="1"/>
  <c r="K171" i="8"/>
  <c r="G171" i="8"/>
  <c r="H171" i="8" s="1"/>
  <c r="K170" i="8"/>
  <c r="G170" i="8"/>
  <c r="H170" i="8" s="1"/>
  <c r="K169" i="8"/>
  <c r="G169" i="8"/>
  <c r="H169" i="8" s="1"/>
  <c r="K168" i="8"/>
  <c r="G168" i="8"/>
  <c r="H168" i="8" s="1"/>
  <c r="K167" i="8"/>
  <c r="G167" i="8"/>
  <c r="H167" i="8" s="1"/>
  <c r="K166" i="8"/>
  <c r="G166" i="8"/>
  <c r="H166" i="8" s="1"/>
  <c r="K165" i="8"/>
  <c r="G165" i="8"/>
  <c r="H165" i="8" s="1"/>
  <c r="K164" i="8"/>
  <c r="G164" i="8"/>
  <c r="H164" i="8" s="1"/>
  <c r="K163" i="8"/>
  <c r="G163" i="8"/>
  <c r="H163" i="8" s="1"/>
  <c r="K162" i="8"/>
  <c r="G162" i="8"/>
  <c r="H162" i="8" s="1"/>
  <c r="K161" i="8"/>
  <c r="G161" i="8"/>
  <c r="H161" i="8" s="1"/>
  <c r="K160" i="8"/>
  <c r="G160" i="8"/>
  <c r="H160" i="8" s="1"/>
  <c r="K159" i="8"/>
  <c r="G159" i="8"/>
  <c r="H159" i="8" s="1"/>
  <c r="K158" i="8"/>
  <c r="G158" i="8"/>
  <c r="H158" i="8" s="1"/>
  <c r="K157" i="8"/>
  <c r="G157" i="8"/>
  <c r="H157" i="8" s="1"/>
  <c r="K156" i="8"/>
  <c r="G156" i="8"/>
  <c r="H156" i="8" s="1"/>
  <c r="K155" i="8"/>
  <c r="G155" i="8"/>
  <c r="H155" i="8" s="1"/>
  <c r="K154" i="8"/>
  <c r="G154" i="8"/>
  <c r="H154" i="8" s="1"/>
  <c r="K153" i="8"/>
  <c r="G153" i="8"/>
  <c r="H153" i="8" s="1"/>
  <c r="K152" i="8"/>
  <c r="G152" i="8"/>
  <c r="H152" i="8" s="1"/>
  <c r="K151" i="8"/>
  <c r="G151" i="8"/>
  <c r="K150" i="8"/>
  <c r="G150" i="8"/>
  <c r="H150" i="8" s="1"/>
  <c r="K149" i="8"/>
  <c r="G149" i="8"/>
  <c r="H149" i="8" s="1"/>
  <c r="K148" i="8"/>
  <c r="G148" i="8"/>
  <c r="H148" i="8" s="1"/>
  <c r="K147" i="8"/>
  <c r="G147" i="8"/>
  <c r="H147" i="8" s="1"/>
  <c r="K146" i="8"/>
  <c r="G146" i="8"/>
  <c r="H146" i="8" s="1"/>
  <c r="K145" i="8"/>
  <c r="G145" i="8"/>
  <c r="H145" i="8" s="1"/>
  <c r="K144" i="8"/>
  <c r="G144" i="8"/>
  <c r="H144" i="8" s="1"/>
  <c r="K143" i="8"/>
  <c r="G143" i="8"/>
  <c r="H143" i="8" s="1"/>
  <c r="K142" i="8"/>
  <c r="G142" i="8"/>
  <c r="H142" i="8" s="1"/>
  <c r="K141" i="8"/>
  <c r="G141" i="8"/>
  <c r="H141" i="8" s="1"/>
  <c r="K140" i="8"/>
  <c r="G140" i="8"/>
  <c r="H140" i="8" s="1"/>
  <c r="K139" i="8"/>
  <c r="G139" i="8"/>
  <c r="H139" i="8" s="1"/>
  <c r="K138" i="8"/>
  <c r="G138" i="8"/>
  <c r="H138" i="8" s="1"/>
  <c r="K137" i="8"/>
  <c r="G137" i="8"/>
  <c r="H137" i="8" s="1"/>
  <c r="K136" i="8"/>
  <c r="G136" i="8"/>
  <c r="H136" i="8" s="1"/>
  <c r="K135" i="8"/>
  <c r="G135" i="8"/>
  <c r="H135" i="8" s="1"/>
  <c r="K134" i="8"/>
  <c r="G134" i="8"/>
  <c r="H134" i="8" s="1"/>
  <c r="K133" i="8"/>
  <c r="G133" i="8"/>
  <c r="H133" i="8" s="1"/>
  <c r="K132" i="8"/>
  <c r="G132" i="8"/>
  <c r="H132" i="8" s="1"/>
  <c r="K131" i="8"/>
  <c r="G131" i="8"/>
  <c r="H131" i="8" s="1"/>
  <c r="K130" i="8"/>
  <c r="G130" i="8"/>
  <c r="H130" i="8" s="1"/>
  <c r="K129" i="8"/>
  <c r="G129" i="8"/>
  <c r="H129" i="8" s="1"/>
  <c r="K128" i="8"/>
  <c r="G128" i="8"/>
  <c r="H128" i="8" s="1"/>
  <c r="K127" i="8"/>
  <c r="G127" i="8"/>
  <c r="H127" i="8" s="1"/>
  <c r="K126" i="8"/>
  <c r="G126" i="8"/>
  <c r="H126" i="8" s="1"/>
  <c r="K125" i="8"/>
  <c r="G125" i="8"/>
  <c r="H125" i="8" s="1"/>
  <c r="K124" i="8"/>
  <c r="G124" i="8"/>
  <c r="H124" i="8" s="1"/>
  <c r="K123" i="8"/>
  <c r="G123" i="8"/>
  <c r="H123" i="8" s="1"/>
  <c r="K122" i="8"/>
  <c r="G122" i="8"/>
  <c r="H122" i="8" s="1"/>
  <c r="K121" i="8"/>
  <c r="G121" i="8"/>
  <c r="H121" i="8" s="1"/>
  <c r="K120" i="8"/>
  <c r="G120" i="8"/>
  <c r="H120" i="8" s="1"/>
  <c r="K119" i="8"/>
  <c r="G119" i="8"/>
  <c r="H119" i="8" s="1"/>
  <c r="K118" i="8"/>
  <c r="G118" i="8"/>
  <c r="H118" i="8" s="1"/>
  <c r="K117" i="8"/>
  <c r="G117" i="8"/>
  <c r="H117" i="8" s="1"/>
  <c r="K116" i="8"/>
  <c r="G116" i="8"/>
  <c r="H116" i="8" s="1"/>
  <c r="K115" i="8"/>
  <c r="G115" i="8"/>
  <c r="H115" i="8" s="1"/>
  <c r="K114" i="8"/>
  <c r="G114" i="8"/>
  <c r="H114" i="8" s="1"/>
  <c r="K113" i="8"/>
  <c r="G113" i="8"/>
  <c r="H113" i="8" s="1"/>
  <c r="K112" i="8"/>
  <c r="G112" i="8"/>
  <c r="H112" i="8" s="1"/>
  <c r="K111" i="8"/>
  <c r="G111" i="8"/>
  <c r="H111" i="8" s="1"/>
  <c r="K110" i="8"/>
  <c r="G110" i="8"/>
  <c r="H110" i="8" s="1"/>
  <c r="K109" i="8"/>
  <c r="G109" i="8"/>
  <c r="H109" i="8" s="1"/>
  <c r="K108" i="8"/>
  <c r="G108" i="8"/>
  <c r="K107" i="8"/>
  <c r="G107" i="8"/>
  <c r="H107" i="8" s="1"/>
  <c r="K106" i="8"/>
  <c r="G106" i="8"/>
  <c r="H106" i="8" s="1"/>
  <c r="K105" i="8"/>
  <c r="G105" i="8"/>
  <c r="H105" i="8" s="1"/>
  <c r="K104" i="8"/>
  <c r="G104" i="8"/>
  <c r="H104" i="8" s="1"/>
  <c r="K103" i="8"/>
  <c r="G103" i="8"/>
  <c r="H103" i="8" s="1"/>
  <c r="K102" i="8"/>
  <c r="G102" i="8"/>
  <c r="H102" i="8" s="1"/>
  <c r="K101" i="8"/>
  <c r="G101" i="8"/>
  <c r="H101" i="8" s="1"/>
  <c r="K100" i="8"/>
  <c r="G100" i="8"/>
  <c r="H100" i="8" s="1"/>
  <c r="K99" i="8"/>
  <c r="G99" i="8"/>
  <c r="H99" i="8" s="1"/>
  <c r="K98" i="8"/>
  <c r="G98" i="8"/>
  <c r="H98" i="8" s="1"/>
  <c r="K97" i="8"/>
  <c r="G97" i="8"/>
  <c r="H97" i="8" s="1"/>
  <c r="K96" i="8"/>
  <c r="G96" i="8"/>
  <c r="H96" i="8" s="1"/>
  <c r="K95" i="8"/>
  <c r="G95" i="8"/>
  <c r="H95" i="8" s="1"/>
  <c r="K94" i="8"/>
  <c r="G94" i="8"/>
  <c r="H94" i="8" s="1"/>
  <c r="K93" i="8"/>
  <c r="G93" i="8"/>
  <c r="H93" i="8" s="1"/>
  <c r="K92" i="8"/>
  <c r="G92" i="8"/>
  <c r="H92" i="8" s="1"/>
  <c r="K91" i="8"/>
  <c r="G91" i="8"/>
  <c r="H91" i="8" s="1"/>
  <c r="K90" i="8"/>
  <c r="G90" i="8"/>
  <c r="H90" i="8" s="1"/>
  <c r="K89" i="8"/>
  <c r="G89" i="8"/>
  <c r="H89" i="8" s="1"/>
  <c r="K88" i="8"/>
  <c r="G88" i="8"/>
  <c r="H88" i="8" s="1"/>
  <c r="K87" i="8"/>
  <c r="G87" i="8"/>
  <c r="H87" i="8" s="1"/>
  <c r="K86" i="8"/>
  <c r="G86" i="8"/>
  <c r="H86" i="8" s="1"/>
  <c r="K85" i="8"/>
  <c r="G85" i="8"/>
  <c r="H85" i="8" s="1"/>
  <c r="K84" i="8"/>
  <c r="G84" i="8"/>
  <c r="H84" i="8" s="1"/>
  <c r="K83" i="8"/>
  <c r="G83" i="8"/>
  <c r="H83" i="8" s="1"/>
  <c r="K82" i="8"/>
  <c r="G82" i="8"/>
  <c r="H82" i="8" s="1"/>
  <c r="K81" i="8"/>
  <c r="G81" i="8"/>
  <c r="H81" i="8" s="1"/>
  <c r="K80" i="8"/>
  <c r="G80" i="8"/>
  <c r="H80" i="8" s="1"/>
  <c r="K79" i="8"/>
  <c r="G79" i="8"/>
  <c r="H79" i="8" s="1"/>
  <c r="K78" i="8"/>
  <c r="G78" i="8"/>
  <c r="H78" i="8" s="1"/>
  <c r="K77" i="8"/>
  <c r="G77" i="8"/>
  <c r="H77" i="8" s="1"/>
  <c r="K76" i="8"/>
  <c r="G76" i="8"/>
  <c r="H76" i="8" s="1"/>
  <c r="K75" i="8"/>
  <c r="G75" i="8"/>
  <c r="H75" i="8" s="1"/>
  <c r="K74" i="8"/>
  <c r="G74" i="8"/>
  <c r="H74" i="8" s="1"/>
  <c r="K73" i="8"/>
  <c r="G73" i="8"/>
  <c r="H73" i="8" s="1"/>
  <c r="K72" i="8"/>
  <c r="G72" i="8"/>
  <c r="H72" i="8" s="1"/>
  <c r="K71" i="8"/>
  <c r="G71" i="8"/>
  <c r="H71" i="8" s="1"/>
  <c r="K70" i="8"/>
  <c r="G70" i="8"/>
  <c r="H70" i="8" s="1"/>
  <c r="K69" i="8"/>
  <c r="G69" i="8"/>
  <c r="H69" i="8" s="1"/>
  <c r="K68" i="8"/>
  <c r="G68" i="8"/>
  <c r="H68" i="8" s="1"/>
  <c r="K67" i="8"/>
  <c r="G67" i="8"/>
  <c r="H67" i="8" s="1"/>
  <c r="K66" i="8"/>
  <c r="G66" i="8"/>
  <c r="H66" i="8" s="1"/>
  <c r="K65" i="8"/>
  <c r="G65" i="8"/>
  <c r="H65" i="8" s="1"/>
  <c r="K64" i="8"/>
  <c r="G64" i="8"/>
  <c r="H64" i="8" s="1"/>
  <c r="K63" i="8"/>
  <c r="G63" i="8"/>
  <c r="H63" i="8" s="1"/>
  <c r="K62" i="8"/>
  <c r="G62" i="8"/>
  <c r="H62" i="8" s="1"/>
  <c r="K61" i="8"/>
  <c r="G61" i="8"/>
  <c r="H61" i="8" s="1"/>
  <c r="K60" i="8"/>
  <c r="G60" i="8"/>
  <c r="H60" i="8" s="1"/>
  <c r="K59" i="8"/>
  <c r="G59" i="8"/>
  <c r="H59" i="8" s="1"/>
  <c r="K58" i="8"/>
  <c r="G58" i="8"/>
  <c r="H58" i="8" s="1"/>
  <c r="K57" i="8"/>
  <c r="G57" i="8"/>
  <c r="H57" i="8" s="1"/>
  <c r="K56" i="8"/>
  <c r="G56" i="8"/>
  <c r="H56" i="8" s="1"/>
  <c r="K55" i="8"/>
  <c r="G55" i="8"/>
  <c r="H55" i="8" s="1"/>
  <c r="K54" i="8"/>
  <c r="G54" i="8"/>
  <c r="H54" i="8" s="1"/>
  <c r="K53" i="8"/>
  <c r="G53" i="8"/>
  <c r="H53" i="8" s="1"/>
  <c r="K52" i="8"/>
  <c r="G52" i="8"/>
  <c r="H52" i="8" s="1"/>
  <c r="K51" i="8"/>
  <c r="G51" i="8"/>
  <c r="H51" i="8" s="1"/>
  <c r="K50" i="8"/>
  <c r="G50" i="8"/>
  <c r="H50" i="8" s="1"/>
  <c r="K49" i="8"/>
  <c r="G49" i="8"/>
  <c r="H49" i="8" s="1"/>
  <c r="K48" i="8"/>
  <c r="G48" i="8"/>
  <c r="H48" i="8" s="1"/>
  <c r="K47" i="8"/>
  <c r="G47" i="8"/>
  <c r="H47" i="8" s="1"/>
  <c r="K46" i="8"/>
  <c r="G46" i="8"/>
  <c r="H46" i="8" s="1"/>
  <c r="K45" i="8"/>
  <c r="G45" i="8"/>
  <c r="H45" i="8" s="1"/>
  <c r="K44" i="8"/>
  <c r="G44" i="8"/>
  <c r="H44" i="8" s="1"/>
  <c r="K43" i="8"/>
  <c r="G43" i="8"/>
  <c r="H43" i="8" s="1"/>
  <c r="K42" i="8"/>
  <c r="G42" i="8"/>
  <c r="H42" i="8" s="1"/>
  <c r="K41" i="8"/>
  <c r="G41" i="8"/>
  <c r="H41" i="8" s="1"/>
  <c r="K40" i="8"/>
  <c r="G40" i="8"/>
  <c r="H40" i="8" s="1"/>
  <c r="K39" i="8"/>
  <c r="G39" i="8"/>
  <c r="H39" i="8" s="1"/>
  <c r="K38" i="8"/>
  <c r="G38" i="8"/>
  <c r="K37" i="8"/>
  <c r="G37" i="8"/>
  <c r="H37" i="8" s="1"/>
  <c r="K36" i="8"/>
  <c r="G36" i="8"/>
  <c r="H36" i="8" s="1"/>
  <c r="K35" i="8"/>
  <c r="G35" i="8"/>
  <c r="H35" i="8" s="1"/>
  <c r="K34" i="8"/>
  <c r="G34" i="8"/>
  <c r="H34" i="8" s="1"/>
  <c r="K33" i="8"/>
  <c r="G33" i="8"/>
  <c r="H33" i="8" s="1"/>
  <c r="K32" i="8"/>
  <c r="G32" i="8"/>
  <c r="H32" i="8" s="1"/>
  <c r="K31" i="8"/>
  <c r="G31" i="8"/>
  <c r="H31" i="8" s="1"/>
  <c r="K30" i="8"/>
  <c r="G30" i="8"/>
  <c r="H30" i="8" s="1"/>
  <c r="K29" i="8"/>
  <c r="G29" i="8"/>
  <c r="H29" i="8" s="1"/>
  <c r="K28" i="8"/>
  <c r="G28" i="8"/>
  <c r="H28" i="8" s="1"/>
  <c r="K27" i="8"/>
  <c r="G27" i="8"/>
  <c r="H27" i="8" s="1"/>
  <c r="K26" i="8"/>
  <c r="G26" i="8"/>
  <c r="H26" i="8" s="1"/>
  <c r="K25" i="8"/>
  <c r="G25" i="8"/>
  <c r="H25" i="8" s="1"/>
  <c r="K24" i="8"/>
  <c r="G24" i="8"/>
  <c r="H24" i="8" s="1"/>
  <c r="K23" i="8"/>
  <c r="G23" i="8"/>
  <c r="H23" i="8" s="1"/>
  <c r="K22" i="8"/>
  <c r="G22" i="8"/>
  <c r="H22" i="8" s="1"/>
  <c r="K21" i="8"/>
  <c r="G21" i="8"/>
  <c r="H21" i="8" s="1"/>
  <c r="K20" i="8"/>
  <c r="G20" i="8"/>
  <c r="H20" i="8" s="1"/>
  <c r="K19" i="8"/>
  <c r="G19" i="8"/>
  <c r="H19" i="8" s="1"/>
  <c r="K18" i="8"/>
  <c r="G18" i="8"/>
  <c r="H18" i="8" s="1"/>
  <c r="K17" i="8"/>
  <c r="G17" i="8"/>
  <c r="H17" i="8" s="1"/>
  <c r="K16" i="8"/>
  <c r="G16" i="8"/>
  <c r="H16" i="8" s="1"/>
  <c r="K15" i="8"/>
  <c r="G15" i="8"/>
  <c r="H15" i="8" s="1"/>
  <c r="K14" i="8"/>
  <c r="G14" i="8"/>
  <c r="H14" i="8" s="1"/>
  <c r="K13" i="8"/>
  <c r="G13" i="8"/>
  <c r="H13" i="8" s="1"/>
  <c r="K12" i="8"/>
  <c r="G12" i="8"/>
  <c r="H12" i="8" s="1"/>
  <c r="K11" i="8"/>
  <c r="G11" i="8"/>
  <c r="H11" i="8" s="1"/>
  <c r="K10" i="8"/>
  <c r="G10" i="8"/>
  <c r="H10" i="8" s="1"/>
  <c r="H206" i="7" l="1"/>
  <c r="G634" i="7"/>
  <c r="H634" i="7" s="1"/>
  <c r="H215" i="7"/>
  <c r="G643" i="7"/>
  <c r="H643" i="7" s="1"/>
  <c r="L634" i="7"/>
  <c r="M634" i="7" s="1"/>
  <c r="H208" i="7"/>
  <c r="H210" i="7"/>
  <c r="G638" i="7"/>
  <c r="H638" i="7" s="1"/>
  <c r="H209" i="7"/>
  <c r="G637" i="7"/>
  <c r="H637" i="7" s="1"/>
  <c r="H211" i="7"/>
  <c r="G639" i="7"/>
  <c r="H639" i="7" s="1"/>
  <c r="H213" i="7"/>
  <c r="G641" i="7"/>
  <c r="H641" i="7" s="1"/>
  <c r="L638" i="7"/>
  <c r="M638" i="7" s="1"/>
  <c r="H207" i="7"/>
  <c r="G635" i="7"/>
  <c r="H635" i="7" s="1"/>
  <c r="H212" i="7"/>
  <c r="G640" i="7"/>
  <c r="H640" i="7" s="1"/>
  <c r="H214" i="7"/>
  <c r="G642" i="7"/>
  <c r="H642" i="7" s="1"/>
  <c r="L640" i="7"/>
  <c r="M640" i="7" s="1"/>
  <c r="M206" i="7"/>
  <c r="M222" i="7"/>
  <c r="M218" i="7"/>
  <c r="M214" i="7"/>
  <c r="M221" i="7"/>
  <c r="M348" i="7"/>
  <c r="M419" i="7"/>
  <c r="M427" i="7"/>
  <c r="M213" i="7"/>
  <c r="M207" i="7"/>
  <c r="M308" i="7"/>
  <c r="M654" i="7"/>
  <c r="M203" i="7"/>
  <c r="M646" i="7"/>
  <c r="M664" i="7"/>
  <c r="M426" i="7"/>
  <c r="M546" i="7"/>
  <c r="M335" i="7"/>
  <c r="M633" i="7"/>
  <c r="M227" i="7"/>
  <c r="M386" i="7"/>
  <c r="M547" i="7"/>
  <c r="M429" i="7"/>
  <c r="M425" i="7"/>
  <c r="M421" i="7"/>
  <c r="M423" i="7"/>
  <c r="M243" i="7"/>
  <c r="M394" i="7"/>
  <c r="M233" i="7"/>
  <c r="M362" i="7"/>
  <c r="M450" i="7"/>
  <c r="M193" i="7"/>
  <c r="M253" i="7"/>
  <c r="M354" i="7"/>
  <c r="M482" i="7"/>
  <c r="M578" i="7"/>
  <c r="M261" i="7"/>
  <c r="M210" i="7"/>
  <c r="M235" i="7"/>
  <c r="M241" i="7"/>
  <c r="M418" i="7"/>
  <c r="M458" i="7"/>
  <c r="M208" i="7"/>
  <c r="M268" i="7"/>
  <c r="M204" i="7"/>
  <c r="M215" i="7"/>
  <c r="M568" i="7"/>
  <c r="M160" i="7"/>
  <c r="M216" i="7"/>
  <c r="M300" i="7"/>
  <c r="M378" i="7"/>
  <c r="M464" i="7"/>
  <c r="M332" i="7"/>
  <c r="M368" i="7"/>
  <c r="M410" i="7"/>
  <c r="M474" i="7"/>
  <c r="M192" i="7"/>
  <c r="M260" i="7"/>
  <c r="M292" i="7"/>
  <c r="M319" i="7"/>
  <c r="M320" i="7"/>
  <c r="M328" i="7"/>
  <c r="M364" i="7"/>
  <c r="M370" i="7"/>
  <c r="M402" i="7"/>
  <c r="M434" i="7"/>
  <c r="M466" i="7"/>
  <c r="M276" i="7"/>
  <c r="M400" i="7"/>
  <c r="M432" i="7"/>
  <c r="M442" i="7"/>
  <c r="M163" i="7"/>
  <c r="M164" i="7"/>
  <c r="M172" i="7"/>
  <c r="M187" i="7"/>
  <c r="M188" i="7"/>
  <c r="M219" i="7"/>
  <c r="M252" i="7"/>
  <c r="M284" i="7"/>
  <c r="M316" i="7"/>
  <c r="M351" i="7"/>
  <c r="M352" i="7"/>
  <c r="M356" i="7"/>
  <c r="M384" i="7"/>
  <c r="M416" i="7"/>
  <c r="M448" i="7"/>
  <c r="M571" i="7"/>
  <c r="M205" i="7"/>
  <c r="H630" i="8"/>
  <c r="H631" i="8" s="1"/>
  <c r="M13" i="7"/>
  <c r="M37" i="7"/>
  <c r="M53" i="7"/>
  <c r="M61" i="7"/>
  <c r="M73" i="7"/>
  <c r="M77" i="7"/>
  <c r="M97" i="7"/>
  <c r="M109" i="7"/>
  <c r="M133" i="7"/>
  <c r="M141" i="7"/>
  <c r="M161" i="7"/>
  <c r="M171" i="7"/>
  <c r="M176" i="7"/>
  <c r="M195" i="7"/>
  <c r="M196" i="7"/>
  <c r="M201" i="7"/>
  <c r="M293" i="7"/>
  <c r="M17" i="7"/>
  <c r="M25" i="7"/>
  <c r="M41" i="7"/>
  <c r="M49" i="7"/>
  <c r="M65" i="7"/>
  <c r="M81" i="7"/>
  <c r="M89" i="7"/>
  <c r="M105" i="7"/>
  <c r="M113" i="7"/>
  <c r="M121" i="7"/>
  <c r="M129" i="7"/>
  <c r="M153" i="7"/>
  <c r="M11" i="7"/>
  <c r="M15" i="7"/>
  <c r="M19" i="7"/>
  <c r="M23" i="7"/>
  <c r="M27" i="7"/>
  <c r="M31" i="7"/>
  <c r="M35" i="7"/>
  <c r="M39" i="7"/>
  <c r="M43" i="7"/>
  <c r="M47" i="7"/>
  <c r="M51" i="7"/>
  <c r="M55" i="7"/>
  <c r="M59" i="7"/>
  <c r="M63" i="7"/>
  <c r="M67" i="7"/>
  <c r="M71" i="7"/>
  <c r="M75" i="7"/>
  <c r="M79" i="7"/>
  <c r="M83" i="7"/>
  <c r="M169" i="7"/>
  <c r="M209" i="7"/>
  <c r="M21" i="7"/>
  <c r="M29" i="7"/>
  <c r="M33" i="7"/>
  <c r="M45" i="7"/>
  <c r="M57" i="7"/>
  <c r="M69" i="7"/>
  <c r="M85" i="7"/>
  <c r="M93" i="7"/>
  <c r="M101" i="7"/>
  <c r="M117" i="7"/>
  <c r="M125" i="7"/>
  <c r="M137" i="7"/>
  <c r="M145" i="7"/>
  <c r="M149" i="7"/>
  <c r="M177" i="7"/>
  <c r="M184" i="7"/>
  <c r="M220" i="7"/>
  <c r="M225" i="7"/>
  <c r="M277" i="7"/>
  <c r="M309" i="7"/>
  <c r="M87" i="7"/>
  <c r="M91" i="7"/>
  <c r="M95" i="7"/>
  <c r="M99" i="7"/>
  <c r="M103" i="7"/>
  <c r="M107" i="7"/>
  <c r="M111" i="7"/>
  <c r="M115" i="7"/>
  <c r="M119" i="7"/>
  <c r="M123" i="7"/>
  <c r="M127" i="7"/>
  <c r="M131" i="7"/>
  <c r="M135" i="7"/>
  <c r="M139" i="7"/>
  <c r="M143" i="7"/>
  <c r="M147" i="7"/>
  <c r="M151" i="7"/>
  <c r="M155" i="7"/>
  <c r="M156" i="7"/>
  <c r="M168" i="7"/>
  <c r="M179" i="7"/>
  <c r="M180" i="7"/>
  <c r="M185" i="7"/>
  <c r="M200" i="7"/>
  <c r="M211" i="7"/>
  <c r="M212" i="7"/>
  <c r="M217" i="7"/>
  <c r="M223" i="7"/>
  <c r="M229" i="7"/>
  <c r="M239" i="7"/>
  <c r="M245" i="7"/>
  <c r="M255" i="7"/>
  <c r="M256" i="7"/>
  <c r="M271" i="7"/>
  <c r="M272" i="7"/>
  <c r="M287" i="7"/>
  <c r="M288" i="7"/>
  <c r="M303" i="7"/>
  <c r="M304" i="7"/>
  <c r="M325" i="7"/>
  <c r="M360" i="7"/>
  <c r="M392" i="7"/>
  <c r="M424" i="7"/>
  <c r="M456" i="7"/>
  <c r="M269" i="7"/>
  <c r="M285" i="7"/>
  <c r="M301" i="7"/>
  <c r="M341" i="7"/>
  <c r="M589" i="7"/>
  <c r="M605" i="7"/>
  <c r="M622" i="7"/>
  <c r="M650" i="7"/>
  <c r="M658" i="7"/>
  <c r="M231" i="7"/>
  <c r="M237" i="7"/>
  <c r="M247" i="7"/>
  <c r="M248" i="7"/>
  <c r="M263" i="7"/>
  <c r="M264" i="7"/>
  <c r="M279" i="7"/>
  <c r="M280" i="7"/>
  <c r="M295" i="7"/>
  <c r="M296" i="7"/>
  <c r="M311" i="7"/>
  <c r="M336" i="7"/>
  <c r="M376" i="7"/>
  <c r="M408" i="7"/>
  <c r="M440" i="7"/>
  <c r="M585" i="7"/>
  <c r="M601" i="7"/>
  <c r="M617" i="7"/>
  <c r="M472" i="7"/>
  <c r="M480" i="7"/>
  <c r="M550" i="7"/>
  <c r="M557" i="7"/>
  <c r="M565" i="7"/>
  <c r="M566" i="7"/>
  <c r="M662" i="7"/>
  <c r="M317" i="7"/>
  <c r="M324" i="7"/>
  <c r="M333" i="7"/>
  <c r="M340" i="7"/>
  <c r="M349" i="7"/>
  <c r="M358" i="7"/>
  <c r="M366" i="7"/>
  <c r="M374" i="7"/>
  <c r="M382" i="7"/>
  <c r="M390" i="7"/>
  <c r="M398" i="7"/>
  <c r="M406" i="7"/>
  <c r="M414" i="7"/>
  <c r="M422" i="7"/>
  <c r="M430" i="7"/>
  <c r="M438" i="7"/>
  <c r="M446" i="7"/>
  <c r="M454" i="7"/>
  <c r="M462" i="7"/>
  <c r="M470" i="7"/>
  <c r="M478" i="7"/>
  <c r="M486" i="7"/>
  <c r="M536" i="7"/>
  <c r="M570" i="7"/>
  <c r="M579" i="7"/>
  <c r="M660" i="7"/>
  <c r="M666" i="7"/>
  <c r="M312" i="7"/>
  <c r="M327" i="7"/>
  <c r="M343" i="7"/>
  <c r="M344" i="7"/>
  <c r="M372" i="7"/>
  <c r="M380" i="7"/>
  <c r="M388" i="7"/>
  <c r="M396" i="7"/>
  <c r="M404" i="7"/>
  <c r="M412" i="7"/>
  <c r="M420" i="7"/>
  <c r="M428" i="7"/>
  <c r="M436" i="7"/>
  <c r="M444" i="7"/>
  <c r="M452" i="7"/>
  <c r="M460" i="7"/>
  <c r="M468" i="7"/>
  <c r="M476" i="7"/>
  <c r="M501" i="7"/>
  <c r="M509" i="7"/>
  <c r="M517" i="7"/>
  <c r="M533" i="7"/>
  <c r="M534" i="7"/>
  <c r="M542" i="7"/>
  <c r="M553" i="7"/>
  <c r="M561" i="7"/>
  <c r="M574" i="7"/>
  <c r="M583" i="7"/>
  <c r="M587" i="7"/>
  <c r="M599" i="7"/>
  <c r="M603" i="7"/>
  <c r="M615" i="7"/>
  <c r="M620" i="7"/>
  <c r="M632" i="7"/>
  <c r="M490" i="7"/>
  <c r="M494" i="7"/>
  <c r="M497" i="7"/>
  <c r="M513" i="7"/>
  <c r="M484" i="7"/>
  <c r="M488" i="7"/>
  <c r="M492" i="7"/>
  <c r="M505" i="7"/>
  <c r="M521" i="7"/>
  <c r="M539" i="7"/>
  <c r="M525" i="7"/>
  <c r="M529" i="7"/>
  <c r="M555" i="7"/>
  <c r="M558" i="7"/>
  <c r="M591" i="7"/>
  <c r="M607" i="7"/>
  <c r="M624" i="7"/>
  <c r="M495" i="7"/>
  <c r="M499" i="7"/>
  <c r="M503" i="7"/>
  <c r="M507" i="7"/>
  <c r="M511" i="7"/>
  <c r="M515" i="7"/>
  <c r="M519" i="7"/>
  <c r="M523" i="7"/>
  <c r="M527" i="7"/>
  <c r="M531" i="7"/>
  <c r="M563" i="7"/>
  <c r="M581" i="7"/>
  <c r="M597" i="7"/>
  <c r="M613" i="7"/>
  <c r="M630" i="7"/>
  <c r="M593" i="7"/>
  <c r="M595" i="7"/>
  <c r="M609" i="7"/>
  <c r="M611" i="7"/>
  <c r="M626" i="7"/>
  <c r="M628" i="7"/>
  <c r="M644" i="7"/>
  <c r="M648" i="7"/>
  <c r="M652" i="7"/>
  <c r="M656" i="7"/>
  <c r="D669" i="6"/>
  <c r="K9" i="6"/>
  <c r="J10" i="6"/>
  <c r="L10" i="6" s="1"/>
  <c r="M10" i="6" s="1"/>
  <c r="J11" i="6"/>
  <c r="L11" i="6" s="1"/>
  <c r="J12" i="6"/>
  <c r="L12" i="6" s="1"/>
  <c r="M12" i="6" s="1"/>
  <c r="J13" i="6"/>
  <c r="L13" i="6" s="1"/>
  <c r="J14" i="6"/>
  <c r="L14" i="6" s="1"/>
  <c r="M14" i="6" s="1"/>
  <c r="J15" i="6"/>
  <c r="L15" i="6" s="1"/>
  <c r="J16" i="6"/>
  <c r="L16" i="6" s="1"/>
  <c r="M16" i="6" s="1"/>
  <c r="J17" i="6"/>
  <c r="L17" i="6" s="1"/>
  <c r="J18" i="6"/>
  <c r="L18" i="6" s="1"/>
  <c r="M18" i="6" s="1"/>
  <c r="J19" i="6"/>
  <c r="L19" i="6" s="1"/>
  <c r="J20" i="6"/>
  <c r="L20" i="6" s="1"/>
  <c r="M20" i="6" s="1"/>
  <c r="J21" i="6"/>
  <c r="L21" i="6" s="1"/>
  <c r="J22" i="6"/>
  <c r="L22" i="6" s="1"/>
  <c r="M22" i="6" s="1"/>
  <c r="J23" i="6"/>
  <c r="L23" i="6" s="1"/>
  <c r="J24" i="6"/>
  <c r="L24" i="6" s="1"/>
  <c r="M24" i="6" s="1"/>
  <c r="J25" i="6"/>
  <c r="L25" i="6" s="1"/>
  <c r="J26" i="6"/>
  <c r="L26" i="6" s="1"/>
  <c r="M26" i="6" s="1"/>
  <c r="J27" i="6"/>
  <c r="L27" i="6" s="1"/>
  <c r="J28" i="6"/>
  <c r="L28" i="6" s="1"/>
  <c r="M28" i="6" s="1"/>
  <c r="J29" i="6"/>
  <c r="L29" i="6" s="1"/>
  <c r="J30" i="6"/>
  <c r="J31" i="6"/>
  <c r="L31" i="6" s="1"/>
  <c r="J32" i="6"/>
  <c r="L32" i="6" s="1"/>
  <c r="M32" i="6" s="1"/>
  <c r="J33" i="6"/>
  <c r="L33" i="6" s="1"/>
  <c r="J34" i="6"/>
  <c r="L34" i="6" s="1"/>
  <c r="J35" i="6"/>
  <c r="L35" i="6" s="1"/>
  <c r="M35" i="6" s="1"/>
  <c r="J36" i="6"/>
  <c r="L36" i="6" s="1"/>
  <c r="M36" i="6" s="1"/>
  <c r="J37" i="6"/>
  <c r="L37" i="6" s="1"/>
  <c r="M37" i="6" s="1"/>
  <c r="J38" i="6"/>
  <c r="L38" i="6" s="1"/>
  <c r="J39" i="6"/>
  <c r="L39" i="6" s="1"/>
  <c r="J40" i="6"/>
  <c r="L40" i="6" s="1"/>
  <c r="M40" i="6" s="1"/>
  <c r="J41" i="6"/>
  <c r="L41" i="6" s="1"/>
  <c r="J42" i="6"/>
  <c r="L42" i="6" s="1"/>
  <c r="J43" i="6"/>
  <c r="L43" i="6" s="1"/>
  <c r="M43" i="6" s="1"/>
  <c r="J44" i="6"/>
  <c r="L44" i="6" s="1"/>
  <c r="M44" i="6" s="1"/>
  <c r="J45" i="6"/>
  <c r="L45" i="6" s="1"/>
  <c r="M45" i="6" s="1"/>
  <c r="J46" i="6"/>
  <c r="L46" i="6" s="1"/>
  <c r="J47" i="6"/>
  <c r="L47" i="6" s="1"/>
  <c r="J48" i="6"/>
  <c r="L48" i="6" s="1"/>
  <c r="M48" i="6" s="1"/>
  <c r="J49" i="6"/>
  <c r="L49" i="6" s="1"/>
  <c r="J50" i="6"/>
  <c r="L50" i="6" s="1"/>
  <c r="J51" i="6"/>
  <c r="L51" i="6" s="1"/>
  <c r="M51" i="6" s="1"/>
  <c r="J52" i="6"/>
  <c r="L52" i="6" s="1"/>
  <c r="M52" i="6" s="1"/>
  <c r="J53" i="6"/>
  <c r="L53" i="6" s="1"/>
  <c r="J54" i="6"/>
  <c r="J55" i="6"/>
  <c r="L55" i="6" s="1"/>
  <c r="J56" i="6"/>
  <c r="L56" i="6" s="1"/>
  <c r="M56" i="6" s="1"/>
  <c r="J57" i="6"/>
  <c r="J58" i="6"/>
  <c r="L58" i="6" s="1"/>
  <c r="M58" i="6" s="1"/>
  <c r="J59" i="6"/>
  <c r="L59" i="6" s="1"/>
  <c r="J60" i="6"/>
  <c r="L60" i="6" s="1"/>
  <c r="M60" i="6" s="1"/>
  <c r="J61" i="6"/>
  <c r="L61" i="6" s="1"/>
  <c r="J62" i="6"/>
  <c r="L62" i="6" s="1"/>
  <c r="M62" i="6" s="1"/>
  <c r="J63" i="6"/>
  <c r="L63" i="6" s="1"/>
  <c r="J64" i="6"/>
  <c r="L64" i="6" s="1"/>
  <c r="M64" i="6" s="1"/>
  <c r="J65" i="6"/>
  <c r="L65" i="6" s="1"/>
  <c r="J66" i="6"/>
  <c r="L66" i="6" s="1"/>
  <c r="M66" i="6" s="1"/>
  <c r="J67" i="6"/>
  <c r="L67" i="6" s="1"/>
  <c r="J68" i="6"/>
  <c r="L68" i="6" s="1"/>
  <c r="M68" i="6" s="1"/>
  <c r="J69" i="6"/>
  <c r="L69" i="6" s="1"/>
  <c r="J70" i="6"/>
  <c r="L70" i="6" s="1"/>
  <c r="M70" i="6" s="1"/>
  <c r="J71" i="6"/>
  <c r="L71" i="6" s="1"/>
  <c r="J72" i="6"/>
  <c r="L72" i="6" s="1"/>
  <c r="M72" i="6" s="1"/>
  <c r="J73" i="6"/>
  <c r="L73" i="6" s="1"/>
  <c r="J74" i="6"/>
  <c r="L74" i="6" s="1"/>
  <c r="M74" i="6" s="1"/>
  <c r="J75" i="6"/>
  <c r="L75" i="6" s="1"/>
  <c r="J76" i="6"/>
  <c r="L76" i="6" s="1"/>
  <c r="M76" i="6" s="1"/>
  <c r="J77" i="6"/>
  <c r="L77" i="6" s="1"/>
  <c r="J78" i="6"/>
  <c r="L78" i="6" s="1"/>
  <c r="M78" i="6" s="1"/>
  <c r="J79" i="6"/>
  <c r="L79" i="6" s="1"/>
  <c r="J80" i="6"/>
  <c r="L80" i="6" s="1"/>
  <c r="M80" i="6" s="1"/>
  <c r="J81" i="6"/>
  <c r="L81" i="6" s="1"/>
  <c r="J82" i="6"/>
  <c r="L82" i="6" s="1"/>
  <c r="M82" i="6" s="1"/>
  <c r="J83" i="6"/>
  <c r="L83" i="6" s="1"/>
  <c r="J84" i="6"/>
  <c r="L84" i="6" s="1"/>
  <c r="M84" i="6" s="1"/>
  <c r="J85" i="6"/>
  <c r="L85" i="6" s="1"/>
  <c r="J86" i="6"/>
  <c r="L86" i="6" s="1"/>
  <c r="M86" i="6" s="1"/>
  <c r="J87" i="6"/>
  <c r="L87" i="6" s="1"/>
  <c r="J88" i="6"/>
  <c r="L88" i="6" s="1"/>
  <c r="M88" i="6" s="1"/>
  <c r="J89" i="6"/>
  <c r="L89" i="6" s="1"/>
  <c r="J90" i="6"/>
  <c r="L90" i="6" s="1"/>
  <c r="M90" i="6" s="1"/>
  <c r="J91" i="6"/>
  <c r="L91" i="6" s="1"/>
  <c r="J92" i="6"/>
  <c r="L92" i="6" s="1"/>
  <c r="M92" i="6" s="1"/>
  <c r="J93" i="6"/>
  <c r="L93" i="6" s="1"/>
  <c r="J94" i="6"/>
  <c r="L94" i="6" s="1"/>
  <c r="M94" i="6" s="1"/>
  <c r="J95" i="6"/>
  <c r="L95" i="6" s="1"/>
  <c r="J96" i="6"/>
  <c r="L96" i="6" s="1"/>
  <c r="M96" i="6" s="1"/>
  <c r="J97" i="6"/>
  <c r="L97" i="6" s="1"/>
  <c r="J98" i="6"/>
  <c r="L98" i="6" s="1"/>
  <c r="M98" i="6" s="1"/>
  <c r="J99" i="6"/>
  <c r="L99" i="6" s="1"/>
  <c r="J100" i="6"/>
  <c r="L100" i="6" s="1"/>
  <c r="M100" i="6" s="1"/>
  <c r="J101" i="6"/>
  <c r="L101" i="6" s="1"/>
  <c r="J102" i="6"/>
  <c r="L102" i="6" s="1"/>
  <c r="M102" i="6" s="1"/>
  <c r="J103" i="6"/>
  <c r="L103" i="6" s="1"/>
  <c r="J104" i="6"/>
  <c r="L104" i="6" s="1"/>
  <c r="M104" i="6" s="1"/>
  <c r="J105" i="6"/>
  <c r="L105" i="6" s="1"/>
  <c r="J106" i="6"/>
  <c r="L106" i="6" s="1"/>
  <c r="M106" i="6" s="1"/>
  <c r="J107" i="6"/>
  <c r="L107" i="6" s="1"/>
  <c r="J108" i="6"/>
  <c r="L108" i="6" s="1"/>
  <c r="M108" i="6" s="1"/>
  <c r="J109" i="6"/>
  <c r="L109" i="6" s="1"/>
  <c r="J110" i="6"/>
  <c r="L110" i="6" s="1"/>
  <c r="M110" i="6" s="1"/>
  <c r="J111" i="6"/>
  <c r="L111" i="6" s="1"/>
  <c r="J112" i="6"/>
  <c r="L112" i="6" s="1"/>
  <c r="M112" i="6" s="1"/>
  <c r="J113" i="6"/>
  <c r="L113" i="6" s="1"/>
  <c r="J114" i="6"/>
  <c r="L114" i="6" s="1"/>
  <c r="M114" i="6" s="1"/>
  <c r="J115" i="6"/>
  <c r="L115" i="6" s="1"/>
  <c r="J116" i="6"/>
  <c r="L116" i="6" s="1"/>
  <c r="M116" i="6" s="1"/>
  <c r="J117" i="6"/>
  <c r="L117" i="6" s="1"/>
  <c r="J118" i="6"/>
  <c r="L118" i="6" s="1"/>
  <c r="M118" i="6" s="1"/>
  <c r="J119" i="6"/>
  <c r="L119" i="6" s="1"/>
  <c r="J120" i="6"/>
  <c r="L120" i="6" s="1"/>
  <c r="M120" i="6" s="1"/>
  <c r="J121" i="6"/>
  <c r="L121" i="6" s="1"/>
  <c r="J122" i="6"/>
  <c r="L122" i="6" s="1"/>
  <c r="M122" i="6" s="1"/>
  <c r="J123" i="6"/>
  <c r="L123" i="6" s="1"/>
  <c r="J124" i="6"/>
  <c r="L124" i="6" s="1"/>
  <c r="M124" i="6" s="1"/>
  <c r="J125" i="6"/>
  <c r="L125" i="6" s="1"/>
  <c r="J126" i="6"/>
  <c r="L126" i="6" s="1"/>
  <c r="M126" i="6" s="1"/>
  <c r="J127" i="6"/>
  <c r="L127" i="6" s="1"/>
  <c r="J128" i="6"/>
  <c r="L128" i="6" s="1"/>
  <c r="M128" i="6" s="1"/>
  <c r="J129" i="6"/>
  <c r="J130" i="6"/>
  <c r="L130" i="6" s="1"/>
  <c r="M130" i="6" s="1"/>
  <c r="J131" i="6"/>
  <c r="L131" i="6" s="1"/>
  <c r="J132" i="6"/>
  <c r="L132" i="6" s="1"/>
  <c r="M132" i="6" s="1"/>
  <c r="J133" i="6"/>
  <c r="L133" i="6" s="1"/>
  <c r="J134" i="6"/>
  <c r="L134" i="6" s="1"/>
  <c r="M134" i="6" s="1"/>
  <c r="J135" i="6"/>
  <c r="L135" i="6" s="1"/>
  <c r="J136" i="6"/>
  <c r="L136" i="6" s="1"/>
  <c r="M136" i="6" s="1"/>
  <c r="J137" i="6"/>
  <c r="L137" i="6" s="1"/>
  <c r="J138" i="6"/>
  <c r="L138" i="6" s="1"/>
  <c r="M138" i="6" s="1"/>
  <c r="J139" i="6"/>
  <c r="L139" i="6" s="1"/>
  <c r="J140" i="6"/>
  <c r="L140" i="6" s="1"/>
  <c r="M140" i="6" s="1"/>
  <c r="J141" i="6"/>
  <c r="L141" i="6" s="1"/>
  <c r="J142" i="6"/>
  <c r="L142" i="6" s="1"/>
  <c r="M142" i="6" s="1"/>
  <c r="J143" i="6"/>
  <c r="L143" i="6" s="1"/>
  <c r="J144" i="6"/>
  <c r="L144" i="6" s="1"/>
  <c r="M144" i="6" s="1"/>
  <c r="J145" i="6"/>
  <c r="L145" i="6" s="1"/>
  <c r="J146" i="6"/>
  <c r="L146" i="6" s="1"/>
  <c r="M146" i="6" s="1"/>
  <c r="J147" i="6"/>
  <c r="L147" i="6" s="1"/>
  <c r="J148" i="6"/>
  <c r="L148" i="6" s="1"/>
  <c r="M148" i="6" s="1"/>
  <c r="J149" i="6"/>
  <c r="L149" i="6" s="1"/>
  <c r="J150" i="6"/>
  <c r="L150" i="6" s="1"/>
  <c r="M150" i="6" s="1"/>
  <c r="J151" i="6"/>
  <c r="L151" i="6" s="1"/>
  <c r="J152" i="6"/>
  <c r="L152" i="6" s="1"/>
  <c r="M152" i="6" s="1"/>
  <c r="J153" i="6"/>
  <c r="L153" i="6" s="1"/>
  <c r="J154" i="6"/>
  <c r="L154" i="6" s="1"/>
  <c r="M154" i="6" s="1"/>
  <c r="J155" i="6"/>
  <c r="L155" i="6" s="1"/>
  <c r="J156" i="6"/>
  <c r="L156" i="6" s="1"/>
  <c r="M156" i="6" s="1"/>
  <c r="J157" i="6"/>
  <c r="L157" i="6" s="1"/>
  <c r="J158" i="6"/>
  <c r="L158" i="6" s="1"/>
  <c r="M158" i="6" s="1"/>
  <c r="J159" i="6"/>
  <c r="L159" i="6" s="1"/>
  <c r="J160" i="6"/>
  <c r="L160" i="6" s="1"/>
  <c r="M160" i="6" s="1"/>
  <c r="J161" i="6"/>
  <c r="L161" i="6" s="1"/>
  <c r="J162" i="6"/>
  <c r="L162" i="6" s="1"/>
  <c r="M162" i="6" s="1"/>
  <c r="J163" i="6"/>
  <c r="L163" i="6" s="1"/>
  <c r="J164" i="6"/>
  <c r="L164" i="6" s="1"/>
  <c r="M164" i="6" s="1"/>
  <c r="J165" i="6"/>
  <c r="L165" i="6" s="1"/>
  <c r="J166" i="6"/>
  <c r="L166" i="6" s="1"/>
  <c r="M166" i="6" s="1"/>
  <c r="J167" i="6"/>
  <c r="L167" i="6" s="1"/>
  <c r="J168" i="6"/>
  <c r="L168" i="6" s="1"/>
  <c r="M168" i="6" s="1"/>
  <c r="J169" i="6"/>
  <c r="L169" i="6" s="1"/>
  <c r="J170" i="6"/>
  <c r="L170" i="6" s="1"/>
  <c r="M170" i="6" s="1"/>
  <c r="J171" i="6"/>
  <c r="L171" i="6" s="1"/>
  <c r="J172" i="6"/>
  <c r="L172" i="6" s="1"/>
  <c r="M172" i="6" s="1"/>
  <c r="J173" i="6"/>
  <c r="L173" i="6" s="1"/>
  <c r="J174" i="6"/>
  <c r="L174" i="6" s="1"/>
  <c r="M174" i="6" s="1"/>
  <c r="J175" i="6"/>
  <c r="L175" i="6" s="1"/>
  <c r="J176" i="6"/>
  <c r="L176" i="6" s="1"/>
  <c r="M176" i="6" s="1"/>
  <c r="J177" i="6"/>
  <c r="L177" i="6" s="1"/>
  <c r="J178" i="6"/>
  <c r="L178" i="6" s="1"/>
  <c r="M178" i="6" s="1"/>
  <c r="J179" i="6"/>
  <c r="L179" i="6" s="1"/>
  <c r="J180" i="6"/>
  <c r="L180" i="6" s="1"/>
  <c r="M180" i="6" s="1"/>
  <c r="J181" i="6"/>
  <c r="L181" i="6" s="1"/>
  <c r="J182" i="6"/>
  <c r="L182" i="6" s="1"/>
  <c r="M182" i="6" s="1"/>
  <c r="J183" i="6"/>
  <c r="L183" i="6" s="1"/>
  <c r="J184" i="6"/>
  <c r="L184" i="6" s="1"/>
  <c r="M184" i="6" s="1"/>
  <c r="J185" i="6"/>
  <c r="L185" i="6" s="1"/>
  <c r="J186" i="6"/>
  <c r="L186" i="6" s="1"/>
  <c r="M186" i="6" s="1"/>
  <c r="J187" i="6"/>
  <c r="L187" i="6" s="1"/>
  <c r="J188" i="6"/>
  <c r="L188" i="6" s="1"/>
  <c r="M188" i="6" s="1"/>
  <c r="J189" i="6"/>
  <c r="L189" i="6" s="1"/>
  <c r="J190" i="6"/>
  <c r="L190" i="6" s="1"/>
  <c r="M190" i="6" s="1"/>
  <c r="J191" i="6"/>
  <c r="L191" i="6" s="1"/>
  <c r="J192" i="6"/>
  <c r="L192" i="6" s="1"/>
  <c r="M192" i="6" s="1"/>
  <c r="J193" i="6"/>
  <c r="L193" i="6" s="1"/>
  <c r="J194" i="6"/>
  <c r="L194" i="6" s="1"/>
  <c r="M194" i="6" s="1"/>
  <c r="J195" i="6"/>
  <c r="L195" i="6" s="1"/>
  <c r="J196" i="6"/>
  <c r="L196" i="6" s="1"/>
  <c r="M196" i="6" s="1"/>
  <c r="J197" i="6"/>
  <c r="L197" i="6" s="1"/>
  <c r="J198" i="6"/>
  <c r="L198" i="6" s="1"/>
  <c r="M198" i="6" s="1"/>
  <c r="J199" i="6"/>
  <c r="L199" i="6" s="1"/>
  <c r="J200" i="6"/>
  <c r="L200" i="6" s="1"/>
  <c r="M200" i="6" s="1"/>
  <c r="J201" i="6"/>
  <c r="L201" i="6" s="1"/>
  <c r="J202" i="6"/>
  <c r="L202" i="6" s="1"/>
  <c r="M202" i="6" s="1"/>
  <c r="J203" i="6"/>
  <c r="L203" i="6" s="1"/>
  <c r="J204" i="6"/>
  <c r="L204" i="6" s="1"/>
  <c r="J205" i="6"/>
  <c r="L205" i="6" s="1"/>
  <c r="J206" i="6"/>
  <c r="L206" i="6" s="1"/>
  <c r="J207" i="6"/>
  <c r="L207" i="6" s="1"/>
  <c r="J208" i="6"/>
  <c r="L208" i="6" s="1"/>
  <c r="J209" i="6"/>
  <c r="L209" i="6" s="1"/>
  <c r="J210" i="6"/>
  <c r="L210" i="6" s="1"/>
  <c r="J211" i="6"/>
  <c r="L211" i="6" s="1"/>
  <c r="J212" i="6"/>
  <c r="L212" i="6" s="1"/>
  <c r="J213" i="6"/>
  <c r="L213" i="6" s="1"/>
  <c r="J214" i="6"/>
  <c r="L214" i="6" s="1"/>
  <c r="J215" i="6"/>
  <c r="L215" i="6" s="1"/>
  <c r="J216" i="6"/>
  <c r="L216" i="6" s="1"/>
  <c r="J217" i="6"/>
  <c r="L217" i="6" s="1"/>
  <c r="J218" i="6"/>
  <c r="L218" i="6" s="1"/>
  <c r="M218" i="6" s="1"/>
  <c r="J219" i="6"/>
  <c r="L219" i="6" s="1"/>
  <c r="J220" i="6"/>
  <c r="L220" i="6" s="1"/>
  <c r="M220" i="6" s="1"/>
  <c r="J221" i="6"/>
  <c r="L221" i="6" s="1"/>
  <c r="J222" i="6"/>
  <c r="L222" i="6" s="1"/>
  <c r="M222" i="6" s="1"/>
  <c r="J223" i="6"/>
  <c r="L223" i="6" s="1"/>
  <c r="J224" i="6"/>
  <c r="L224" i="6" s="1"/>
  <c r="M224" i="6" s="1"/>
  <c r="J225" i="6"/>
  <c r="L225" i="6" s="1"/>
  <c r="J226" i="6"/>
  <c r="L226" i="6" s="1"/>
  <c r="M226" i="6" s="1"/>
  <c r="J227" i="6"/>
  <c r="L227" i="6" s="1"/>
  <c r="J228" i="6"/>
  <c r="L228" i="6" s="1"/>
  <c r="M228" i="6" s="1"/>
  <c r="J229" i="6"/>
  <c r="L229" i="6" s="1"/>
  <c r="J230" i="6"/>
  <c r="L230" i="6" s="1"/>
  <c r="M230" i="6" s="1"/>
  <c r="J231" i="6"/>
  <c r="L231" i="6" s="1"/>
  <c r="J232" i="6"/>
  <c r="J233" i="6"/>
  <c r="L233" i="6" s="1"/>
  <c r="J234" i="6"/>
  <c r="L234" i="6" s="1"/>
  <c r="M234" i="6" s="1"/>
  <c r="J235" i="6"/>
  <c r="L235" i="6" s="1"/>
  <c r="J236" i="6"/>
  <c r="L236" i="6" s="1"/>
  <c r="M236" i="6" s="1"/>
  <c r="J237" i="6"/>
  <c r="L237" i="6" s="1"/>
  <c r="J238" i="6"/>
  <c r="L238" i="6" s="1"/>
  <c r="M238" i="6" s="1"/>
  <c r="J239" i="6"/>
  <c r="L239" i="6" s="1"/>
  <c r="J240" i="6"/>
  <c r="L240" i="6" s="1"/>
  <c r="M240" i="6" s="1"/>
  <c r="J241" i="6"/>
  <c r="L241" i="6" s="1"/>
  <c r="J242" i="6"/>
  <c r="L242" i="6" s="1"/>
  <c r="M242" i="6" s="1"/>
  <c r="J243" i="6"/>
  <c r="L243" i="6" s="1"/>
  <c r="J244" i="6"/>
  <c r="L244" i="6" s="1"/>
  <c r="M244" i="6" s="1"/>
  <c r="J245" i="6"/>
  <c r="L245" i="6" s="1"/>
  <c r="J246" i="6"/>
  <c r="L246" i="6" s="1"/>
  <c r="M246" i="6" s="1"/>
  <c r="J247" i="6"/>
  <c r="L247" i="6" s="1"/>
  <c r="J248" i="6"/>
  <c r="L248" i="6" s="1"/>
  <c r="M248" i="6" s="1"/>
  <c r="J249" i="6"/>
  <c r="L249" i="6" s="1"/>
  <c r="J250" i="6"/>
  <c r="L250" i="6" s="1"/>
  <c r="M250" i="6" s="1"/>
  <c r="J251" i="6"/>
  <c r="L251" i="6" s="1"/>
  <c r="J252" i="6"/>
  <c r="L252" i="6" s="1"/>
  <c r="M252" i="6" s="1"/>
  <c r="J253" i="6"/>
  <c r="L253" i="6" s="1"/>
  <c r="J254" i="6"/>
  <c r="L254" i="6" s="1"/>
  <c r="M254" i="6" s="1"/>
  <c r="J255" i="6"/>
  <c r="L255" i="6" s="1"/>
  <c r="J256" i="6"/>
  <c r="L256" i="6" s="1"/>
  <c r="M256" i="6" s="1"/>
  <c r="J257" i="6"/>
  <c r="L257" i="6" s="1"/>
  <c r="J258" i="6"/>
  <c r="L258" i="6" s="1"/>
  <c r="M258" i="6" s="1"/>
  <c r="J259" i="6"/>
  <c r="L259" i="6" s="1"/>
  <c r="J260" i="6"/>
  <c r="L260" i="6" s="1"/>
  <c r="M260" i="6" s="1"/>
  <c r="J261" i="6"/>
  <c r="L261" i="6" s="1"/>
  <c r="J262" i="6"/>
  <c r="L262" i="6" s="1"/>
  <c r="M262" i="6" s="1"/>
  <c r="J263" i="6"/>
  <c r="L263" i="6" s="1"/>
  <c r="J264" i="6"/>
  <c r="L264" i="6" s="1"/>
  <c r="M264" i="6" s="1"/>
  <c r="J265" i="6"/>
  <c r="L265" i="6" s="1"/>
  <c r="J266" i="6"/>
  <c r="L266" i="6" s="1"/>
  <c r="M266" i="6" s="1"/>
  <c r="J267" i="6"/>
  <c r="L267" i="6" s="1"/>
  <c r="J268" i="6"/>
  <c r="L268" i="6" s="1"/>
  <c r="M268" i="6" s="1"/>
  <c r="J269" i="6"/>
  <c r="L269" i="6" s="1"/>
  <c r="J270" i="6"/>
  <c r="L270" i="6" s="1"/>
  <c r="M270" i="6" s="1"/>
  <c r="J271" i="6"/>
  <c r="L271" i="6" s="1"/>
  <c r="J272" i="6"/>
  <c r="L272" i="6" s="1"/>
  <c r="M272" i="6" s="1"/>
  <c r="J273" i="6"/>
  <c r="L273" i="6" s="1"/>
  <c r="J274" i="6"/>
  <c r="L274" i="6" s="1"/>
  <c r="M274" i="6" s="1"/>
  <c r="J275" i="6"/>
  <c r="L275" i="6" s="1"/>
  <c r="J276" i="6"/>
  <c r="L276" i="6" s="1"/>
  <c r="M276" i="6" s="1"/>
  <c r="J277" i="6"/>
  <c r="L277" i="6" s="1"/>
  <c r="J278" i="6"/>
  <c r="L278" i="6" s="1"/>
  <c r="M278" i="6" s="1"/>
  <c r="J279" i="6"/>
  <c r="L279" i="6" s="1"/>
  <c r="J280" i="6"/>
  <c r="L280" i="6" s="1"/>
  <c r="M280" i="6" s="1"/>
  <c r="J281" i="6"/>
  <c r="L281" i="6" s="1"/>
  <c r="J282" i="6"/>
  <c r="L282" i="6" s="1"/>
  <c r="M282" i="6" s="1"/>
  <c r="J283" i="6"/>
  <c r="L283" i="6" s="1"/>
  <c r="J284" i="6"/>
  <c r="L284" i="6" s="1"/>
  <c r="M284" i="6" s="1"/>
  <c r="J285" i="6"/>
  <c r="L285" i="6" s="1"/>
  <c r="J286" i="6"/>
  <c r="L286" i="6" s="1"/>
  <c r="M286" i="6" s="1"/>
  <c r="J287" i="6"/>
  <c r="L287" i="6" s="1"/>
  <c r="J288" i="6"/>
  <c r="L288" i="6" s="1"/>
  <c r="M288" i="6" s="1"/>
  <c r="J289" i="6"/>
  <c r="L289" i="6" s="1"/>
  <c r="J290" i="6"/>
  <c r="L290" i="6" s="1"/>
  <c r="M290" i="6" s="1"/>
  <c r="J291" i="6"/>
  <c r="L291" i="6" s="1"/>
  <c r="J292" i="6"/>
  <c r="L292" i="6" s="1"/>
  <c r="M292" i="6" s="1"/>
  <c r="J293" i="6"/>
  <c r="L293" i="6" s="1"/>
  <c r="J294" i="6"/>
  <c r="L294" i="6" s="1"/>
  <c r="M294" i="6" s="1"/>
  <c r="J295" i="6"/>
  <c r="L295" i="6" s="1"/>
  <c r="J296" i="6"/>
  <c r="L296" i="6" s="1"/>
  <c r="M296" i="6" s="1"/>
  <c r="J297" i="6"/>
  <c r="L297" i="6" s="1"/>
  <c r="J298" i="6"/>
  <c r="L298" i="6" s="1"/>
  <c r="M298" i="6" s="1"/>
  <c r="J299" i="6"/>
  <c r="L299" i="6" s="1"/>
  <c r="J300" i="6"/>
  <c r="L300" i="6" s="1"/>
  <c r="M300" i="6" s="1"/>
  <c r="J301" i="6"/>
  <c r="L301" i="6" s="1"/>
  <c r="J302" i="6"/>
  <c r="L302" i="6" s="1"/>
  <c r="M302" i="6" s="1"/>
  <c r="J303" i="6"/>
  <c r="L303" i="6" s="1"/>
  <c r="J304" i="6"/>
  <c r="L304" i="6" s="1"/>
  <c r="M304" i="6" s="1"/>
  <c r="J305" i="6"/>
  <c r="L305" i="6" s="1"/>
  <c r="J306" i="6"/>
  <c r="L306" i="6" s="1"/>
  <c r="M306" i="6" s="1"/>
  <c r="J307" i="6"/>
  <c r="L307" i="6" s="1"/>
  <c r="J308" i="6"/>
  <c r="L308" i="6" s="1"/>
  <c r="M308" i="6" s="1"/>
  <c r="J309" i="6"/>
  <c r="L309" i="6" s="1"/>
  <c r="J310" i="6"/>
  <c r="L310" i="6" s="1"/>
  <c r="M310" i="6" s="1"/>
  <c r="J311" i="6"/>
  <c r="L311" i="6" s="1"/>
  <c r="J312" i="6"/>
  <c r="L312" i="6" s="1"/>
  <c r="M312" i="6" s="1"/>
  <c r="J313" i="6"/>
  <c r="L313" i="6" s="1"/>
  <c r="J314" i="6"/>
  <c r="L314" i="6" s="1"/>
  <c r="M314" i="6" s="1"/>
  <c r="J315" i="6"/>
  <c r="L315" i="6" s="1"/>
  <c r="J316" i="6"/>
  <c r="L316" i="6" s="1"/>
  <c r="M316" i="6" s="1"/>
  <c r="J317" i="6"/>
  <c r="L317" i="6" s="1"/>
  <c r="J318" i="6"/>
  <c r="L318" i="6" s="1"/>
  <c r="M318" i="6" s="1"/>
  <c r="J319" i="6"/>
  <c r="L319" i="6" s="1"/>
  <c r="J320" i="6"/>
  <c r="L320" i="6" s="1"/>
  <c r="M320" i="6" s="1"/>
  <c r="J321" i="6"/>
  <c r="L321" i="6" s="1"/>
  <c r="J322" i="6"/>
  <c r="L322" i="6" s="1"/>
  <c r="M322" i="6" s="1"/>
  <c r="J323" i="6"/>
  <c r="L323" i="6" s="1"/>
  <c r="J324" i="6"/>
  <c r="L324" i="6" s="1"/>
  <c r="M324" i="6" s="1"/>
  <c r="J325" i="6"/>
  <c r="L325" i="6" s="1"/>
  <c r="J326" i="6"/>
  <c r="L326" i="6" s="1"/>
  <c r="M326" i="6" s="1"/>
  <c r="J327" i="6"/>
  <c r="L327" i="6" s="1"/>
  <c r="J328" i="6"/>
  <c r="L328" i="6" s="1"/>
  <c r="M328" i="6" s="1"/>
  <c r="J329" i="6"/>
  <c r="L329" i="6" s="1"/>
  <c r="J330" i="6"/>
  <c r="L330" i="6" s="1"/>
  <c r="M330" i="6" s="1"/>
  <c r="J331" i="6"/>
  <c r="L331" i="6" s="1"/>
  <c r="J332" i="6"/>
  <c r="L332" i="6" s="1"/>
  <c r="M332" i="6" s="1"/>
  <c r="J333" i="6"/>
  <c r="L333" i="6" s="1"/>
  <c r="J334" i="6"/>
  <c r="L334" i="6" s="1"/>
  <c r="M334" i="6" s="1"/>
  <c r="J335" i="6"/>
  <c r="L335" i="6" s="1"/>
  <c r="J336" i="6"/>
  <c r="L336" i="6" s="1"/>
  <c r="M336" i="6" s="1"/>
  <c r="J337" i="6"/>
  <c r="L337" i="6" s="1"/>
  <c r="J338" i="6"/>
  <c r="L338" i="6" s="1"/>
  <c r="M338" i="6" s="1"/>
  <c r="J339" i="6"/>
  <c r="L339" i="6" s="1"/>
  <c r="J340" i="6"/>
  <c r="L340" i="6" s="1"/>
  <c r="M340" i="6" s="1"/>
  <c r="J341" i="6"/>
  <c r="L341" i="6" s="1"/>
  <c r="J342" i="6"/>
  <c r="L342" i="6" s="1"/>
  <c r="M342" i="6" s="1"/>
  <c r="J343" i="6"/>
  <c r="L343" i="6" s="1"/>
  <c r="J344" i="6"/>
  <c r="L344" i="6" s="1"/>
  <c r="M344" i="6" s="1"/>
  <c r="J345" i="6"/>
  <c r="L345" i="6" s="1"/>
  <c r="J346" i="6"/>
  <c r="L346" i="6" s="1"/>
  <c r="M346" i="6" s="1"/>
  <c r="J347" i="6"/>
  <c r="L347" i="6" s="1"/>
  <c r="J348" i="6"/>
  <c r="L348" i="6" s="1"/>
  <c r="M348" i="6" s="1"/>
  <c r="J349" i="6"/>
  <c r="L349" i="6" s="1"/>
  <c r="J350" i="6"/>
  <c r="L350" i="6" s="1"/>
  <c r="M350" i="6" s="1"/>
  <c r="J351" i="6"/>
  <c r="L351" i="6" s="1"/>
  <c r="J352" i="6"/>
  <c r="L352" i="6" s="1"/>
  <c r="M352" i="6" s="1"/>
  <c r="J353" i="6"/>
  <c r="L353" i="6" s="1"/>
  <c r="J354" i="6"/>
  <c r="L354" i="6" s="1"/>
  <c r="M354" i="6" s="1"/>
  <c r="J355" i="6"/>
  <c r="L355" i="6" s="1"/>
  <c r="J356" i="6"/>
  <c r="L356" i="6" s="1"/>
  <c r="M356" i="6" s="1"/>
  <c r="J357" i="6"/>
  <c r="L357" i="6" s="1"/>
  <c r="J358" i="6"/>
  <c r="L358" i="6" s="1"/>
  <c r="M358" i="6" s="1"/>
  <c r="J359" i="6"/>
  <c r="L359" i="6" s="1"/>
  <c r="J360" i="6"/>
  <c r="L360" i="6" s="1"/>
  <c r="M360" i="6" s="1"/>
  <c r="J361" i="6"/>
  <c r="L361" i="6" s="1"/>
  <c r="J362" i="6"/>
  <c r="L362" i="6" s="1"/>
  <c r="M362" i="6" s="1"/>
  <c r="J363" i="6"/>
  <c r="L363" i="6" s="1"/>
  <c r="J364" i="6"/>
  <c r="L364" i="6" s="1"/>
  <c r="M364" i="6" s="1"/>
  <c r="J365" i="6"/>
  <c r="L365" i="6" s="1"/>
  <c r="J366" i="6"/>
  <c r="L366" i="6" s="1"/>
  <c r="M366" i="6" s="1"/>
  <c r="J367" i="6"/>
  <c r="L367" i="6" s="1"/>
  <c r="J368" i="6"/>
  <c r="L368" i="6" s="1"/>
  <c r="M368" i="6" s="1"/>
  <c r="J369" i="6"/>
  <c r="L369" i="6" s="1"/>
  <c r="J370" i="6"/>
  <c r="L370" i="6" s="1"/>
  <c r="M370" i="6" s="1"/>
  <c r="J371" i="6"/>
  <c r="L371" i="6" s="1"/>
  <c r="J372" i="6"/>
  <c r="L372" i="6" s="1"/>
  <c r="M372" i="6" s="1"/>
  <c r="J373" i="6"/>
  <c r="L373" i="6" s="1"/>
  <c r="J374" i="6"/>
  <c r="L374" i="6" s="1"/>
  <c r="M374" i="6" s="1"/>
  <c r="J375" i="6"/>
  <c r="L375" i="6" s="1"/>
  <c r="J376" i="6"/>
  <c r="L376" i="6" s="1"/>
  <c r="M376" i="6" s="1"/>
  <c r="J377" i="6"/>
  <c r="L377" i="6" s="1"/>
  <c r="J378" i="6"/>
  <c r="L378" i="6" s="1"/>
  <c r="M378" i="6" s="1"/>
  <c r="J379" i="6"/>
  <c r="L379" i="6" s="1"/>
  <c r="J380" i="6"/>
  <c r="L380" i="6" s="1"/>
  <c r="J381" i="6"/>
  <c r="L381" i="6" s="1"/>
  <c r="M381" i="6" s="1"/>
  <c r="J382" i="6"/>
  <c r="L382" i="6" s="1"/>
  <c r="J383" i="6"/>
  <c r="L383" i="6" s="1"/>
  <c r="M383" i="6" s="1"/>
  <c r="J384" i="6"/>
  <c r="L384" i="6" s="1"/>
  <c r="J385" i="6"/>
  <c r="L385" i="6" s="1"/>
  <c r="M385" i="6" s="1"/>
  <c r="J386" i="6"/>
  <c r="L386" i="6" s="1"/>
  <c r="J387" i="6"/>
  <c r="L387" i="6" s="1"/>
  <c r="M387" i="6" s="1"/>
  <c r="J388" i="6"/>
  <c r="L388" i="6" s="1"/>
  <c r="J389" i="6"/>
  <c r="L389" i="6" s="1"/>
  <c r="M389" i="6" s="1"/>
  <c r="J390" i="6"/>
  <c r="L390" i="6" s="1"/>
  <c r="J391" i="6"/>
  <c r="L391" i="6" s="1"/>
  <c r="M391" i="6" s="1"/>
  <c r="J392" i="6"/>
  <c r="L392" i="6" s="1"/>
  <c r="J393" i="6"/>
  <c r="L393" i="6" s="1"/>
  <c r="M393" i="6" s="1"/>
  <c r="J394" i="6"/>
  <c r="L394" i="6" s="1"/>
  <c r="J395" i="6"/>
  <c r="L395" i="6" s="1"/>
  <c r="M395" i="6" s="1"/>
  <c r="J396" i="6"/>
  <c r="L396" i="6" s="1"/>
  <c r="J397" i="6"/>
  <c r="L397" i="6" s="1"/>
  <c r="M397" i="6" s="1"/>
  <c r="J398" i="6"/>
  <c r="L398" i="6" s="1"/>
  <c r="J399" i="6"/>
  <c r="L399" i="6" s="1"/>
  <c r="M399" i="6" s="1"/>
  <c r="J400" i="6"/>
  <c r="J401" i="6"/>
  <c r="L401" i="6" s="1"/>
  <c r="M401" i="6" s="1"/>
  <c r="J402" i="6"/>
  <c r="L402" i="6" s="1"/>
  <c r="J403" i="6"/>
  <c r="L403" i="6" s="1"/>
  <c r="M403" i="6" s="1"/>
  <c r="J404" i="6"/>
  <c r="L404" i="6" s="1"/>
  <c r="J405" i="6"/>
  <c r="L405" i="6" s="1"/>
  <c r="M405" i="6" s="1"/>
  <c r="J406" i="6"/>
  <c r="L406" i="6" s="1"/>
  <c r="J407" i="6"/>
  <c r="L407" i="6" s="1"/>
  <c r="M407" i="6" s="1"/>
  <c r="J408" i="6"/>
  <c r="L408" i="6" s="1"/>
  <c r="J409" i="6"/>
  <c r="L409" i="6" s="1"/>
  <c r="M409" i="6" s="1"/>
  <c r="J410" i="6"/>
  <c r="L410" i="6" s="1"/>
  <c r="J411" i="6"/>
  <c r="L411" i="6" s="1"/>
  <c r="M411" i="6" s="1"/>
  <c r="J412" i="6"/>
  <c r="L412" i="6" s="1"/>
  <c r="J413" i="6"/>
  <c r="L413" i="6" s="1"/>
  <c r="M413" i="6" s="1"/>
  <c r="J414" i="6"/>
  <c r="L414" i="6" s="1"/>
  <c r="J415" i="6"/>
  <c r="L415" i="6" s="1"/>
  <c r="M415" i="6" s="1"/>
  <c r="J416" i="6"/>
  <c r="L416" i="6" s="1"/>
  <c r="J417" i="6"/>
  <c r="L417" i="6" s="1"/>
  <c r="M417" i="6" s="1"/>
  <c r="J418" i="6"/>
  <c r="L418" i="6" s="1"/>
  <c r="J419" i="6"/>
  <c r="L419" i="6" s="1"/>
  <c r="J420" i="6"/>
  <c r="L420" i="6" s="1"/>
  <c r="J421" i="6"/>
  <c r="L421" i="6" s="1"/>
  <c r="J422" i="6"/>
  <c r="L422" i="6" s="1"/>
  <c r="J423" i="6"/>
  <c r="L423" i="6" s="1"/>
  <c r="J424" i="6"/>
  <c r="L424" i="6" s="1"/>
  <c r="J425" i="6"/>
  <c r="L425" i="6" s="1"/>
  <c r="J426" i="6"/>
  <c r="L426" i="6" s="1"/>
  <c r="J427" i="6"/>
  <c r="L427" i="6" s="1"/>
  <c r="J428" i="6"/>
  <c r="L428" i="6" s="1"/>
  <c r="J429" i="6"/>
  <c r="L429" i="6" s="1"/>
  <c r="J430" i="6"/>
  <c r="L430" i="6" s="1"/>
  <c r="J431" i="6"/>
  <c r="L431" i="6" s="1"/>
  <c r="M431" i="6" s="1"/>
  <c r="J432" i="6"/>
  <c r="L432" i="6" s="1"/>
  <c r="J433" i="6"/>
  <c r="L433" i="6" s="1"/>
  <c r="M433" i="6" s="1"/>
  <c r="J434" i="6"/>
  <c r="L434" i="6" s="1"/>
  <c r="J435" i="6"/>
  <c r="L435" i="6" s="1"/>
  <c r="M435" i="6" s="1"/>
  <c r="J436" i="6"/>
  <c r="L436" i="6" s="1"/>
  <c r="J437" i="6"/>
  <c r="L437" i="6" s="1"/>
  <c r="M437" i="6" s="1"/>
  <c r="J438" i="6"/>
  <c r="L438" i="6" s="1"/>
  <c r="J439" i="6"/>
  <c r="L439" i="6" s="1"/>
  <c r="M439" i="6" s="1"/>
  <c r="J440" i="6"/>
  <c r="L440" i="6" s="1"/>
  <c r="J441" i="6"/>
  <c r="L441" i="6" s="1"/>
  <c r="M441" i="6" s="1"/>
  <c r="J442" i="6"/>
  <c r="L442" i="6" s="1"/>
  <c r="J443" i="6"/>
  <c r="L443" i="6" s="1"/>
  <c r="M443" i="6" s="1"/>
  <c r="J444" i="6"/>
  <c r="L444" i="6" s="1"/>
  <c r="J445" i="6"/>
  <c r="L445" i="6" s="1"/>
  <c r="M445" i="6" s="1"/>
  <c r="J446" i="6"/>
  <c r="L446" i="6" s="1"/>
  <c r="J447" i="6"/>
  <c r="L447" i="6" s="1"/>
  <c r="M447" i="6" s="1"/>
  <c r="J448" i="6"/>
  <c r="L448" i="6" s="1"/>
  <c r="J449" i="6"/>
  <c r="L449" i="6" s="1"/>
  <c r="M449" i="6" s="1"/>
  <c r="J450" i="6"/>
  <c r="L450" i="6" s="1"/>
  <c r="J451" i="6"/>
  <c r="L451" i="6" s="1"/>
  <c r="M451" i="6" s="1"/>
  <c r="J452" i="6"/>
  <c r="L452" i="6" s="1"/>
  <c r="J453" i="6"/>
  <c r="L453" i="6" s="1"/>
  <c r="M453" i="6" s="1"/>
  <c r="J454" i="6"/>
  <c r="L454" i="6" s="1"/>
  <c r="J455" i="6"/>
  <c r="L455" i="6" s="1"/>
  <c r="M455" i="6" s="1"/>
  <c r="J456" i="6"/>
  <c r="L456" i="6" s="1"/>
  <c r="J457" i="6"/>
  <c r="L457" i="6" s="1"/>
  <c r="M457" i="6" s="1"/>
  <c r="J458" i="6"/>
  <c r="L458" i="6" s="1"/>
  <c r="J459" i="6"/>
  <c r="L459" i="6" s="1"/>
  <c r="M459" i="6" s="1"/>
  <c r="J460" i="6"/>
  <c r="L460" i="6" s="1"/>
  <c r="J461" i="6"/>
  <c r="L461" i="6" s="1"/>
  <c r="M461" i="6" s="1"/>
  <c r="J462" i="6"/>
  <c r="L462" i="6" s="1"/>
  <c r="J463" i="6"/>
  <c r="L463" i="6" s="1"/>
  <c r="M463" i="6" s="1"/>
  <c r="J464" i="6"/>
  <c r="L464" i="6" s="1"/>
  <c r="J465" i="6"/>
  <c r="L465" i="6" s="1"/>
  <c r="M465" i="6" s="1"/>
  <c r="J466" i="6"/>
  <c r="L466" i="6" s="1"/>
  <c r="J467" i="6"/>
  <c r="L467" i="6" s="1"/>
  <c r="M467" i="6" s="1"/>
  <c r="J468" i="6"/>
  <c r="L468" i="6" s="1"/>
  <c r="J469" i="6"/>
  <c r="L469" i="6" s="1"/>
  <c r="M469" i="6" s="1"/>
  <c r="J470" i="6"/>
  <c r="L470" i="6" s="1"/>
  <c r="J471" i="6"/>
  <c r="L471" i="6" s="1"/>
  <c r="M471" i="6" s="1"/>
  <c r="J472" i="6"/>
  <c r="L472" i="6" s="1"/>
  <c r="J473" i="6"/>
  <c r="L473" i="6" s="1"/>
  <c r="M473" i="6" s="1"/>
  <c r="J474" i="6"/>
  <c r="L474" i="6" s="1"/>
  <c r="J475" i="6"/>
  <c r="L475" i="6" s="1"/>
  <c r="M475" i="6" s="1"/>
  <c r="J476" i="6"/>
  <c r="L476" i="6" s="1"/>
  <c r="J477" i="6"/>
  <c r="L477" i="6" s="1"/>
  <c r="M477" i="6" s="1"/>
  <c r="J478" i="6"/>
  <c r="L478" i="6" s="1"/>
  <c r="J479" i="6"/>
  <c r="L479" i="6" s="1"/>
  <c r="M479" i="6" s="1"/>
  <c r="J480" i="6"/>
  <c r="L480" i="6" s="1"/>
  <c r="J481" i="6"/>
  <c r="L481" i="6" s="1"/>
  <c r="M481" i="6" s="1"/>
  <c r="J482" i="6"/>
  <c r="L482" i="6" s="1"/>
  <c r="J483" i="6"/>
  <c r="L483" i="6" s="1"/>
  <c r="M483" i="6" s="1"/>
  <c r="J484" i="6"/>
  <c r="L484" i="6" s="1"/>
  <c r="J485" i="6"/>
  <c r="L485" i="6" s="1"/>
  <c r="M485" i="6" s="1"/>
  <c r="J486" i="6"/>
  <c r="L486" i="6" s="1"/>
  <c r="J487" i="6"/>
  <c r="L487" i="6" s="1"/>
  <c r="M487" i="6" s="1"/>
  <c r="J488" i="6"/>
  <c r="L488" i="6" s="1"/>
  <c r="J489" i="6"/>
  <c r="L489" i="6" s="1"/>
  <c r="M489" i="6" s="1"/>
  <c r="J490" i="6"/>
  <c r="L490" i="6" s="1"/>
  <c r="J491" i="6"/>
  <c r="L491" i="6" s="1"/>
  <c r="M491" i="6" s="1"/>
  <c r="J492" i="6"/>
  <c r="L492" i="6" s="1"/>
  <c r="J493" i="6"/>
  <c r="L493" i="6" s="1"/>
  <c r="M493" i="6" s="1"/>
  <c r="J494" i="6"/>
  <c r="L494" i="6" s="1"/>
  <c r="J495" i="6"/>
  <c r="L495" i="6" s="1"/>
  <c r="M495" i="6" s="1"/>
  <c r="J496" i="6"/>
  <c r="L496" i="6" s="1"/>
  <c r="J497" i="6"/>
  <c r="L497" i="6" s="1"/>
  <c r="M497" i="6" s="1"/>
  <c r="J498" i="6"/>
  <c r="L498" i="6" s="1"/>
  <c r="J499" i="6"/>
  <c r="L499" i="6" s="1"/>
  <c r="M499" i="6" s="1"/>
  <c r="J500" i="6"/>
  <c r="L500" i="6" s="1"/>
  <c r="J501" i="6"/>
  <c r="L501" i="6" s="1"/>
  <c r="M501" i="6" s="1"/>
  <c r="J502" i="6"/>
  <c r="L502" i="6" s="1"/>
  <c r="J503" i="6"/>
  <c r="L503" i="6" s="1"/>
  <c r="M503" i="6" s="1"/>
  <c r="J504" i="6"/>
  <c r="L504" i="6" s="1"/>
  <c r="J505" i="6"/>
  <c r="L505" i="6" s="1"/>
  <c r="M505" i="6" s="1"/>
  <c r="J506" i="6"/>
  <c r="L506" i="6" s="1"/>
  <c r="J507" i="6"/>
  <c r="L507" i="6" s="1"/>
  <c r="M507" i="6" s="1"/>
  <c r="J508" i="6"/>
  <c r="L508" i="6" s="1"/>
  <c r="J509" i="6"/>
  <c r="L509" i="6" s="1"/>
  <c r="M509" i="6" s="1"/>
  <c r="J510" i="6"/>
  <c r="L510" i="6" s="1"/>
  <c r="J511" i="6"/>
  <c r="L511" i="6" s="1"/>
  <c r="M511" i="6" s="1"/>
  <c r="J512" i="6"/>
  <c r="L512" i="6" s="1"/>
  <c r="J513" i="6"/>
  <c r="L513" i="6" s="1"/>
  <c r="M513" i="6" s="1"/>
  <c r="J514" i="6"/>
  <c r="L514" i="6" s="1"/>
  <c r="J515" i="6"/>
  <c r="L515" i="6" s="1"/>
  <c r="M515" i="6" s="1"/>
  <c r="J516" i="6"/>
  <c r="L516" i="6" s="1"/>
  <c r="J517" i="6"/>
  <c r="L517" i="6" s="1"/>
  <c r="M517" i="6" s="1"/>
  <c r="J518" i="6"/>
  <c r="L518" i="6" s="1"/>
  <c r="J519" i="6"/>
  <c r="L519" i="6" s="1"/>
  <c r="M519" i="6" s="1"/>
  <c r="J520" i="6"/>
  <c r="L520" i="6" s="1"/>
  <c r="J521" i="6"/>
  <c r="L521" i="6" s="1"/>
  <c r="M521" i="6" s="1"/>
  <c r="J522" i="6"/>
  <c r="L522" i="6" s="1"/>
  <c r="J523" i="6"/>
  <c r="L523" i="6" s="1"/>
  <c r="M523" i="6" s="1"/>
  <c r="J524" i="6"/>
  <c r="L524" i="6" s="1"/>
  <c r="J525" i="6"/>
  <c r="L525" i="6" s="1"/>
  <c r="M525" i="6" s="1"/>
  <c r="J526" i="6"/>
  <c r="L526" i="6" s="1"/>
  <c r="J527" i="6"/>
  <c r="L527" i="6" s="1"/>
  <c r="M527" i="6" s="1"/>
  <c r="J528" i="6"/>
  <c r="L528" i="6" s="1"/>
  <c r="J529" i="6"/>
  <c r="L529" i="6" s="1"/>
  <c r="M529" i="6" s="1"/>
  <c r="J530" i="6"/>
  <c r="L530" i="6" s="1"/>
  <c r="J531" i="6"/>
  <c r="L531" i="6" s="1"/>
  <c r="J532" i="6"/>
  <c r="L532" i="6" s="1"/>
  <c r="M532" i="6" s="1"/>
  <c r="J533" i="6"/>
  <c r="L533" i="6" s="1"/>
  <c r="J534" i="6"/>
  <c r="L534" i="6" s="1"/>
  <c r="M534" i="6" s="1"/>
  <c r="J535" i="6"/>
  <c r="L535" i="6" s="1"/>
  <c r="J536" i="6"/>
  <c r="L536" i="6" s="1"/>
  <c r="J537" i="6"/>
  <c r="L537" i="6" s="1"/>
  <c r="M537" i="6" s="1"/>
  <c r="J538" i="6"/>
  <c r="L538" i="6" s="1"/>
  <c r="J539" i="6"/>
  <c r="L539" i="6" s="1"/>
  <c r="J540" i="6"/>
  <c r="L540" i="6" s="1"/>
  <c r="M540" i="6" s="1"/>
  <c r="J541" i="6"/>
  <c r="L541" i="6" s="1"/>
  <c r="J542" i="6"/>
  <c r="L542" i="6" s="1"/>
  <c r="M542" i="6" s="1"/>
  <c r="J543" i="6"/>
  <c r="L543" i="6" s="1"/>
  <c r="J544" i="6"/>
  <c r="L544" i="6" s="1"/>
  <c r="J545" i="6"/>
  <c r="L545" i="6" s="1"/>
  <c r="M545" i="6" s="1"/>
  <c r="J546" i="6"/>
  <c r="L546" i="6" s="1"/>
  <c r="J547" i="6"/>
  <c r="L547" i="6" s="1"/>
  <c r="J548" i="6"/>
  <c r="L548" i="6" s="1"/>
  <c r="M548" i="6" s="1"/>
  <c r="J549" i="6"/>
  <c r="L549" i="6" s="1"/>
  <c r="J550" i="6"/>
  <c r="L550" i="6" s="1"/>
  <c r="M550" i="6" s="1"/>
  <c r="J551" i="6"/>
  <c r="L551" i="6" s="1"/>
  <c r="J552" i="6"/>
  <c r="L552" i="6" s="1"/>
  <c r="J553" i="6"/>
  <c r="L553" i="6" s="1"/>
  <c r="M553" i="6" s="1"/>
  <c r="J554" i="6"/>
  <c r="L554" i="6" s="1"/>
  <c r="J555" i="6"/>
  <c r="L555" i="6" s="1"/>
  <c r="J556" i="6"/>
  <c r="L556" i="6" s="1"/>
  <c r="M556" i="6" s="1"/>
  <c r="J557" i="6"/>
  <c r="L557" i="6" s="1"/>
  <c r="J558" i="6"/>
  <c r="L558" i="6" s="1"/>
  <c r="M558" i="6" s="1"/>
  <c r="J559" i="6"/>
  <c r="L559" i="6" s="1"/>
  <c r="M559" i="6" s="1"/>
  <c r="J560" i="6"/>
  <c r="L560" i="6" s="1"/>
  <c r="J561" i="6"/>
  <c r="L561" i="6" s="1"/>
  <c r="M561" i="6" s="1"/>
  <c r="J562" i="6"/>
  <c r="L562" i="6" s="1"/>
  <c r="J563" i="6"/>
  <c r="L563" i="6" s="1"/>
  <c r="J564" i="6"/>
  <c r="L564" i="6" s="1"/>
  <c r="M564" i="6" s="1"/>
  <c r="J565" i="6"/>
  <c r="L565" i="6" s="1"/>
  <c r="J566" i="6"/>
  <c r="L566" i="6" s="1"/>
  <c r="M566" i="6" s="1"/>
  <c r="J567" i="6"/>
  <c r="L567" i="6" s="1"/>
  <c r="J568" i="6"/>
  <c r="L568" i="6" s="1"/>
  <c r="J569" i="6"/>
  <c r="L569" i="6" s="1"/>
  <c r="M569" i="6" s="1"/>
  <c r="J570" i="6"/>
  <c r="L570" i="6" s="1"/>
  <c r="J571" i="6"/>
  <c r="L571" i="6" s="1"/>
  <c r="J572" i="6"/>
  <c r="L572" i="6" s="1"/>
  <c r="M572" i="6" s="1"/>
  <c r="J573" i="6"/>
  <c r="L573" i="6" s="1"/>
  <c r="J574" i="6"/>
  <c r="L574" i="6" s="1"/>
  <c r="M574" i="6" s="1"/>
  <c r="J575" i="6"/>
  <c r="L575" i="6" s="1"/>
  <c r="J576" i="6"/>
  <c r="L576" i="6" s="1"/>
  <c r="J577" i="6"/>
  <c r="L577" i="6" s="1"/>
  <c r="M577" i="6" s="1"/>
  <c r="J578" i="6"/>
  <c r="L578" i="6" s="1"/>
  <c r="J579" i="6"/>
  <c r="L579" i="6" s="1"/>
  <c r="J580" i="6"/>
  <c r="L580" i="6" s="1"/>
  <c r="M580" i="6" s="1"/>
  <c r="J581" i="6"/>
  <c r="L581" i="6" s="1"/>
  <c r="J582" i="6"/>
  <c r="L582" i="6" s="1"/>
  <c r="M582" i="6" s="1"/>
  <c r="J583" i="6"/>
  <c r="L583" i="6" s="1"/>
  <c r="J584" i="6"/>
  <c r="L584" i="6" s="1"/>
  <c r="M584" i="6" s="1"/>
  <c r="J585" i="6"/>
  <c r="L585" i="6" s="1"/>
  <c r="J586" i="6"/>
  <c r="L586" i="6" s="1"/>
  <c r="M586" i="6" s="1"/>
  <c r="J587" i="6"/>
  <c r="L587" i="6" s="1"/>
  <c r="J588" i="6"/>
  <c r="L588" i="6" s="1"/>
  <c r="M588" i="6" s="1"/>
  <c r="J589" i="6"/>
  <c r="L589" i="6" s="1"/>
  <c r="J590" i="6"/>
  <c r="L590" i="6" s="1"/>
  <c r="M590" i="6" s="1"/>
  <c r="J591" i="6"/>
  <c r="L591" i="6" s="1"/>
  <c r="J592" i="6"/>
  <c r="L592" i="6" s="1"/>
  <c r="M592" i="6" s="1"/>
  <c r="J593" i="6"/>
  <c r="L593" i="6" s="1"/>
  <c r="J594" i="6"/>
  <c r="L594" i="6" s="1"/>
  <c r="M594" i="6" s="1"/>
  <c r="J595" i="6"/>
  <c r="L595" i="6" s="1"/>
  <c r="J596" i="6"/>
  <c r="L596" i="6" s="1"/>
  <c r="M596" i="6" s="1"/>
  <c r="J597" i="6"/>
  <c r="L597" i="6" s="1"/>
  <c r="J598" i="6"/>
  <c r="L598" i="6" s="1"/>
  <c r="M598" i="6" s="1"/>
  <c r="J599" i="6"/>
  <c r="L599" i="6" s="1"/>
  <c r="J600" i="6"/>
  <c r="L600" i="6" s="1"/>
  <c r="M600" i="6" s="1"/>
  <c r="J601" i="6"/>
  <c r="L601" i="6" s="1"/>
  <c r="J602" i="6"/>
  <c r="L602" i="6" s="1"/>
  <c r="M602" i="6" s="1"/>
  <c r="J603" i="6"/>
  <c r="L603" i="6" s="1"/>
  <c r="J604" i="6"/>
  <c r="L604" i="6" s="1"/>
  <c r="M604" i="6" s="1"/>
  <c r="J605" i="6"/>
  <c r="L605" i="6" s="1"/>
  <c r="J606" i="6"/>
  <c r="L606" i="6" s="1"/>
  <c r="M606" i="6" s="1"/>
  <c r="J607" i="6"/>
  <c r="L607" i="6" s="1"/>
  <c r="J608" i="6"/>
  <c r="L608" i="6" s="1"/>
  <c r="M608" i="6" s="1"/>
  <c r="J609" i="6"/>
  <c r="L609" i="6" s="1"/>
  <c r="J610" i="6"/>
  <c r="L610" i="6" s="1"/>
  <c r="M610" i="6" s="1"/>
  <c r="J611" i="6"/>
  <c r="L611" i="6" s="1"/>
  <c r="J612" i="6"/>
  <c r="L612" i="6" s="1"/>
  <c r="M612" i="6" s="1"/>
  <c r="J613" i="6"/>
  <c r="L613" i="6" s="1"/>
  <c r="J614" i="6"/>
  <c r="L614" i="6" s="1"/>
  <c r="M614" i="6" s="1"/>
  <c r="J615" i="6"/>
  <c r="L615" i="6" s="1"/>
  <c r="J616" i="6"/>
  <c r="L616" i="6" s="1"/>
  <c r="M616" i="6" s="1"/>
  <c r="J617" i="6"/>
  <c r="L617" i="6" s="1"/>
  <c r="J619" i="6"/>
  <c r="L619" i="6" s="1"/>
  <c r="M619" i="6" s="1"/>
  <c r="J620" i="6"/>
  <c r="L620" i="6" s="1"/>
  <c r="J621" i="6"/>
  <c r="L621" i="6" s="1"/>
  <c r="M621" i="6" s="1"/>
  <c r="J622" i="6"/>
  <c r="L622" i="6" s="1"/>
  <c r="J623" i="6"/>
  <c r="L623" i="6" s="1"/>
  <c r="M623" i="6" s="1"/>
  <c r="J624" i="6"/>
  <c r="L624" i="6" s="1"/>
  <c r="J625" i="6"/>
  <c r="L625" i="6" s="1"/>
  <c r="M625" i="6" s="1"/>
  <c r="J626" i="6"/>
  <c r="L626" i="6" s="1"/>
  <c r="J627" i="6"/>
  <c r="L627" i="6" s="1"/>
  <c r="M627" i="6" s="1"/>
  <c r="J628" i="6"/>
  <c r="L628" i="6" s="1"/>
  <c r="J629" i="6"/>
  <c r="L629" i="6" s="1"/>
  <c r="M629" i="6" s="1"/>
  <c r="J630" i="6"/>
  <c r="L630" i="6" s="1"/>
  <c r="J631" i="6"/>
  <c r="L631" i="6" s="1"/>
  <c r="M631" i="6" s="1"/>
  <c r="J632" i="6"/>
  <c r="L632" i="6" s="1"/>
  <c r="J633" i="6"/>
  <c r="L633" i="6" s="1"/>
  <c r="J634" i="6"/>
  <c r="L634" i="6" s="1"/>
  <c r="J635" i="6"/>
  <c r="L635" i="6" s="1"/>
  <c r="J636" i="6"/>
  <c r="L636" i="6" s="1"/>
  <c r="J637" i="6"/>
  <c r="L637" i="6" s="1"/>
  <c r="J638" i="6"/>
  <c r="L638" i="6" s="1"/>
  <c r="J639" i="6"/>
  <c r="L639" i="6" s="1"/>
  <c r="J640" i="6"/>
  <c r="L640" i="6" s="1"/>
  <c r="J641" i="6"/>
  <c r="L641" i="6" s="1"/>
  <c r="J642" i="6"/>
  <c r="L642" i="6" s="1"/>
  <c r="J643" i="6"/>
  <c r="L643" i="6" s="1"/>
  <c r="J644" i="6"/>
  <c r="L644" i="6" s="1"/>
  <c r="J645" i="6"/>
  <c r="L645" i="6" s="1"/>
  <c r="M645" i="6" s="1"/>
  <c r="J646" i="6"/>
  <c r="L646" i="6" s="1"/>
  <c r="J647" i="6"/>
  <c r="L647" i="6" s="1"/>
  <c r="M647" i="6" s="1"/>
  <c r="J648" i="6"/>
  <c r="L648" i="6" s="1"/>
  <c r="J649" i="6"/>
  <c r="L649" i="6" s="1"/>
  <c r="M649" i="6" s="1"/>
  <c r="J650" i="6"/>
  <c r="L650" i="6" s="1"/>
  <c r="J651" i="6"/>
  <c r="L651" i="6" s="1"/>
  <c r="M651" i="6" s="1"/>
  <c r="J652" i="6"/>
  <c r="L652" i="6" s="1"/>
  <c r="J653" i="6"/>
  <c r="L653" i="6" s="1"/>
  <c r="M653" i="6" s="1"/>
  <c r="J654" i="6"/>
  <c r="L654" i="6" s="1"/>
  <c r="J655" i="6"/>
  <c r="L655" i="6" s="1"/>
  <c r="M655" i="6" s="1"/>
  <c r="J656" i="6"/>
  <c r="L656" i="6" s="1"/>
  <c r="J657" i="6"/>
  <c r="L657" i="6" s="1"/>
  <c r="M657" i="6" s="1"/>
  <c r="J658" i="6"/>
  <c r="L658" i="6" s="1"/>
  <c r="J659" i="6"/>
  <c r="L659" i="6" s="1"/>
  <c r="M659" i="6" s="1"/>
  <c r="J660" i="6"/>
  <c r="L660" i="6" s="1"/>
  <c r="J661" i="6"/>
  <c r="L661" i="6" s="1"/>
  <c r="M661" i="6" s="1"/>
  <c r="J662" i="6"/>
  <c r="L662" i="6" s="1"/>
  <c r="J663" i="6"/>
  <c r="L663" i="6" s="1"/>
  <c r="M663" i="6" s="1"/>
  <c r="J664" i="6"/>
  <c r="L664" i="6" s="1"/>
  <c r="J665" i="6"/>
  <c r="L665" i="6" s="1"/>
  <c r="M665" i="6" s="1"/>
  <c r="J666" i="6"/>
  <c r="L666" i="6" s="1"/>
  <c r="J667" i="6"/>
  <c r="L667" i="6" s="1"/>
  <c r="M667" i="6" s="1"/>
  <c r="H10" i="6"/>
  <c r="H11" i="6"/>
  <c r="H12" i="6"/>
  <c r="H13" i="6"/>
  <c r="H14" i="6"/>
  <c r="H15" i="6"/>
  <c r="H16" i="6"/>
  <c r="H17" i="6"/>
  <c r="H18" i="6"/>
  <c r="H19" i="6"/>
  <c r="H20" i="6"/>
  <c r="H21" i="6"/>
  <c r="H22" i="6"/>
  <c r="H23" i="6"/>
  <c r="H24" i="6"/>
  <c r="H25" i="6"/>
  <c r="H26" i="6"/>
  <c r="H27" i="6"/>
  <c r="H28" i="6"/>
  <c r="H29" i="6"/>
  <c r="H30" i="6"/>
  <c r="H31" i="6"/>
  <c r="H32" i="6"/>
  <c r="H33" i="6"/>
  <c r="H34" i="6"/>
  <c r="H35" i="6"/>
  <c r="H36" i="6"/>
  <c r="H37" i="6"/>
  <c r="H38" i="6"/>
  <c r="H39" i="6"/>
  <c r="H40" i="6"/>
  <c r="H41" i="6"/>
  <c r="H42" i="6"/>
  <c r="H43" i="6"/>
  <c r="H44" i="6"/>
  <c r="H45" i="6"/>
  <c r="H46" i="6"/>
  <c r="H47" i="6"/>
  <c r="H48" i="6"/>
  <c r="H49" i="6"/>
  <c r="H50" i="6"/>
  <c r="H51" i="6"/>
  <c r="H52" i="6"/>
  <c r="H53" i="6"/>
  <c r="H54" i="6"/>
  <c r="H55" i="6"/>
  <c r="H56" i="6"/>
  <c r="H57" i="6"/>
  <c r="H58" i="6"/>
  <c r="H59" i="6"/>
  <c r="H60" i="6"/>
  <c r="H61" i="6"/>
  <c r="H62" i="6"/>
  <c r="H63" i="6"/>
  <c r="H64" i="6"/>
  <c r="H65" i="6"/>
  <c r="H66" i="6"/>
  <c r="H67" i="6"/>
  <c r="H68" i="6"/>
  <c r="H69" i="6"/>
  <c r="H70" i="6"/>
  <c r="H71" i="6"/>
  <c r="H72" i="6"/>
  <c r="H73" i="6"/>
  <c r="H74" i="6"/>
  <c r="H75" i="6"/>
  <c r="H76" i="6"/>
  <c r="H77" i="6"/>
  <c r="H78" i="6"/>
  <c r="H79" i="6"/>
  <c r="H80" i="6"/>
  <c r="H81" i="6"/>
  <c r="H82" i="6"/>
  <c r="H83" i="6"/>
  <c r="H84" i="6"/>
  <c r="H85" i="6"/>
  <c r="H86" i="6"/>
  <c r="H87" i="6"/>
  <c r="H88" i="6"/>
  <c r="H89" i="6"/>
  <c r="H90" i="6"/>
  <c r="H91" i="6"/>
  <c r="H92" i="6"/>
  <c r="H93" i="6"/>
  <c r="H94" i="6"/>
  <c r="H95" i="6"/>
  <c r="H96" i="6"/>
  <c r="H97" i="6"/>
  <c r="H98" i="6"/>
  <c r="H99" i="6"/>
  <c r="H100" i="6"/>
  <c r="H101" i="6"/>
  <c r="H102" i="6"/>
  <c r="H103" i="6"/>
  <c r="H104" i="6"/>
  <c r="H105" i="6"/>
  <c r="H106" i="6"/>
  <c r="H107" i="6"/>
  <c r="H108" i="6"/>
  <c r="H109" i="6"/>
  <c r="H110" i="6"/>
  <c r="H111" i="6"/>
  <c r="H112" i="6"/>
  <c r="H113" i="6"/>
  <c r="H114" i="6"/>
  <c r="H115" i="6"/>
  <c r="H116" i="6"/>
  <c r="H117" i="6"/>
  <c r="H118" i="6"/>
  <c r="H119" i="6"/>
  <c r="H120" i="6"/>
  <c r="H121" i="6"/>
  <c r="H122" i="6"/>
  <c r="H123" i="6"/>
  <c r="H124" i="6"/>
  <c r="H125" i="6"/>
  <c r="H126" i="6"/>
  <c r="H127" i="6"/>
  <c r="H128" i="6"/>
  <c r="H129" i="6"/>
  <c r="H130" i="6"/>
  <c r="H131" i="6"/>
  <c r="H132" i="6"/>
  <c r="H133" i="6"/>
  <c r="H134" i="6"/>
  <c r="H135" i="6"/>
  <c r="H136" i="6"/>
  <c r="H137" i="6"/>
  <c r="H138" i="6"/>
  <c r="H139" i="6"/>
  <c r="H140" i="6"/>
  <c r="H141" i="6"/>
  <c r="H142" i="6"/>
  <c r="H143" i="6"/>
  <c r="H144" i="6"/>
  <c r="H145" i="6"/>
  <c r="H146" i="6"/>
  <c r="H147" i="6"/>
  <c r="H148" i="6"/>
  <c r="H149" i="6"/>
  <c r="H150" i="6"/>
  <c r="H151" i="6"/>
  <c r="H152" i="6"/>
  <c r="H153" i="6"/>
  <c r="H154" i="6"/>
  <c r="H155" i="6"/>
  <c r="H156" i="6"/>
  <c r="H157" i="6"/>
  <c r="H158" i="6"/>
  <c r="H159" i="6"/>
  <c r="H160" i="6"/>
  <c r="H161" i="6"/>
  <c r="H162" i="6"/>
  <c r="H163" i="6"/>
  <c r="H164" i="6"/>
  <c r="H165" i="6"/>
  <c r="H166" i="6"/>
  <c r="H167" i="6"/>
  <c r="H168" i="6"/>
  <c r="H169" i="6"/>
  <c r="H170" i="6"/>
  <c r="H171" i="6"/>
  <c r="H172" i="6"/>
  <c r="H173" i="6"/>
  <c r="H174" i="6"/>
  <c r="H175" i="6"/>
  <c r="H176" i="6"/>
  <c r="H177" i="6"/>
  <c r="H178" i="6"/>
  <c r="H179" i="6"/>
  <c r="H180" i="6"/>
  <c r="H181" i="6"/>
  <c r="H182" i="6"/>
  <c r="H183" i="6"/>
  <c r="H184" i="6"/>
  <c r="H185" i="6"/>
  <c r="H186" i="6"/>
  <c r="H187" i="6"/>
  <c r="H188" i="6"/>
  <c r="H189" i="6"/>
  <c r="H190" i="6"/>
  <c r="H191" i="6"/>
  <c r="H192" i="6"/>
  <c r="H193" i="6"/>
  <c r="H194" i="6"/>
  <c r="H195" i="6"/>
  <c r="H196" i="6"/>
  <c r="H197" i="6"/>
  <c r="H198" i="6"/>
  <c r="H199" i="6"/>
  <c r="H200" i="6"/>
  <c r="H201" i="6"/>
  <c r="H202" i="6"/>
  <c r="H203" i="6"/>
  <c r="H217" i="6"/>
  <c r="H218" i="6"/>
  <c r="H219" i="6"/>
  <c r="H220" i="6"/>
  <c r="H221" i="6"/>
  <c r="H222" i="6"/>
  <c r="H223" i="6"/>
  <c r="H224" i="6"/>
  <c r="H225" i="6"/>
  <c r="H226" i="6"/>
  <c r="H227" i="6"/>
  <c r="H228" i="6"/>
  <c r="H229" i="6"/>
  <c r="H230" i="6"/>
  <c r="H231" i="6"/>
  <c r="H232" i="6"/>
  <c r="H233" i="6"/>
  <c r="H234" i="6"/>
  <c r="H235" i="6"/>
  <c r="H236" i="6"/>
  <c r="H237" i="6"/>
  <c r="H238" i="6"/>
  <c r="H239" i="6"/>
  <c r="H240" i="6"/>
  <c r="H241" i="6"/>
  <c r="H242" i="6"/>
  <c r="H243" i="6"/>
  <c r="H244" i="6"/>
  <c r="H245" i="6"/>
  <c r="H246" i="6"/>
  <c r="H247" i="6"/>
  <c r="H248" i="6"/>
  <c r="H249" i="6"/>
  <c r="H250" i="6"/>
  <c r="H251" i="6"/>
  <c r="H252" i="6"/>
  <c r="H253" i="6"/>
  <c r="H254" i="6"/>
  <c r="H255" i="6"/>
  <c r="H256" i="6"/>
  <c r="H257" i="6"/>
  <c r="H258" i="6"/>
  <c r="H259" i="6"/>
  <c r="H260" i="6"/>
  <c r="H261" i="6"/>
  <c r="H262" i="6"/>
  <c r="H263" i="6"/>
  <c r="H264" i="6"/>
  <c r="H265" i="6"/>
  <c r="H266" i="6"/>
  <c r="H267" i="6"/>
  <c r="H268" i="6"/>
  <c r="H269" i="6"/>
  <c r="H270" i="6"/>
  <c r="H271" i="6"/>
  <c r="H272" i="6"/>
  <c r="H273" i="6"/>
  <c r="H274" i="6"/>
  <c r="H275" i="6"/>
  <c r="H276" i="6"/>
  <c r="H277" i="6"/>
  <c r="H278" i="6"/>
  <c r="H279" i="6"/>
  <c r="H280" i="6"/>
  <c r="H281" i="6"/>
  <c r="H282" i="6"/>
  <c r="H283" i="6"/>
  <c r="H284" i="6"/>
  <c r="H285" i="6"/>
  <c r="H286" i="6"/>
  <c r="H287" i="6"/>
  <c r="H288" i="6"/>
  <c r="H289" i="6"/>
  <c r="H290" i="6"/>
  <c r="H291" i="6"/>
  <c r="H292" i="6"/>
  <c r="H293" i="6"/>
  <c r="H294" i="6"/>
  <c r="H295" i="6"/>
  <c r="H296" i="6"/>
  <c r="H297" i="6"/>
  <c r="H298" i="6"/>
  <c r="H299" i="6"/>
  <c r="H300" i="6"/>
  <c r="H301" i="6"/>
  <c r="H302" i="6"/>
  <c r="H303" i="6"/>
  <c r="H304" i="6"/>
  <c r="H305" i="6"/>
  <c r="H306" i="6"/>
  <c r="H307" i="6"/>
  <c r="H308" i="6"/>
  <c r="H309" i="6"/>
  <c r="H310" i="6"/>
  <c r="H311" i="6"/>
  <c r="H312" i="6"/>
  <c r="H313" i="6"/>
  <c r="H314" i="6"/>
  <c r="H315" i="6"/>
  <c r="H316" i="6"/>
  <c r="H317" i="6"/>
  <c r="H318" i="6"/>
  <c r="H319" i="6"/>
  <c r="H320" i="6"/>
  <c r="H321" i="6"/>
  <c r="H322" i="6"/>
  <c r="H323" i="6"/>
  <c r="H324" i="6"/>
  <c r="H325" i="6"/>
  <c r="H326" i="6"/>
  <c r="H327" i="6"/>
  <c r="H328" i="6"/>
  <c r="H329" i="6"/>
  <c r="H330" i="6"/>
  <c r="H331" i="6"/>
  <c r="H332" i="6"/>
  <c r="H333" i="6"/>
  <c r="H334" i="6"/>
  <c r="H335" i="6"/>
  <c r="H336" i="6"/>
  <c r="H337" i="6"/>
  <c r="H338" i="6"/>
  <c r="H339" i="6"/>
  <c r="H340" i="6"/>
  <c r="H341" i="6"/>
  <c r="H342" i="6"/>
  <c r="H343" i="6"/>
  <c r="H344" i="6"/>
  <c r="H345" i="6"/>
  <c r="H346" i="6"/>
  <c r="H347" i="6"/>
  <c r="H348" i="6"/>
  <c r="H349" i="6"/>
  <c r="H350" i="6"/>
  <c r="H351" i="6"/>
  <c r="H352" i="6"/>
  <c r="H353" i="6"/>
  <c r="H354" i="6"/>
  <c r="H355" i="6"/>
  <c r="H356" i="6"/>
  <c r="H357" i="6"/>
  <c r="H358" i="6"/>
  <c r="H359" i="6"/>
  <c r="H360" i="6"/>
  <c r="H361" i="6"/>
  <c r="H362" i="6"/>
  <c r="H363" i="6"/>
  <c r="H364" i="6"/>
  <c r="H365" i="6"/>
  <c r="H366" i="6"/>
  <c r="H367" i="6"/>
  <c r="H368" i="6"/>
  <c r="H369" i="6"/>
  <c r="H370" i="6"/>
  <c r="H371" i="6"/>
  <c r="H372" i="6"/>
  <c r="H373" i="6"/>
  <c r="H374" i="6"/>
  <c r="H375" i="6"/>
  <c r="H376" i="6"/>
  <c r="H377" i="6"/>
  <c r="H378" i="6"/>
  <c r="H379" i="6"/>
  <c r="H380" i="6"/>
  <c r="H381" i="6"/>
  <c r="H382" i="6"/>
  <c r="H383" i="6"/>
  <c r="H384" i="6"/>
  <c r="H385" i="6"/>
  <c r="H386" i="6"/>
  <c r="H387" i="6"/>
  <c r="H388" i="6"/>
  <c r="H389" i="6"/>
  <c r="H390" i="6"/>
  <c r="H391" i="6"/>
  <c r="H392" i="6"/>
  <c r="H393" i="6"/>
  <c r="H394" i="6"/>
  <c r="H395" i="6"/>
  <c r="H396" i="6"/>
  <c r="H397" i="6"/>
  <c r="H398" i="6"/>
  <c r="H399" i="6"/>
  <c r="H400" i="6"/>
  <c r="H401" i="6"/>
  <c r="H402" i="6"/>
  <c r="H403" i="6"/>
  <c r="H404" i="6"/>
  <c r="H405" i="6"/>
  <c r="H406" i="6"/>
  <c r="H407" i="6"/>
  <c r="H408" i="6"/>
  <c r="H409" i="6"/>
  <c r="H410" i="6"/>
  <c r="H411" i="6"/>
  <c r="H412" i="6"/>
  <c r="H414" i="6"/>
  <c r="H415" i="6"/>
  <c r="H416" i="6"/>
  <c r="H417" i="6"/>
  <c r="H431" i="6"/>
  <c r="H432" i="6"/>
  <c r="H433" i="6"/>
  <c r="H434" i="6"/>
  <c r="H435" i="6"/>
  <c r="H436" i="6"/>
  <c r="H437" i="6"/>
  <c r="H438" i="6"/>
  <c r="H439" i="6"/>
  <c r="H440" i="6"/>
  <c r="H441" i="6"/>
  <c r="H442" i="6"/>
  <c r="H443" i="6"/>
  <c r="H444" i="6"/>
  <c r="H445" i="6"/>
  <c r="H446" i="6"/>
  <c r="H447" i="6"/>
  <c r="H448" i="6"/>
  <c r="H449" i="6"/>
  <c r="H450" i="6"/>
  <c r="H451" i="6"/>
  <c r="H452" i="6"/>
  <c r="H453" i="6"/>
  <c r="H454" i="6"/>
  <c r="H455" i="6"/>
  <c r="H456" i="6"/>
  <c r="H457" i="6"/>
  <c r="H458" i="6"/>
  <c r="H459" i="6"/>
  <c r="H460" i="6"/>
  <c r="H461" i="6"/>
  <c r="H462" i="6"/>
  <c r="H463" i="6"/>
  <c r="H464" i="6"/>
  <c r="H465" i="6"/>
  <c r="H466" i="6"/>
  <c r="H467" i="6"/>
  <c r="H468" i="6"/>
  <c r="H469" i="6"/>
  <c r="H470" i="6"/>
  <c r="H471" i="6"/>
  <c r="H472" i="6"/>
  <c r="H473" i="6"/>
  <c r="H474" i="6"/>
  <c r="H475" i="6"/>
  <c r="H476" i="6"/>
  <c r="H477" i="6"/>
  <c r="H478" i="6"/>
  <c r="H479" i="6"/>
  <c r="H480" i="6"/>
  <c r="H481" i="6"/>
  <c r="H482" i="6"/>
  <c r="H483" i="6"/>
  <c r="H484" i="6"/>
  <c r="H485" i="6"/>
  <c r="H486" i="6"/>
  <c r="H487" i="6"/>
  <c r="H488" i="6"/>
  <c r="H489" i="6"/>
  <c r="H490" i="6"/>
  <c r="H491" i="6"/>
  <c r="H492" i="6"/>
  <c r="H493" i="6"/>
  <c r="H494" i="6"/>
  <c r="H495" i="6"/>
  <c r="H496" i="6"/>
  <c r="H497" i="6"/>
  <c r="H498" i="6"/>
  <c r="H499" i="6"/>
  <c r="H500" i="6"/>
  <c r="H501" i="6"/>
  <c r="H502" i="6"/>
  <c r="H503" i="6"/>
  <c r="H504" i="6"/>
  <c r="H505" i="6"/>
  <c r="H506" i="6"/>
  <c r="H507" i="6"/>
  <c r="H508" i="6"/>
  <c r="H509" i="6"/>
  <c r="H510" i="6"/>
  <c r="H511" i="6"/>
  <c r="H512" i="6"/>
  <c r="H513" i="6"/>
  <c r="H514" i="6"/>
  <c r="H515" i="6"/>
  <c r="H516" i="6"/>
  <c r="H517" i="6"/>
  <c r="H518" i="6"/>
  <c r="H519" i="6"/>
  <c r="H520" i="6"/>
  <c r="H521" i="6"/>
  <c r="H522" i="6"/>
  <c r="H523" i="6"/>
  <c r="H524" i="6"/>
  <c r="H525" i="6"/>
  <c r="H526" i="6"/>
  <c r="H527" i="6"/>
  <c r="H528" i="6"/>
  <c r="H529" i="6"/>
  <c r="H530" i="6"/>
  <c r="H531" i="6"/>
  <c r="H532" i="6"/>
  <c r="H533" i="6"/>
  <c r="H534" i="6"/>
  <c r="H535" i="6"/>
  <c r="H536" i="6"/>
  <c r="H537" i="6"/>
  <c r="H538" i="6"/>
  <c r="H539" i="6"/>
  <c r="H540" i="6"/>
  <c r="H541" i="6"/>
  <c r="H542" i="6"/>
  <c r="H543" i="6"/>
  <c r="H544" i="6"/>
  <c r="H545" i="6"/>
  <c r="H546" i="6"/>
  <c r="H547" i="6"/>
  <c r="H548" i="6"/>
  <c r="H549" i="6"/>
  <c r="H550" i="6"/>
  <c r="H551" i="6"/>
  <c r="H552" i="6"/>
  <c r="H553" i="6"/>
  <c r="H554" i="6"/>
  <c r="H555" i="6"/>
  <c r="H556" i="6"/>
  <c r="H557" i="6"/>
  <c r="H558" i="6"/>
  <c r="H559" i="6"/>
  <c r="H560" i="6"/>
  <c r="H561" i="6"/>
  <c r="H562" i="6"/>
  <c r="H563" i="6"/>
  <c r="H564" i="6"/>
  <c r="H565" i="6"/>
  <c r="H566" i="6"/>
  <c r="H567" i="6"/>
  <c r="H568" i="6"/>
  <c r="H569" i="6"/>
  <c r="H570" i="6"/>
  <c r="H571" i="6"/>
  <c r="H572" i="6"/>
  <c r="H573" i="6"/>
  <c r="H574" i="6"/>
  <c r="H575" i="6"/>
  <c r="H576" i="6"/>
  <c r="H577" i="6"/>
  <c r="H578" i="6"/>
  <c r="H579" i="6"/>
  <c r="H580" i="6"/>
  <c r="H581" i="6"/>
  <c r="H582" i="6"/>
  <c r="H583" i="6"/>
  <c r="H584" i="6"/>
  <c r="H585" i="6"/>
  <c r="H586" i="6"/>
  <c r="H587" i="6"/>
  <c r="H588" i="6"/>
  <c r="H589" i="6"/>
  <c r="H590" i="6"/>
  <c r="H591" i="6"/>
  <c r="H592" i="6"/>
  <c r="H593" i="6"/>
  <c r="H594" i="6"/>
  <c r="H595" i="6"/>
  <c r="H596" i="6"/>
  <c r="H597" i="6"/>
  <c r="H598" i="6"/>
  <c r="H599" i="6"/>
  <c r="H600" i="6"/>
  <c r="H601" i="6"/>
  <c r="H602" i="6"/>
  <c r="H603" i="6"/>
  <c r="H604" i="6"/>
  <c r="H605" i="6"/>
  <c r="H606" i="6"/>
  <c r="H607" i="6"/>
  <c r="H608" i="6"/>
  <c r="H609" i="6"/>
  <c r="H610" i="6"/>
  <c r="H611" i="6"/>
  <c r="H612" i="6"/>
  <c r="H613" i="6"/>
  <c r="H614" i="6"/>
  <c r="H615" i="6"/>
  <c r="H616" i="6"/>
  <c r="H617" i="6"/>
  <c r="H619" i="6"/>
  <c r="H620" i="6"/>
  <c r="H621" i="6"/>
  <c r="H622" i="6"/>
  <c r="H623" i="6"/>
  <c r="H624" i="6"/>
  <c r="H625" i="6"/>
  <c r="H626" i="6"/>
  <c r="H627" i="6"/>
  <c r="H628" i="6"/>
  <c r="H629" i="6"/>
  <c r="H630" i="6"/>
  <c r="H631" i="6"/>
  <c r="H645" i="6"/>
  <c r="H646" i="6"/>
  <c r="H647" i="6"/>
  <c r="H648" i="6"/>
  <c r="H649" i="6"/>
  <c r="H650" i="6"/>
  <c r="H651" i="6"/>
  <c r="H652" i="6"/>
  <c r="H653" i="6"/>
  <c r="H654" i="6"/>
  <c r="H655" i="6"/>
  <c r="H656" i="6"/>
  <c r="H657" i="6"/>
  <c r="H658" i="6"/>
  <c r="H659" i="6"/>
  <c r="H660" i="6"/>
  <c r="H661" i="6"/>
  <c r="H662" i="6"/>
  <c r="H663" i="6"/>
  <c r="H664" i="6"/>
  <c r="H665" i="6"/>
  <c r="H666" i="6"/>
  <c r="H667" i="6"/>
  <c r="G10" i="6"/>
  <c r="G11" i="6"/>
  <c r="G12" i="6"/>
  <c r="G13" i="6"/>
  <c r="G14" i="6"/>
  <c r="G15" i="6"/>
  <c r="G16" i="6"/>
  <c r="G17" i="6"/>
  <c r="G18" i="6"/>
  <c r="G19" i="6"/>
  <c r="G20" i="6"/>
  <c r="G21" i="6"/>
  <c r="G22" i="6"/>
  <c r="G23" i="6"/>
  <c r="G24" i="6"/>
  <c r="G25" i="6"/>
  <c r="G26" i="6"/>
  <c r="G27" i="6"/>
  <c r="G28" i="6"/>
  <c r="G29" i="6"/>
  <c r="G30" i="6"/>
  <c r="G31" i="6"/>
  <c r="G32" i="6"/>
  <c r="G33" i="6"/>
  <c r="G34" i="6"/>
  <c r="G35" i="6"/>
  <c r="G36" i="6"/>
  <c r="G37" i="6"/>
  <c r="G38" i="6"/>
  <c r="G39" i="6"/>
  <c r="G40" i="6"/>
  <c r="G41" i="6"/>
  <c r="G42" i="6"/>
  <c r="G43" i="6"/>
  <c r="G44" i="6"/>
  <c r="G45" i="6"/>
  <c r="G46" i="6"/>
  <c r="G47" i="6"/>
  <c r="G48" i="6"/>
  <c r="G49" i="6"/>
  <c r="G50" i="6"/>
  <c r="G51" i="6"/>
  <c r="G52" i="6"/>
  <c r="G53" i="6"/>
  <c r="G54" i="6"/>
  <c r="G55" i="6"/>
  <c r="G56" i="6"/>
  <c r="G57" i="6"/>
  <c r="G58" i="6"/>
  <c r="G59" i="6"/>
  <c r="G60" i="6"/>
  <c r="G61" i="6"/>
  <c r="G62" i="6"/>
  <c r="G63" i="6"/>
  <c r="G64" i="6"/>
  <c r="G65" i="6"/>
  <c r="G66" i="6"/>
  <c r="G67" i="6"/>
  <c r="G68" i="6"/>
  <c r="G69" i="6"/>
  <c r="G70" i="6"/>
  <c r="G71" i="6"/>
  <c r="G72" i="6"/>
  <c r="G73" i="6"/>
  <c r="G74" i="6"/>
  <c r="G75" i="6"/>
  <c r="G76" i="6"/>
  <c r="G77" i="6"/>
  <c r="G78" i="6"/>
  <c r="G79" i="6"/>
  <c r="G80" i="6"/>
  <c r="G81" i="6"/>
  <c r="G82" i="6"/>
  <c r="G83" i="6"/>
  <c r="G84" i="6"/>
  <c r="G85" i="6"/>
  <c r="G86" i="6"/>
  <c r="G87" i="6"/>
  <c r="G88" i="6"/>
  <c r="G89" i="6"/>
  <c r="G90" i="6"/>
  <c r="G91" i="6"/>
  <c r="G92" i="6"/>
  <c r="G93" i="6"/>
  <c r="G94" i="6"/>
  <c r="G95" i="6"/>
  <c r="G96" i="6"/>
  <c r="G97" i="6"/>
  <c r="G98" i="6"/>
  <c r="G99" i="6"/>
  <c r="G100" i="6"/>
  <c r="G101" i="6"/>
  <c r="G102" i="6"/>
  <c r="G103" i="6"/>
  <c r="G104" i="6"/>
  <c r="G105" i="6"/>
  <c r="G106" i="6"/>
  <c r="G107" i="6"/>
  <c r="G108" i="6"/>
  <c r="G109" i="6"/>
  <c r="G110" i="6"/>
  <c r="G111" i="6"/>
  <c r="G112" i="6"/>
  <c r="G113" i="6"/>
  <c r="G114" i="6"/>
  <c r="G115" i="6"/>
  <c r="G116" i="6"/>
  <c r="G117" i="6"/>
  <c r="G118" i="6"/>
  <c r="G119" i="6"/>
  <c r="G120" i="6"/>
  <c r="G121" i="6"/>
  <c r="G122" i="6"/>
  <c r="G123" i="6"/>
  <c r="G124" i="6"/>
  <c r="G125" i="6"/>
  <c r="G126" i="6"/>
  <c r="G127" i="6"/>
  <c r="G128" i="6"/>
  <c r="G129" i="6"/>
  <c r="G130" i="6"/>
  <c r="G131" i="6"/>
  <c r="G132" i="6"/>
  <c r="G133" i="6"/>
  <c r="G134" i="6"/>
  <c r="G135" i="6"/>
  <c r="G136" i="6"/>
  <c r="G137" i="6"/>
  <c r="G138" i="6"/>
  <c r="G139" i="6"/>
  <c r="G140" i="6"/>
  <c r="G141" i="6"/>
  <c r="G142" i="6"/>
  <c r="G143" i="6"/>
  <c r="G144" i="6"/>
  <c r="G145" i="6"/>
  <c r="G146" i="6"/>
  <c r="G147" i="6"/>
  <c r="G148" i="6"/>
  <c r="G149" i="6"/>
  <c r="G150" i="6"/>
  <c r="G151" i="6"/>
  <c r="G152" i="6"/>
  <c r="G153" i="6"/>
  <c r="G154" i="6"/>
  <c r="G155" i="6"/>
  <c r="G156" i="6"/>
  <c r="G157" i="6"/>
  <c r="G158" i="6"/>
  <c r="G159" i="6"/>
  <c r="G160" i="6"/>
  <c r="G161" i="6"/>
  <c r="G162" i="6"/>
  <c r="G163" i="6"/>
  <c r="G164" i="6"/>
  <c r="G165" i="6"/>
  <c r="G166" i="6"/>
  <c r="G167" i="6"/>
  <c r="G168" i="6"/>
  <c r="G169" i="6"/>
  <c r="G170" i="6"/>
  <c r="G171" i="6"/>
  <c r="G172" i="6"/>
  <c r="G173" i="6"/>
  <c r="G174" i="6"/>
  <c r="G175" i="6"/>
  <c r="G176" i="6"/>
  <c r="G177" i="6"/>
  <c r="G178" i="6"/>
  <c r="G179" i="6"/>
  <c r="G180" i="6"/>
  <c r="G181" i="6"/>
  <c r="G182" i="6"/>
  <c r="G183" i="6"/>
  <c r="G184" i="6"/>
  <c r="G185" i="6"/>
  <c r="G186" i="6"/>
  <c r="G187" i="6"/>
  <c r="G188" i="6"/>
  <c r="G189" i="6"/>
  <c r="G190" i="6"/>
  <c r="G191" i="6"/>
  <c r="G192" i="6"/>
  <c r="G193" i="6"/>
  <c r="G194" i="6"/>
  <c r="G195" i="6"/>
  <c r="G196" i="6"/>
  <c r="G197" i="6"/>
  <c r="G198" i="6"/>
  <c r="G199" i="6"/>
  <c r="G200" i="6"/>
  <c r="G201" i="6"/>
  <c r="G202" i="6"/>
  <c r="G203" i="6"/>
  <c r="G204" i="6"/>
  <c r="H204" i="6" s="1"/>
  <c r="G205" i="6"/>
  <c r="H205" i="6" s="1"/>
  <c r="G206" i="6"/>
  <c r="H206" i="6" s="1"/>
  <c r="G207" i="6"/>
  <c r="H207" i="6" s="1"/>
  <c r="G208" i="6"/>
  <c r="H208" i="6" s="1"/>
  <c r="G209" i="6"/>
  <c r="H209" i="6" s="1"/>
  <c r="G210" i="6"/>
  <c r="H210" i="6" s="1"/>
  <c r="G211" i="6"/>
  <c r="H211" i="6" s="1"/>
  <c r="G212" i="6"/>
  <c r="H212" i="6" s="1"/>
  <c r="G213" i="6"/>
  <c r="H213" i="6" s="1"/>
  <c r="G214" i="6"/>
  <c r="H214" i="6" s="1"/>
  <c r="G215" i="6"/>
  <c r="H215" i="6" s="1"/>
  <c r="G216" i="6"/>
  <c r="H216" i="6" s="1"/>
  <c r="G217" i="6"/>
  <c r="G218" i="6"/>
  <c r="G219" i="6"/>
  <c r="G220" i="6"/>
  <c r="G221" i="6"/>
  <c r="G222" i="6"/>
  <c r="G223" i="6"/>
  <c r="G224" i="6"/>
  <c r="G225" i="6"/>
  <c r="G226" i="6"/>
  <c r="G227" i="6"/>
  <c r="G228" i="6"/>
  <c r="G229" i="6"/>
  <c r="G230" i="6"/>
  <c r="G231" i="6"/>
  <c r="G232" i="6"/>
  <c r="G233" i="6"/>
  <c r="G234" i="6"/>
  <c r="G235" i="6"/>
  <c r="G236" i="6"/>
  <c r="G237" i="6"/>
  <c r="G238" i="6"/>
  <c r="G239" i="6"/>
  <c r="G240" i="6"/>
  <c r="G241" i="6"/>
  <c r="G242" i="6"/>
  <c r="G243" i="6"/>
  <c r="G244" i="6"/>
  <c r="G245" i="6"/>
  <c r="G246" i="6"/>
  <c r="G247" i="6"/>
  <c r="G248" i="6"/>
  <c r="G249" i="6"/>
  <c r="G250" i="6"/>
  <c r="G251" i="6"/>
  <c r="G252" i="6"/>
  <c r="G253" i="6"/>
  <c r="G254" i="6"/>
  <c r="G255" i="6"/>
  <c r="G256" i="6"/>
  <c r="G257" i="6"/>
  <c r="G258" i="6"/>
  <c r="G259" i="6"/>
  <c r="G260" i="6"/>
  <c r="G261" i="6"/>
  <c r="G262" i="6"/>
  <c r="G263" i="6"/>
  <c r="G264" i="6"/>
  <c r="G265" i="6"/>
  <c r="G266" i="6"/>
  <c r="G267" i="6"/>
  <c r="G268" i="6"/>
  <c r="G269" i="6"/>
  <c r="G270" i="6"/>
  <c r="G271" i="6"/>
  <c r="G272" i="6"/>
  <c r="G273" i="6"/>
  <c r="G274" i="6"/>
  <c r="G275" i="6"/>
  <c r="G276" i="6"/>
  <c r="G277" i="6"/>
  <c r="G278" i="6"/>
  <c r="G279" i="6"/>
  <c r="G280" i="6"/>
  <c r="G281" i="6"/>
  <c r="G282" i="6"/>
  <c r="G283" i="6"/>
  <c r="G284" i="6"/>
  <c r="G285" i="6"/>
  <c r="G286" i="6"/>
  <c r="G287" i="6"/>
  <c r="G288" i="6"/>
  <c r="G289" i="6"/>
  <c r="G290" i="6"/>
  <c r="G291" i="6"/>
  <c r="G292" i="6"/>
  <c r="G293" i="6"/>
  <c r="G294" i="6"/>
  <c r="G295" i="6"/>
  <c r="G296" i="6"/>
  <c r="G297" i="6"/>
  <c r="G298" i="6"/>
  <c r="G299" i="6"/>
  <c r="G300" i="6"/>
  <c r="G301" i="6"/>
  <c r="G302" i="6"/>
  <c r="G303" i="6"/>
  <c r="G304" i="6"/>
  <c r="G305" i="6"/>
  <c r="G306" i="6"/>
  <c r="G307" i="6"/>
  <c r="G308" i="6"/>
  <c r="G309" i="6"/>
  <c r="G310" i="6"/>
  <c r="G311" i="6"/>
  <c r="G312" i="6"/>
  <c r="G313" i="6"/>
  <c r="G314" i="6"/>
  <c r="G315" i="6"/>
  <c r="G316" i="6"/>
  <c r="G317" i="6"/>
  <c r="G318" i="6"/>
  <c r="G319" i="6"/>
  <c r="G320" i="6"/>
  <c r="G321" i="6"/>
  <c r="G322" i="6"/>
  <c r="G323" i="6"/>
  <c r="G324" i="6"/>
  <c r="G325" i="6"/>
  <c r="G326" i="6"/>
  <c r="G327" i="6"/>
  <c r="G328" i="6"/>
  <c r="G329" i="6"/>
  <c r="G330" i="6"/>
  <c r="G331" i="6"/>
  <c r="G332" i="6"/>
  <c r="G333" i="6"/>
  <c r="G334" i="6"/>
  <c r="G335" i="6"/>
  <c r="G336" i="6"/>
  <c r="G337" i="6"/>
  <c r="G338" i="6"/>
  <c r="G339" i="6"/>
  <c r="G340" i="6"/>
  <c r="G341" i="6"/>
  <c r="G342" i="6"/>
  <c r="G343" i="6"/>
  <c r="G344" i="6"/>
  <c r="G345" i="6"/>
  <c r="G346" i="6"/>
  <c r="G347" i="6"/>
  <c r="G348" i="6"/>
  <c r="G349" i="6"/>
  <c r="G350" i="6"/>
  <c r="G351" i="6"/>
  <c r="G352" i="6"/>
  <c r="G353" i="6"/>
  <c r="G354" i="6"/>
  <c r="G355" i="6"/>
  <c r="G356" i="6"/>
  <c r="G357" i="6"/>
  <c r="G358" i="6"/>
  <c r="G359" i="6"/>
  <c r="G360" i="6"/>
  <c r="G361" i="6"/>
  <c r="G362" i="6"/>
  <c r="G363" i="6"/>
  <c r="G364" i="6"/>
  <c r="G365" i="6"/>
  <c r="G366" i="6"/>
  <c r="G367" i="6"/>
  <c r="G368" i="6"/>
  <c r="G369" i="6"/>
  <c r="G370" i="6"/>
  <c r="G371" i="6"/>
  <c r="G372" i="6"/>
  <c r="G373" i="6"/>
  <c r="G374" i="6"/>
  <c r="G375" i="6"/>
  <c r="G376" i="6"/>
  <c r="G377" i="6"/>
  <c r="G378" i="6"/>
  <c r="G379" i="6"/>
  <c r="G380" i="6"/>
  <c r="G381" i="6"/>
  <c r="G382" i="6"/>
  <c r="G383" i="6"/>
  <c r="G384" i="6"/>
  <c r="G385" i="6"/>
  <c r="G386" i="6"/>
  <c r="G387" i="6"/>
  <c r="G388" i="6"/>
  <c r="G389" i="6"/>
  <c r="G390" i="6"/>
  <c r="G391" i="6"/>
  <c r="G392" i="6"/>
  <c r="G393" i="6"/>
  <c r="G394" i="6"/>
  <c r="G395" i="6"/>
  <c r="G396" i="6"/>
  <c r="G397" i="6"/>
  <c r="G398" i="6"/>
  <c r="G399" i="6"/>
  <c r="G400" i="6"/>
  <c r="G401" i="6"/>
  <c r="G402" i="6"/>
  <c r="G403" i="6"/>
  <c r="G404" i="6"/>
  <c r="G405" i="6"/>
  <c r="G406" i="6"/>
  <c r="G407" i="6"/>
  <c r="G408" i="6"/>
  <c r="G409" i="6"/>
  <c r="G410" i="6"/>
  <c r="G411" i="6"/>
  <c r="G412" i="6"/>
  <c r="G413" i="6"/>
  <c r="H413" i="6" s="1"/>
  <c r="G414" i="6"/>
  <c r="G415" i="6"/>
  <c r="G416" i="6"/>
  <c r="G417" i="6"/>
  <c r="G418" i="6"/>
  <c r="H418" i="6" s="1"/>
  <c r="G419" i="6"/>
  <c r="H419" i="6" s="1"/>
  <c r="G420" i="6"/>
  <c r="H420" i="6" s="1"/>
  <c r="G421" i="6"/>
  <c r="H421" i="6" s="1"/>
  <c r="G422" i="6"/>
  <c r="H422" i="6" s="1"/>
  <c r="G423" i="6"/>
  <c r="H423" i="6" s="1"/>
  <c r="G424" i="6"/>
  <c r="H424" i="6" s="1"/>
  <c r="G425" i="6"/>
  <c r="H425" i="6" s="1"/>
  <c r="G426" i="6"/>
  <c r="H426" i="6" s="1"/>
  <c r="G427" i="6"/>
  <c r="H427" i="6" s="1"/>
  <c r="G428" i="6"/>
  <c r="H428" i="6" s="1"/>
  <c r="G429" i="6"/>
  <c r="H429" i="6" s="1"/>
  <c r="G430" i="6"/>
  <c r="H430" i="6" s="1"/>
  <c r="G431" i="6"/>
  <c r="G432" i="6"/>
  <c r="G433" i="6"/>
  <c r="G434" i="6"/>
  <c r="G435" i="6"/>
  <c r="G436" i="6"/>
  <c r="G437" i="6"/>
  <c r="G438" i="6"/>
  <c r="G439" i="6"/>
  <c r="G440" i="6"/>
  <c r="G441" i="6"/>
  <c r="G442" i="6"/>
  <c r="G443" i="6"/>
  <c r="G444" i="6"/>
  <c r="G445" i="6"/>
  <c r="G446" i="6"/>
  <c r="G447" i="6"/>
  <c r="G448" i="6"/>
  <c r="G449" i="6"/>
  <c r="G450" i="6"/>
  <c r="G451" i="6"/>
  <c r="G452" i="6"/>
  <c r="G453" i="6"/>
  <c r="G454" i="6"/>
  <c r="G455" i="6"/>
  <c r="G456" i="6"/>
  <c r="G457" i="6"/>
  <c r="G458" i="6"/>
  <c r="G459" i="6"/>
  <c r="G460" i="6"/>
  <c r="G461" i="6"/>
  <c r="G462" i="6"/>
  <c r="G463" i="6"/>
  <c r="G464" i="6"/>
  <c r="G465" i="6"/>
  <c r="G466" i="6"/>
  <c r="G467" i="6"/>
  <c r="G468" i="6"/>
  <c r="G469" i="6"/>
  <c r="G470" i="6"/>
  <c r="G471" i="6"/>
  <c r="G472" i="6"/>
  <c r="G473" i="6"/>
  <c r="G474" i="6"/>
  <c r="G475" i="6"/>
  <c r="G476" i="6"/>
  <c r="G477" i="6"/>
  <c r="G478" i="6"/>
  <c r="G479" i="6"/>
  <c r="G480" i="6"/>
  <c r="G481" i="6"/>
  <c r="G482" i="6"/>
  <c r="G483" i="6"/>
  <c r="G484" i="6"/>
  <c r="G485" i="6"/>
  <c r="G486" i="6"/>
  <c r="G487" i="6"/>
  <c r="G488" i="6"/>
  <c r="G489" i="6"/>
  <c r="G490" i="6"/>
  <c r="G491" i="6"/>
  <c r="G492" i="6"/>
  <c r="G493" i="6"/>
  <c r="G494" i="6"/>
  <c r="G495" i="6"/>
  <c r="G496" i="6"/>
  <c r="G497" i="6"/>
  <c r="G498" i="6"/>
  <c r="G499" i="6"/>
  <c r="G500" i="6"/>
  <c r="G501" i="6"/>
  <c r="G502" i="6"/>
  <c r="G503" i="6"/>
  <c r="G504" i="6"/>
  <c r="G505" i="6"/>
  <c r="G506" i="6"/>
  <c r="G507" i="6"/>
  <c r="G508" i="6"/>
  <c r="G509" i="6"/>
  <c r="G510" i="6"/>
  <c r="G511" i="6"/>
  <c r="G512" i="6"/>
  <c r="G513" i="6"/>
  <c r="G514" i="6"/>
  <c r="G515" i="6"/>
  <c r="G516" i="6"/>
  <c r="G517" i="6"/>
  <c r="G518" i="6"/>
  <c r="G519" i="6"/>
  <c r="G520" i="6"/>
  <c r="G521" i="6"/>
  <c r="G522" i="6"/>
  <c r="G523" i="6"/>
  <c r="G524" i="6"/>
  <c r="G525" i="6"/>
  <c r="G526" i="6"/>
  <c r="G527" i="6"/>
  <c r="G528" i="6"/>
  <c r="G529" i="6"/>
  <c r="G530" i="6"/>
  <c r="G531" i="6"/>
  <c r="G532" i="6"/>
  <c r="G533" i="6"/>
  <c r="G534" i="6"/>
  <c r="G535" i="6"/>
  <c r="G536" i="6"/>
  <c r="G537" i="6"/>
  <c r="G538" i="6"/>
  <c r="G539" i="6"/>
  <c r="G540" i="6"/>
  <c r="G541" i="6"/>
  <c r="G542" i="6"/>
  <c r="G543" i="6"/>
  <c r="G544" i="6"/>
  <c r="G545" i="6"/>
  <c r="G546" i="6"/>
  <c r="G547" i="6"/>
  <c r="G548" i="6"/>
  <c r="G549" i="6"/>
  <c r="G550" i="6"/>
  <c r="G551" i="6"/>
  <c r="G552" i="6"/>
  <c r="G553" i="6"/>
  <c r="G554" i="6"/>
  <c r="G555" i="6"/>
  <c r="G556" i="6"/>
  <c r="G557" i="6"/>
  <c r="G558" i="6"/>
  <c r="G559" i="6"/>
  <c r="G560" i="6"/>
  <c r="G561" i="6"/>
  <c r="G562" i="6"/>
  <c r="G563" i="6"/>
  <c r="G564" i="6"/>
  <c r="G565" i="6"/>
  <c r="G566" i="6"/>
  <c r="G567" i="6"/>
  <c r="G568" i="6"/>
  <c r="G569" i="6"/>
  <c r="G570" i="6"/>
  <c r="G571" i="6"/>
  <c r="G572" i="6"/>
  <c r="G573" i="6"/>
  <c r="G574" i="6"/>
  <c r="G575" i="6"/>
  <c r="G576" i="6"/>
  <c r="G577" i="6"/>
  <c r="G578" i="6"/>
  <c r="G579" i="6"/>
  <c r="G580" i="6"/>
  <c r="G581" i="6"/>
  <c r="G582" i="6"/>
  <c r="G583" i="6"/>
  <c r="G584" i="6"/>
  <c r="G585" i="6"/>
  <c r="G586" i="6"/>
  <c r="G587" i="6"/>
  <c r="G588" i="6"/>
  <c r="G589" i="6"/>
  <c r="G590" i="6"/>
  <c r="G591" i="6"/>
  <c r="G592" i="6"/>
  <c r="G593" i="6"/>
  <c r="G594" i="6"/>
  <c r="G595" i="6"/>
  <c r="G596" i="6"/>
  <c r="G597" i="6"/>
  <c r="G598" i="6"/>
  <c r="G599" i="6"/>
  <c r="G600" i="6"/>
  <c r="G601" i="6"/>
  <c r="G602" i="6"/>
  <c r="G603" i="6"/>
  <c r="G604" i="6"/>
  <c r="G605" i="6"/>
  <c r="G606" i="6"/>
  <c r="G607" i="6"/>
  <c r="G608" i="6"/>
  <c r="G609" i="6"/>
  <c r="G610" i="6"/>
  <c r="G611" i="6"/>
  <c r="G612" i="6"/>
  <c r="G613" i="6"/>
  <c r="G614" i="6"/>
  <c r="G615" i="6"/>
  <c r="G616" i="6"/>
  <c r="G617" i="6"/>
  <c r="G619" i="6"/>
  <c r="G620" i="6"/>
  <c r="G621" i="6"/>
  <c r="G622" i="6"/>
  <c r="G623" i="6"/>
  <c r="G624" i="6"/>
  <c r="G625" i="6"/>
  <c r="G626" i="6"/>
  <c r="G627" i="6"/>
  <c r="G628" i="6"/>
  <c r="G629" i="6"/>
  <c r="G630" i="6"/>
  <c r="G631" i="6"/>
  <c r="G632" i="6"/>
  <c r="H632" i="6" s="1"/>
  <c r="G633" i="6"/>
  <c r="H633" i="6" s="1"/>
  <c r="G634" i="6"/>
  <c r="H634" i="6" s="1"/>
  <c r="G635" i="6"/>
  <c r="H635" i="6" s="1"/>
  <c r="G636" i="6"/>
  <c r="H636" i="6" s="1"/>
  <c r="G637" i="6"/>
  <c r="H637" i="6" s="1"/>
  <c r="G638" i="6"/>
  <c r="H638" i="6" s="1"/>
  <c r="G639" i="6"/>
  <c r="H639" i="6" s="1"/>
  <c r="G640" i="6"/>
  <c r="H640" i="6" s="1"/>
  <c r="G641" i="6"/>
  <c r="H641" i="6" s="1"/>
  <c r="G642" i="6"/>
  <c r="H642" i="6" s="1"/>
  <c r="G643" i="6"/>
  <c r="H643" i="6" s="1"/>
  <c r="G644" i="6"/>
  <c r="H644" i="6" s="1"/>
  <c r="G645" i="6"/>
  <c r="G646" i="6"/>
  <c r="G647" i="6"/>
  <c r="G648" i="6"/>
  <c r="G649" i="6"/>
  <c r="G650" i="6"/>
  <c r="G651" i="6"/>
  <c r="G652" i="6"/>
  <c r="G653" i="6"/>
  <c r="G654" i="6"/>
  <c r="G655" i="6"/>
  <c r="G656" i="6"/>
  <c r="G657" i="6"/>
  <c r="G658" i="6"/>
  <c r="G659" i="6"/>
  <c r="G660" i="6"/>
  <c r="G661" i="6"/>
  <c r="G662" i="6"/>
  <c r="G663" i="6"/>
  <c r="G664" i="6"/>
  <c r="G665" i="6"/>
  <c r="G666" i="6"/>
  <c r="G667" i="6"/>
  <c r="H9" i="6"/>
  <c r="J9" i="6"/>
  <c r="L9" i="6" s="1"/>
  <c r="M9" i="6" s="1"/>
  <c r="G9" i="6"/>
  <c r="K667" i="6"/>
  <c r="K666" i="6"/>
  <c r="K665" i="6"/>
  <c r="K664" i="6"/>
  <c r="K663" i="6"/>
  <c r="K662" i="6"/>
  <c r="K661" i="6"/>
  <c r="K660" i="6"/>
  <c r="K659" i="6"/>
  <c r="K658" i="6"/>
  <c r="M658" i="6" s="1"/>
  <c r="K657" i="6"/>
  <c r="K656" i="6"/>
  <c r="K655" i="6"/>
  <c r="K654" i="6"/>
  <c r="K653" i="6"/>
  <c r="K652" i="6"/>
  <c r="K651" i="6"/>
  <c r="K650" i="6"/>
  <c r="K649" i="6"/>
  <c r="K648" i="6"/>
  <c r="K647" i="6"/>
  <c r="K646" i="6"/>
  <c r="K645" i="6"/>
  <c r="K644" i="6"/>
  <c r="K643" i="6"/>
  <c r="K642" i="6"/>
  <c r="K641" i="6"/>
  <c r="K640" i="6"/>
  <c r="K639" i="6"/>
  <c r="K638" i="6"/>
  <c r="K637" i="6"/>
  <c r="K636" i="6"/>
  <c r="K635" i="6"/>
  <c r="K634" i="6"/>
  <c r="K633" i="6"/>
  <c r="K632" i="6"/>
  <c r="K631" i="6"/>
  <c r="K630" i="6"/>
  <c r="K629" i="6"/>
  <c r="K628" i="6"/>
  <c r="K627" i="6"/>
  <c r="K626" i="6"/>
  <c r="K625" i="6"/>
  <c r="K624" i="6"/>
  <c r="K623" i="6"/>
  <c r="K622" i="6"/>
  <c r="K621" i="6"/>
  <c r="K620" i="6"/>
  <c r="K619" i="6"/>
  <c r="K617" i="6"/>
  <c r="K616" i="6"/>
  <c r="K615" i="6"/>
  <c r="K614" i="6"/>
  <c r="K613" i="6"/>
  <c r="K612" i="6"/>
  <c r="K611" i="6"/>
  <c r="K610" i="6"/>
  <c r="K609" i="6"/>
  <c r="K608" i="6"/>
  <c r="K607" i="6"/>
  <c r="K606" i="6"/>
  <c r="K605" i="6"/>
  <c r="K604" i="6"/>
  <c r="K603" i="6"/>
  <c r="K602" i="6"/>
  <c r="K601" i="6"/>
  <c r="K600" i="6"/>
  <c r="K599" i="6"/>
  <c r="K598" i="6"/>
  <c r="K597" i="6"/>
  <c r="K596" i="6"/>
  <c r="K595" i="6"/>
  <c r="K594" i="6"/>
  <c r="K593" i="6"/>
  <c r="K592" i="6"/>
  <c r="K591" i="6"/>
  <c r="K590" i="6"/>
  <c r="K589" i="6"/>
  <c r="K588" i="6"/>
  <c r="K587" i="6"/>
  <c r="K586" i="6"/>
  <c r="K585" i="6"/>
  <c r="K584" i="6"/>
  <c r="K583" i="6"/>
  <c r="K582" i="6"/>
  <c r="K581" i="6"/>
  <c r="K580" i="6"/>
  <c r="K579" i="6"/>
  <c r="K578" i="6"/>
  <c r="K577" i="6"/>
  <c r="K576" i="6"/>
  <c r="K575" i="6"/>
  <c r="K574" i="6"/>
  <c r="K573" i="6"/>
  <c r="K572" i="6"/>
  <c r="K571" i="6"/>
  <c r="K570" i="6"/>
  <c r="K569" i="6"/>
  <c r="K568" i="6"/>
  <c r="K567" i="6"/>
  <c r="K566" i="6"/>
  <c r="K565" i="6"/>
  <c r="K564" i="6"/>
  <c r="K563" i="6"/>
  <c r="K562" i="6"/>
  <c r="K561" i="6"/>
  <c r="K560" i="6"/>
  <c r="K559" i="6"/>
  <c r="K558" i="6"/>
  <c r="K557" i="6"/>
  <c r="K556" i="6"/>
  <c r="K555" i="6"/>
  <c r="K554" i="6"/>
  <c r="K553" i="6"/>
  <c r="K552" i="6"/>
  <c r="K551" i="6"/>
  <c r="K550" i="6"/>
  <c r="K549" i="6"/>
  <c r="K548" i="6"/>
  <c r="K547" i="6"/>
  <c r="K546" i="6"/>
  <c r="K545" i="6"/>
  <c r="K544" i="6"/>
  <c r="K543" i="6"/>
  <c r="K542" i="6"/>
  <c r="K541" i="6"/>
  <c r="K540" i="6"/>
  <c r="K539" i="6"/>
  <c r="K538" i="6"/>
  <c r="K537" i="6"/>
  <c r="K536" i="6"/>
  <c r="K535" i="6"/>
  <c r="K534" i="6"/>
  <c r="K533" i="6"/>
  <c r="K532" i="6"/>
  <c r="K531" i="6"/>
  <c r="K530" i="6"/>
  <c r="K529" i="6"/>
  <c r="K528" i="6"/>
  <c r="K527" i="6"/>
  <c r="K526" i="6"/>
  <c r="K525" i="6"/>
  <c r="K524" i="6"/>
  <c r="K523" i="6"/>
  <c r="K522" i="6"/>
  <c r="K521" i="6"/>
  <c r="K520" i="6"/>
  <c r="K519" i="6"/>
  <c r="K518" i="6"/>
  <c r="K517" i="6"/>
  <c r="K516" i="6"/>
  <c r="K515" i="6"/>
  <c r="K514" i="6"/>
  <c r="K513" i="6"/>
  <c r="K512" i="6"/>
  <c r="K511" i="6"/>
  <c r="K510" i="6"/>
  <c r="K509" i="6"/>
  <c r="K508" i="6"/>
  <c r="K507" i="6"/>
  <c r="K506" i="6"/>
  <c r="K505" i="6"/>
  <c r="K504" i="6"/>
  <c r="K503" i="6"/>
  <c r="K502" i="6"/>
  <c r="K501" i="6"/>
  <c r="K500" i="6"/>
  <c r="K499" i="6"/>
  <c r="K498" i="6"/>
  <c r="K497" i="6"/>
  <c r="K496" i="6"/>
  <c r="K495" i="6"/>
  <c r="K494" i="6"/>
  <c r="K493" i="6"/>
  <c r="K492" i="6"/>
  <c r="K491" i="6"/>
  <c r="K490" i="6"/>
  <c r="K489" i="6"/>
  <c r="K488" i="6"/>
  <c r="K487" i="6"/>
  <c r="K486" i="6"/>
  <c r="K485" i="6"/>
  <c r="K484" i="6"/>
  <c r="K483" i="6"/>
  <c r="K482" i="6"/>
  <c r="K481" i="6"/>
  <c r="K480" i="6"/>
  <c r="K479" i="6"/>
  <c r="K478" i="6"/>
  <c r="K477" i="6"/>
  <c r="K476" i="6"/>
  <c r="K475" i="6"/>
  <c r="K474" i="6"/>
  <c r="K473" i="6"/>
  <c r="K472" i="6"/>
  <c r="K471" i="6"/>
  <c r="K470" i="6"/>
  <c r="K469" i="6"/>
  <c r="K468" i="6"/>
  <c r="K467" i="6"/>
  <c r="K466" i="6"/>
  <c r="K465" i="6"/>
  <c r="K464" i="6"/>
  <c r="K463" i="6"/>
  <c r="K462" i="6"/>
  <c r="K461" i="6"/>
  <c r="K460" i="6"/>
  <c r="K459" i="6"/>
  <c r="K458" i="6"/>
  <c r="K457" i="6"/>
  <c r="K456" i="6"/>
  <c r="K455" i="6"/>
  <c r="K454" i="6"/>
  <c r="K453" i="6"/>
  <c r="K452" i="6"/>
  <c r="K451" i="6"/>
  <c r="K450" i="6"/>
  <c r="K449" i="6"/>
  <c r="K448" i="6"/>
  <c r="K447" i="6"/>
  <c r="K446" i="6"/>
  <c r="K445" i="6"/>
  <c r="K444" i="6"/>
  <c r="K443" i="6"/>
  <c r="K442" i="6"/>
  <c r="K441" i="6"/>
  <c r="K440" i="6"/>
  <c r="K439" i="6"/>
  <c r="K438" i="6"/>
  <c r="K437" i="6"/>
  <c r="K436" i="6"/>
  <c r="K435" i="6"/>
  <c r="K434" i="6"/>
  <c r="K433" i="6"/>
  <c r="K432" i="6"/>
  <c r="K431" i="6"/>
  <c r="K430" i="6"/>
  <c r="K429" i="6"/>
  <c r="K428" i="6"/>
  <c r="K427" i="6"/>
  <c r="K426" i="6"/>
  <c r="K425" i="6"/>
  <c r="K424" i="6"/>
  <c r="K423" i="6"/>
  <c r="K422" i="6"/>
  <c r="K421" i="6"/>
  <c r="K420" i="6"/>
  <c r="K419" i="6"/>
  <c r="K418" i="6"/>
  <c r="K417" i="6"/>
  <c r="K416" i="6"/>
  <c r="K415" i="6"/>
  <c r="K414" i="6"/>
  <c r="K413" i="6"/>
  <c r="K412" i="6"/>
  <c r="K411" i="6"/>
  <c r="K410" i="6"/>
  <c r="K409" i="6"/>
  <c r="K408" i="6"/>
  <c r="K407" i="6"/>
  <c r="K406" i="6"/>
  <c r="K405" i="6"/>
  <c r="K404" i="6"/>
  <c r="K403" i="6"/>
  <c r="K402" i="6"/>
  <c r="K401" i="6"/>
  <c r="L400" i="6"/>
  <c r="K400" i="6"/>
  <c r="K399" i="6"/>
  <c r="K398" i="6"/>
  <c r="K397" i="6"/>
  <c r="K396" i="6"/>
  <c r="K395" i="6"/>
  <c r="K394" i="6"/>
  <c r="K393" i="6"/>
  <c r="K392" i="6"/>
  <c r="K391" i="6"/>
  <c r="K390" i="6"/>
  <c r="K389" i="6"/>
  <c r="K388" i="6"/>
  <c r="K387" i="6"/>
  <c r="K386" i="6"/>
  <c r="K385" i="6"/>
  <c r="K384" i="6"/>
  <c r="K383" i="6"/>
  <c r="K382" i="6"/>
  <c r="K381" i="6"/>
  <c r="K380" i="6"/>
  <c r="K379" i="6"/>
  <c r="K378" i="6"/>
  <c r="K377" i="6"/>
  <c r="K376" i="6"/>
  <c r="K375" i="6"/>
  <c r="K374" i="6"/>
  <c r="K373" i="6"/>
  <c r="K372" i="6"/>
  <c r="K371" i="6"/>
  <c r="K370" i="6"/>
  <c r="K369" i="6"/>
  <c r="K368" i="6"/>
  <c r="K367" i="6"/>
  <c r="K366" i="6"/>
  <c r="K365" i="6"/>
  <c r="K364" i="6"/>
  <c r="K363" i="6"/>
  <c r="K362" i="6"/>
  <c r="K361" i="6"/>
  <c r="K360" i="6"/>
  <c r="K359" i="6"/>
  <c r="K358" i="6"/>
  <c r="K357" i="6"/>
  <c r="K356" i="6"/>
  <c r="K355" i="6"/>
  <c r="K354" i="6"/>
  <c r="K353" i="6"/>
  <c r="K352" i="6"/>
  <c r="K351" i="6"/>
  <c r="K350" i="6"/>
  <c r="K349" i="6"/>
  <c r="K348" i="6"/>
  <c r="K347" i="6"/>
  <c r="K346" i="6"/>
  <c r="K345" i="6"/>
  <c r="K344" i="6"/>
  <c r="K343" i="6"/>
  <c r="K342" i="6"/>
  <c r="K341" i="6"/>
  <c r="K340" i="6"/>
  <c r="K339" i="6"/>
  <c r="K338" i="6"/>
  <c r="K337" i="6"/>
  <c r="K336" i="6"/>
  <c r="K335" i="6"/>
  <c r="K334" i="6"/>
  <c r="K333" i="6"/>
  <c r="K332" i="6"/>
  <c r="K331" i="6"/>
  <c r="K330" i="6"/>
  <c r="K329" i="6"/>
  <c r="K328" i="6"/>
  <c r="K327" i="6"/>
  <c r="K326" i="6"/>
  <c r="K325" i="6"/>
  <c r="K324" i="6"/>
  <c r="K323" i="6"/>
  <c r="K322" i="6"/>
  <c r="K321" i="6"/>
  <c r="K320" i="6"/>
  <c r="K319" i="6"/>
  <c r="K318" i="6"/>
  <c r="K317" i="6"/>
  <c r="K316" i="6"/>
  <c r="K315" i="6"/>
  <c r="K314" i="6"/>
  <c r="K313" i="6"/>
  <c r="K312" i="6"/>
  <c r="K311" i="6"/>
  <c r="K310" i="6"/>
  <c r="K309" i="6"/>
  <c r="K308" i="6"/>
  <c r="K307" i="6"/>
  <c r="K306" i="6"/>
  <c r="K305" i="6"/>
  <c r="K304" i="6"/>
  <c r="K303" i="6"/>
  <c r="K302" i="6"/>
  <c r="K301" i="6"/>
  <c r="K300" i="6"/>
  <c r="K299" i="6"/>
  <c r="K298" i="6"/>
  <c r="K297" i="6"/>
  <c r="K296" i="6"/>
  <c r="K295" i="6"/>
  <c r="K294" i="6"/>
  <c r="K293" i="6"/>
  <c r="K292" i="6"/>
  <c r="K291" i="6"/>
  <c r="K290" i="6"/>
  <c r="K289" i="6"/>
  <c r="K288" i="6"/>
  <c r="K287" i="6"/>
  <c r="K286" i="6"/>
  <c r="K285" i="6"/>
  <c r="K284" i="6"/>
  <c r="K283" i="6"/>
  <c r="K282" i="6"/>
  <c r="K281" i="6"/>
  <c r="K280" i="6"/>
  <c r="K279" i="6"/>
  <c r="K278" i="6"/>
  <c r="K277" i="6"/>
  <c r="K276" i="6"/>
  <c r="K275" i="6"/>
  <c r="K274" i="6"/>
  <c r="K273" i="6"/>
  <c r="K272" i="6"/>
  <c r="K271" i="6"/>
  <c r="K270" i="6"/>
  <c r="K269" i="6"/>
  <c r="K268" i="6"/>
  <c r="K267" i="6"/>
  <c r="K266" i="6"/>
  <c r="K265" i="6"/>
  <c r="K264" i="6"/>
  <c r="K263" i="6"/>
  <c r="K262" i="6"/>
  <c r="K261" i="6"/>
  <c r="K260" i="6"/>
  <c r="K259" i="6"/>
  <c r="K258" i="6"/>
  <c r="K257" i="6"/>
  <c r="K256" i="6"/>
  <c r="K255" i="6"/>
  <c r="K254" i="6"/>
  <c r="K253" i="6"/>
  <c r="K252" i="6"/>
  <c r="K251" i="6"/>
  <c r="K250" i="6"/>
  <c r="K249" i="6"/>
  <c r="K248" i="6"/>
  <c r="K247" i="6"/>
  <c r="K246" i="6"/>
  <c r="K245" i="6"/>
  <c r="K244" i="6"/>
  <c r="K243" i="6"/>
  <c r="K242" i="6"/>
  <c r="K241" i="6"/>
  <c r="K240" i="6"/>
  <c r="K239" i="6"/>
  <c r="K238" i="6"/>
  <c r="K237" i="6"/>
  <c r="K236" i="6"/>
  <c r="K235" i="6"/>
  <c r="K234" i="6"/>
  <c r="K233" i="6"/>
  <c r="L232" i="6"/>
  <c r="M232" i="6" s="1"/>
  <c r="K232" i="6"/>
  <c r="K231" i="6"/>
  <c r="K230" i="6"/>
  <c r="K229" i="6"/>
  <c r="K228" i="6"/>
  <c r="K227" i="6"/>
  <c r="K226" i="6"/>
  <c r="K225" i="6"/>
  <c r="K224" i="6"/>
  <c r="K223" i="6"/>
  <c r="K222" i="6"/>
  <c r="K221" i="6"/>
  <c r="K220" i="6"/>
  <c r="K219" i="6"/>
  <c r="K218" i="6"/>
  <c r="K217" i="6"/>
  <c r="K216" i="6"/>
  <c r="K215" i="6"/>
  <c r="K214" i="6"/>
  <c r="K213" i="6"/>
  <c r="K212" i="6"/>
  <c r="K211" i="6"/>
  <c r="K210" i="6"/>
  <c r="K209" i="6"/>
  <c r="K208" i="6"/>
  <c r="K207" i="6"/>
  <c r="K206" i="6"/>
  <c r="K205" i="6"/>
  <c r="K204" i="6"/>
  <c r="K203" i="6"/>
  <c r="K202" i="6"/>
  <c r="K201" i="6"/>
  <c r="K200" i="6"/>
  <c r="K199" i="6"/>
  <c r="K198" i="6"/>
  <c r="K197" i="6"/>
  <c r="K196" i="6"/>
  <c r="K195" i="6"/>
  <c r="K194" i="6"/>
  <c r="K193" i="6"/>
  <c r="K192" i="6"/>
  <c r="K191" i="6"/>
  <c r="K190" i="6"/>
  <c r="K189" i="6"/>
  <c r="K188" i="6"/>
  <c r="K187" i="6"/>
  <c r="K186" i="6"/>
  <c r="K185" i="6"/>
  <c r="K184" i="6"/>
  <c r="K183" i="6"/>
  <c r="K182" i="6"/>
  <c r="K181" i="6"/>
  <c r="K180" i="6"/>
  <c r="K179" i="6"/>
  <c r="K178" i="6"/>
  <c r="K177" i="6"/>
  <c r="K176" i="6"/>
  <c r="K175" i="6"/>
  <c r="K174" i="6"/>
  <c r="K173" i="6"/>
  <c r="K172" i="6"/>
  <c r="K171" i="6"/>
  <c r="K170" i="6"/>
  <c r="K169" i="6"/>
  <c r="K168" i="6"/>
  <c r="K167" i="6"/>
  <c r="K166" i="6"/>
  <c r="K165" i="6"/>
  <c r="K164" i="6"/>
  <c r="K163" i="6"/>
  <c r="K162" i="6"/>
  <c r="K161" i="6"/>
  <c r="K160" i="6"/>
  <c r="K159" i="6"/>
  <c r="K158" i="6"/>
  <c r="K157" i="6"/>
  <c r="K156" i="6"/>
  <c r="K155" i="6"/>
  <c r="K154" i="6"/>
  <c r="K153" i="6"/>
  <c r="K152" i="6"/>
  <c r="K151" i="6"/>
  <c r="K150" i="6"/>
  <c r="K149" i="6"/>
  <c r="K148" i="6"/>
  <c r="K147" i="6"/>
  <c r="K146" i="6"/>
  <c r="K145" i="6"/>
  <c r="K144" i="6"/>
  <c r="K143" i="6"/>
  <c r="K142" i="6"/>
  <c r="K141" i="6"/>
  <c r="K140" i="6"/>
  <c r="K139" i="6"/>
  <c r="K138" i="6"/>
  <c r="K137" i="6"/>
  <c r="K136" i="6"/>
  <c r="K135" i="6"/>
  <c r="K134" i="6"/>
  <c r="K133" i="6"/>
  <c r="K132" i="6"/>
  <c r="K131" i="6"/>
  <c r="K130" i="6"/>
  <c r="K129" i="6"/>
  <c r="L129" i="6"/>
  <c r="K128" i="6"/>
  <c r="K127" i="6"/>
  <c r="K126" i="6"/>
  <c r="K125" i="6"/>
  <c r="K124" i="6"/>
  <c r="K123" i="6"/>
  <c r="K122" i="6"/>
  <c r="K121" i="6"/>
  <c r="K120" i="6"/>
  <c r="K119" i="6"/>
  <c r="K118" i="6"/>
  <c r="K117" i="6"/>
  <c r="K116" i="6"/>
  <c r="K115" i="6"/>
  <c r="K114" i="6"/>
  <c r="K113" i="6"/>
  <c r="K112" i="6"/>
  <c r="K111" i="6"/>
  <c r="K110" i="6"/>
  <c r="K109" i="6"/>
  <c r="K108" i="6"/>
  <c r="K107" i="6"/>
  <c r="K106" i="6"/>
  <c r="K105" i="6"/>
  <c r="K104" i="6"/>
  <c r="K103" i="6"/>
  <c r="K102" i="6"/>
  <c r="K101" i="6"/>
  <c r="K100" i="6"/>
  <c r="K99" i="6"/>
  <c r="K98" i="6"/>
  <c r="K97" i="6"/>
  <c r="K96" i="6"/>
  <c r="K95" i="6"/>
  <c r="K94" i="6"/>
  <c r="K93" i="6"/>
  <c r="K92" i="6"/>
  <c r="K91" i="6"/>
  <c r="K90" i="6"/>
  <c r="K89" i="6"/>
  <c r="K88" i="6"/>
  <c r="K87" i="6"/>
  <c r="K86" i="6"/>
  <c r="K85" i="6"/>
  <c r="K84" i="6"/>
  <c r="K83" i="6"/>
  <c r="K82" i="6"/>
  <c r="K81" i="6"/>
  <c r="K80" i="6"/>
  <c r="K79" i="6"/>
  <c r="K78" i="6"/>
  <c r="K77" i="6"/>
  <c r="K76" i="6"/>
  <c r="K75" i="6"/>
  <c r="K74" i="6"/>
  <c r="K73" i="6"/>
  <c r="K72" i="6"/>
  <c r="K71" i="6"/>
  <c r="K70" i="6"/>
  <c r="K69" i="6"/>
  <c r="K68" i="6"/>
  <c r="K67" i="6"/>
  <c r="K66" i="6"/>
  <c r="K65" i="6"/>
  <c r="K64" i="6"/>
  <c r="K63" i="6"/>
  <c r="K62" i="6"/>
  <c r="K61" i="6"/>
  <c r="K60" i="6"/>
  <c r="K59" i="6"/>
  <c r="K58" i="6"/>
  <c r="L57" i="6"/>
  <c r="K57" i="6"/>
  <c r="K56" i="6"/>
  <c r="K55" i="6"/>
  <c r="K54" i="6"/>
  <c r="L54" i="6"/>
  <c r="M54" i="6" s="1"/>
  <c r="K53" i="6"/>
  <c r="K52" i="6"/>
  <c r="K51" i="6"/>
  <c r="K50" i="6"/>
  <c r="K49" i="6"/>
  <c r="K48" i="6"/>
  <c r="K47" i="6"/>
  <c r="K46" i="6"/>
  <c r="K45" i="6"/>
  <c r="K44" i="6"/>
  <c r="K43" i="6"/>
  <c r="K42" i="6"/>
  <c r="K41" i="6"/>
  <c r="K40" i="6"/>
  <c r="K39" i="6"/>
  <c r="K38" i="6"/>
  <c r="K37" i="6"/>
  <c r="K36" i="6"/>
  <c r="K35" i="6"/>
  <c r="K34" i="6"/>
  <c r="K33" i="6"/>
  <c r="K32" i="6"/>
  <c r="K31" i="6"/>
  <c r="K30" i="6"/>
  <c r="L30" i="6"/>
  <c r="M30" i="6" s="1"/>
  <c r="K29" i="6"/>
  <c r="K28" i="6"/>
  <c r="K27" i="6"/>
  <c r="K26" i="6"/>
  <c r="K25" i="6"/>
  <c r="K24" i="6"/>
  <c r="K23" i="6"/>
  <c r="K22" i="6"/>
  <c r="K21" i="6"/>
  <c r="K20" i="6"/>
  <c r="K19" i="6"/>
  <c r="K18" i="6"/>
  <c r="K17" i="6"/>
  <c r="K16" i="6"/>
  <c r="K15" i="6"/>
  <c r="K14" i="6"/>
  <c r="K13" i="6"/>
  <c r="K12" i="6"/>
  <c r="K11" i="6"/>
  <c r="K10" i="6"/>
  <c r="D630" i="1"/>
  <c r="M643" i="6" l="1"/>
  <c r="M639" i="6"/>
  <c r="M635" i="6"/>
  <c r="M641" i="6"/>
  <c r="M637" i="6"/>
  <c r="M633" i="6"/>
  <c r="M427" i="6"/>
  <c r="M423" i="6"/>
  <c r="M419" i="6"/>
  <c r="M429" i="6"/>
  <c r="M425" i="6"/>
  <c r="M421" i="6"/>
  <c r="M214" i="6"/>
  <c r="M210" i="6"/>
  <c r="M206" i="6"/>
  <c r="M216" i="6"/>
  <c r="M212" i="6"/>
  <c r="M208" i="6"/>
  <c r="M204" i="6"/>
  <c r="L637" i="7"/>
  <c r="M637" i="7" s="1"/>
  <c r="L636" i="7"/>
  <c r="M636" i="7" s="1"/>
  <c r="G636" i="7"/>
  <c r="H636" i="7" s="1"/>
  <c r="H669" i="7" s="1"/>
  <c r="H670" i="7" s="1"/>
  <c r="L635" i="7"/>
  <c r="M635" i="7" s="1"/>
  <c r="M669" i="7" s="1"/>
  <c r="M670" i="7" s="1"/>
  <c r="L642" i="7"/>
  <c r="M642" i="7" s="1"/>
  <c r="L641" i="7"/>
  <c r="M641" i="7" s="1"/>
  <c r="L639" i="7"/>
  <c r="M639" i="7" s="1"/>
  <c r="L643" i="7"/>
  <c r="M643" i="7" s="1"/>
  <c r="M34" i="6"/>
  <c r="H669" i="6"/>
  <c r="H670" i="6" s="1"/>
  <c r="M472" i="6"/>
  <c r="M456" i="6"/>
  <c r="M555" i="6"/>
  <c r="M39" i="6"/>
  <c r="M47" i="6"/>
  <c r="M452" i="6"/>
  <c r="M422" i="6"/>
  <c r="M406" i="6"/>
  <c r="M438" i="6"/>
  <c r="M59" i="6"/>
  <c r="M576" i="6"/>
  <c r="M402" i="6"/>
  <c r="M418" i="6"/>
  <c r="M434" i="6"/>
  <c r="M543" i="6"/>
  <c r="M552" i="6"/>
  <c r="M42" i="6"/>
  <c r="M50" i="6"/>
  <c r="M67" i="6"/>
  <c r="M480" i="6"/>
  <c r="M500" i="6"/>
  <c r="M544" i="6"/>
  <c r="M562" i="6"/>
  <c r="M626" i="6"/>
  <c r="M11" i="6"/>
  <c r="M13" i="6"/>
  <c r="M15" i="6"/>
  <c r="M17" i="6"/>
  <c r="M19" i="6"/>
  <c r="M21" i="6"/>
  <c r="M23" i="6"/>
  <c r="M25" i="6"/>
  <c r="M27" i="6"/>
  <c r="M29" i="6"/>
  <c r="M31" i="6"/>
  <c r="M33" i="6"/>
  <c r="M38" i="6"/>
  <c r="M49" i="6"/>
  <c r="M63" i="6"/>
  <c r="M65" i="6"/>
  <c r="M609" i="6"/>
  <c r="M61" i="6"/>
  <c r="M53" i="6"/>
  <c r="M69" i="6"/>
  <c r="M565" i="6"/>
  <c r="M642" i="6"/>
  <c r="M41" i="6"/>
  <c r="M46" i="6"/>
  <c r="M55" i="6"/>
  <c r="M57" i="6"/>
  <c r="M71" i="6"/>
  <c r="M73" i="6"/>
  <c r="M369" i="6"/>
  <c r="M377" i="6"/>
  <c r="M593" i="6"/>
  <c r="M450" i="6"/>
  <c r="M454" i="6"/>
  <c r="M468" i="6"/>
  <c r="M476" i="6"/>
  <c r="M482" i="6"/>
  <c r="M484" i="6"/>
  <c r="M496" i="6"/>
  <c r="M498" i="6"/>
  <c r="M512" i="6"/>
  <c r="M514" i="6"/>
  <c r="M516" i="6"/>
  <c r="M528" i="6"/>
  <c r="M530" i="6"/>
  <c r="M533" i="6"/>
  <c r="M567" i="6"/>
  <c r="M578" i="6"/>
  <c r="M581" i="6"/>
  <c r="M597" i="6"/>
  <c r="M613" i="6"/>
  <c r="M630" i="6"/>
  <c r="M646" i="6"/>
  <c r="M664" i="6"/>
  <c r="M365" i="6"/>
  <c r="M373" i="6"/>
  <c r="M392" i="6"/>
  <c r="M535" i="6"/>
  <c r="M546" i="6"/>
  <c r="M549" i="6"/>
  <c r="M568" i="6"/>
  <c r="M571" i="6"/>
  <c r="M585" i="6"/>
  <c r="M601" i="6"/>
  <c r="M617" i="6"/>
  <c r="M634" i="6"/>
  <c r="M650" i="6"/>
  <c r="M386" i="6"/>
  <c r="M390" i="6"/>
  <c r="M404" i="6"/>
  <c r="M408" i="6"/>
  <c r="M420" i="6"/>
  <c r="M424" i="6"/>
  <c r="M436" i="6"/>
  <c r="M440" i="6"/>
  <c r="M488" i="6"/>
  <c r="M490" i="6"/>
  <c r="M492" i="6"/>
  <c r="M504" i="6"/>
  <c r="M506" i="6"/>
  <c r="M508" i="6"/>
  <c r="M520" i="6"/>
  <c r="M522" i="6"/>
  <c r="M524" i="6"/>
  <c r="M536" i="6"/>
  <c r="M539" i="6"/>
  <c r="M551" i="6"/>
  <c r="M560" i="6"/>
  <c r="M575" i="6"/>
  <c r="M589" i="6"/>
  <c r="M605" i="6"/>
  <c r="M622" i="6"/>
  <c r="M638" i="6"/>
  <c r="M654" i="6"/>
  <c r="M77" i="6"/>
  <c r="M81" i="6"/>
  <c r="M85" i="6"/>
  <c r="M89" i="6"/>
  <c r="M93" i="6"/>
  <c r="M97" i="6"/>
  <c r="M101" i="6"/>
  <c r="M105" i="6"/>
  <c r="M109" i="6"/>
  <c r="M113" i="6"/>
  <c r="M117" i="6"/>
  <c r="M121" i="6"/>
  <c r="M125" i="6"/>
  <c r="M129" i="6"/>
  <c r="M133" i="6"/>
  <c r="M137" i="6"/>
  <c r="M141" i="6"/>
  <c r="M145" i="6"/>
  <c r="M149" i="6"/>
  <c r="M153" i="6"/>
  <c r="M157" i="6"/>
  <c r="M161" i="6"/>
  <c r="M165" i="6"/>
  <c r="M169" i="6"/>
  <c r="M173" i="6"/>
  <c r="M177" i="6"/>
  <c r="M181" i="6"/>
  <c r="M185" i="6"/>
  <c r="M189" i="6"/>
  <c r="M193" i="6"/>
  <c r="M197" i="6"/>
  <c r="M201" i="6"/>
  <c r="M205" i="6"/>
  <c r="M209" i="6"/>
  <c r="M213" i="6"/>
  <c r="M217" i="6"/>
  <c r="M221" i="6"/>
  <c r="M225" i="6"/>
  <c r="M229" i="6"/>
  <c r="M233" i="6"/>
  <c r="M237" i="6"/>
  <c r="M241" i="6"/>
  <c r="M245" i="6"/>
  <c r="M249" i="6"/>
  <c r="M253" i="6"/>
  <c r="M257" i="6"/>
  <c r="M261" i="6"/>
  <c r="M265" i="6"/>
  <c r="M269" i="6"/>
  <c r="M273" i="6"/>
  <c r="M277" i="6"/>
  <c r="M281" i="6"/>
  <c r="M285" i="6"/>
  <c r="M289" i="6"/>
  <c r="M293" i="6"/>
  <c r="M297" i="6"/>
  <c r="M301" i="6"/>
  <c r="M305" i="6"/>
  <c r="M309" i="6"/>
  <c r="M313" i="6"/>
  <c r="M317" i="6"/>
  <c r="M321" i="6"/>
  <c r="M325" i="6"/>
  <c r="M329" i="6"/>
  <c r="M333" i="6"/>
  <c r="M337" i="6"/>
  <c r="M341" i="6"/>
  <c r="M345" i="6"/>
  <c r="M349" i="6"/>
  <c r="M353" i="6"/>
  <c r="M357" i="6"/>
  <c r="M361" i="6"/>
  <c r="M367" i="6"/>
  <c r="M375" i="6"/>
  <c r="M75" i="6"/>
  <c r="M79" i="6"/>
  <c r="M83" i="6"/>
  <c r="M87" i="6"/>
  <c r="M91" i="6"/>
  <c r="M95" i="6"/>
  <c r="M99" i="6"/>
  <c r="M103" i="6"/>
  <c r="M107" i="6"/>
  <c r="M111" i="6"/>
  <c r="M115" i="6"/>
  <c r="M119" i="6"/>
  <c r="M123" i="6"/>
  <c r="M127" i="6"/>
  <c r="M131" i="6"/>
  <c r="M135" i="6"/>
  <c r="M139" i="6"/>
  <c r="M143" i="6"/>
  <c r="M147" i="6"/>
  <c r="M151" i="6"/>
  <c r="M155" i="6"/>
  <c r="M159" i="6"/>
  <c r="M163" i="6"/>
  <c r="M167" i="6"/>
  <c r="M171" i="6"/>
  <c r="M175" i="6"/>
  <c r="M179" i="6"/>
  <c r="M183" i="6"/>
  <c r="M187" i="6"/>
  <c r="M191" i="6"/>
  <c r="M195" i="6"/>
  <c r="M199" i="6"/>
  <c r="M203" i="6"/>
  <c r="M207" i="6"/>
  <c r="M211" i="6"/>
  <c r="M215" i="6"/>
  <c r="M219" i="6"/>
  <c r="M223" i="6"/>
  <c r="M227" i="6"/>
  <c r="M231" i="6"/>
  <c r="M235" i="6"/>
  <c r="M239" i="6"/>
  <c r="M243" i="6"/>
  <c r="M247" i="6"/>
  <c r="M251" i="6"/>
  <c r="M255" i="6"/>
  <c r="M259" i="6"/>
  <c r="M263" i="6"/>
  <c r="M267" i="6"/>
  <c r="M271" i="6"/>
  <c r="M275" i="6"/>
  <c r="M279" i="6"/>
  <c r="M283" i="6"/>
  <c r="M287" i="6"/>
  <c r="M291" i="6"/>
  <c r="M295" i="6"/>
  <c r="M299" i="6"/>
  <c r="M303" i="6"/>
  <c r="M307" i="6"/>
  <c r="M311" i="6"/>
  <c r="M315" i="6"/>
  <c r="M319" i="6"/>
  <c r="M323" i="6"/>
  <c r="M327" i="6"/>
  <c r="M331" i="6"/>
  <c r="M335" i="6"/>
  <c r="M339" i="6"/>
  <c r="M343" i="6"/>
  <c r="M347" i="6"/>
  <c r="M351" i="6"/>
  <c r="M355" i="6"/>
  <c r="M359" i="6"/>
  <c r="M363" i="6"/>
  <c r="M371" i="6"/>
  <c r="M379" i="6"/>
  <c r="M382" i="6"/>
  <c r="M394" i="6"/>
  <c r="M410" i="6"/>
  <c r="M426" i="6"/>
  <c r="M442" i="6"/>
  <c r="M458" i="6"/>
  <c r="M380" i="6"/>
  <c r="M384" i="6"/>
  <c r="M388" i="6"/>
  <c r="M396" i="6"/>
  <c r="M398" i="6"/>
  <c r="M412" i="6"/>
  <c r="M414" i="6"/>
  <c r="M428" i="6"/>
  <c r="M430" i="6"/>
  <c r="M444" i="6"/>
  <c r="M446" i="6"/>
  <c r="M460" i="6"/>
  <c r="M464" i="6"/>
  <c r="M400" i="6"/>
  <c r="M416" i="6"/>
  <c r="M432" i="6"/>
  <c r="M448" i="6"/>
  <c r="M666" i="6"/>
  <c r="M462" i="6"/>
  <c r="M466" i="6"/>
  <c r="M470" i="6"/>
  <c r="M474" i="6"/>
  <c r="M478" i="6"/>
  <c r="M531" i="6"/>
  <c r="M541" i="6"/>
  <c r="M547" i="6"/>
  <c r="M557" i="6"/>
  <c r="M563" i="6"/>
  <c r="M573" i="6"/>
  <c r="M486" i="6"/>
  <c r="M494" i="6"/>
  <c r="M502" i="6"/>
  <c r="M510" i="6"/>
  <c r="M518" i="6"/>
  <c r="M526" i="6"/>
  <c r="M538" i="6"/>
  <c r="M554" i="6"/>
  <c r="M570" i="6"/>
  <c r="M579" i="6"/>
  <c r="M660" i="6"/>
  <c r="M583" i="6"/>
  <c r="M587" i="6"/>
  <c r="M591" i="6"/>
  <c r="M595" i="6"/>
  <c r="M599" i="6"/>
  <c r="M603" i="6"/>
  <c r="M607" i="6"/>
  <c r="M611" i="6"/>
  <c r="M615" i="6"/>
  <c r="M620" i="6"/>
  <c r="M624" i="6"/>
  <c r="M628" i="6"/>
  <c r="M632" i="6"/>
  <c r="M636" i="6"/>
  <c r="M640" i="6"/>
  <c r="M644" i="6"/>
  <c r="M648" i="6"/>
  <c r="M652" i="6"/>
  <c r="M656" i="6"/>
  <c r="M662" i="6"/>
  <c r="M669" i="6" l="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J127" i="1"/>
  <c r="J128" i="1"/>
  <c r="J129" i="1"/>
  <c r="J130" i="1"/>
  <c r="J131" i="1"/>
  <c r="J132" i="1"/>
  <c r="J133" i="1"/>
  <c r="J134" i="1"/>
  <c r="J135" i="1"/>
  <c r="J136" i="1"/>
  <c r="J137" i="1"/>
  <c r="J138" i="1"/>
  <c r="J139" i="1"/>
  <c r="J140" i="1"/>
  <c r="J141" i="1"/>
  <c r="J142" i="1"/>
  <c r="J143" i="1"/>
  <c r="J144" i="1"/>
  <c r="J145" i="1"/>
  <c r="J146" i="1"/>
  <c r="J147" i="1"/>
  <c r="J148" i="1"/>
  <c r="J149" i="1"/>
  <c r="J150" i="1"/>
  <c r="J151" i="1"/>
  <c r="J152" i="1"/>
  <c r="J153" i="1"/>
  <c r="J154" i="1"/>
  <c r="J155" i="1"/>
  <c r="J156" i="1"/>
  <c r="J157" i="1"/>
  <c r="J158" i="1"/>
  <c r="J159" i="1"/>
  <c r="J160" i="1"/>
  <c r="J161" i="1"/>
  <c r="J162" i="1"/>
  <c r="J163" i="1"/>
  <c r="J164" i="1"/>
  <c r="J165" i="1"/>
  <c r="J166" i="1"/>
  <c r="J167" i="1"/>
  <c r="J168" i="1"/>
  <c r="J169" i="1"/>
  <c r="J170" i="1"/>
  <c r="J171" i="1"/>
  <c r="J172" i="1"/>
  <c r="J173" i="1"/>
  <c r="J174" i="1"/>
  <c r="J175" i="1"/>
  <c r="J176" i="1"/>
  <c r="J177" i="1"/>
  <c r="J178" i="1"/>
  <c r="J179" i="1"/>
  <c r="J180" i="1"/>
  <c r="J181" i="1"/>
  <c r="J182" i="1"/>
  <c r="J183" i="1"/>
  <c r="J184" i="1"/>
  <c r="J185" i="1"/>
  <c r="J186" i="1"/>
  <c r="J187" i="1"/>
  <c r="J188" i="1"/>
  <c r="J189" i="1"/>
  <c r="J190" i="1"/>
  <c r="J191" i="1"/>
  <c r="J192" i="1"/>
  <c r="J193" i="1"/>
  <c r="J194" i="1"/>
  <c r="J195" i="1"/>
  <c r="J196" i="1"/>
  <c r="J197" i="1"/>
  <c r="J198" i="1"/>
  <c r="J199" i="1"/>
  <c r="J200" i="1"/>
  <c r="J201" i="1"/>
  <c r="J202" i="1"/>
  <c r="J203" i="1"/>
  <c r="J204" i="1"/>
  <c r="J205" i="1"/>
  <c r="J206" i="1"/>
  <c r="J207" i="1"/>
  <c r="J208" i="1"/>
  <c r="J209" i="1"/>
  <c r="J210" i="1"/>
  <c r="J211" i="1"/>
  <c r="J212" i="1"/>
  <c r="J213" i="1"/>
  <c r="J214" i="1"/>
  <c r="J215" i="1"/>
  <c r="J216" i="1"/>
  <c r="J217" i="1"/>
  <c r="J218" i="1"/>
  <c r="J219" i="1"/>
  <c r="J220" i="1"/>
  <c r="J221" i="1"/>
  <c r="J222" i="1"/>
  <c r="J223" i="1"/>
  <c r="J224" i="1"/>
  <c r="J225" i="1"/>
  <c r="J226" i="1"/>
  <c r="J227" i="1"/>
  <c r="J228" i="1"/>
  <c r="J229" i="1"/>
  <c r="J230" i="1"/>
  <c r="J231" i="1"/>
  <c r="J232" i="1"/>
  <c r="J233" i="1"/>
  <c r="J234" i="1"/>
  <c r="J235" i="1"/>
  <c r="J236" i="1"/>
  <c r="J237" i="1"/>
  <c r="J238" i="1"/>
  <c r="J239" i="1"/>
  <c r="J240" i="1"/>
  <c r="J241" i="1"/>
  <c r="J242" i="1"/>
  <c r="J243" i="1"/>
  <c r="J244" i="1"/>
  <c r="J245" i="1"/>
  <c r="J246" i="1"/>
  <c r="J247" i="1"/>
  <c r="J248" i="1"/>
  <c r="J249" i="1"/>
  <c r="J250" i="1"/>
  <c r="J251" i="1"/>
  <c r="J252" i="1"/>
  <c r="J253" i="1"/>
  <c r="J254" i="1"/>
  <c r="J255" i="1"/>
  <c r="J256" i="1"/>
  <c r="J257" i="1"/>
  <c r="J258" i="1"/>
  <c r="J259" i="1"/>
  <c r="J260" i="1"/>
  <c r="J261" i="1"/>
  <c r="J262" i="1"/>
  <c r="J263" i="1"/>
  <c r="J264" i="1"/>
  <c r="J265" i="1"/>
  <c r="J266" i="1"/>
  <c r="J267" i="1"/>
  <c r="J268" i="1"/>
  <c r="J269" i="1"/>
  <c r="J270" i="1"/>
  <c r="J271" i="1"/>
  <c r="J272" i="1"/>
  <c r="J273" i="1"/>
  <c r="J274" i="1"/>
  <c r="J275" i="1"/>
  <c r="J276" i="1"/>
  <c r="J277" i="1"/>
  <c r="J278" i="1"/>
  <c r="J279" i="1"/>
  <c r="J280" i="1"/>
  <c r="J281" i="1"/>
  <c r="J282" i="1"/>
  <c r="J283" i="1"/>
  <c r="J284" i="1"/>
  <c r="J285" i="1"/>
  <c r="J286" i="1"/>
  <c r="J287" i="1"/>
  <c r="J288" i="1"/>
  <c r="J289" i="1"/>
  <c r="J290" i="1"/>
  <c r="J291" i="1"/>
  <c r="J292" i="1"/>
  <c r="J293" i="1"/>
  <c r="J294" i="1"/>
  <c r="J295" i="1"/>
  <c r="J296" i="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J323" i="1"/>
  <c r="J324" i="1"/>
  <c r="J325" i="1"/>
  <c r="J326" i="1"/>
  <c r="J327" i="1"/>
  <c r="J328" i="1"/>
  <c r="J329" i="1"/>
  <c r="J330" i="1"/>
  <c r="J331" i="1"/>
  <c r="J332" i="1"/>
  <c r="J333" i="1"/>
  <c r="J334" i="1"/>
  <c r="J335" i="1"/>
  <c r="J336" i="1"/>
  <c r="J337" i="1"/>
  <c r="J338" i="1"/>
  <c r="J339" i="1"/>
  <c r="J340" i="1"/>
  <c r="J341" i="1"/>
  <c r="J342" i="1"/>
  <c r="J343" i="1"/>
  <c r="J344" i="1"/>
  <c r="J345" i="1"/>
  <c r="J346" i="1"/>
  <c r="J347" i="1"/>
  <c r="J348" i="1"/>
  <c r="J349" i="1"/>
  <c r="J350" i="1"/>
  <c r="J351" i="1"/>
  <c r="J352" i="1"/>
  <c r="J353" i="1"/>
  <c r="J354" i="1"/>
  <c r="J355" i="1"/>
  <c r="J356" i="1"/>
  <c r="J357" i="1"/>
  <c r="J358" i="1"/>
  <c r="J359" i="1"/>
  <c r="J360" i="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J387" i="1"/>
  <c r="J388" i="1"/>
  <c r="J389" i="1"/>
  <c r="J390" i="1"/>
  <c r="J391" i="1"/>
  <c r="J392" i="1"/>
  <c r="J393" i="1"/>
  <c r="J394" i="1"/>
  <c r="J395" i="1"/>
  <c r="J396" i="1"/>
  <c r="J397" i="1"/>
  <c r="J398" i="1"/>
  <c r="J399" i="1"/>
  <c r="J400" i="1"/>
  <c r="J401" i="1"/>
  <c r="J402" i="1"/>
  <c r="J403" i="1"/>
  <c r="J404" i="1"/>
  <c r="J405" i="1"/>
  <c r="J406" i="1"/>
  <c r="J407" i="1"/>
  <c r="J408" i="1"/>
  <c r="J409" i="1"/>
  <c r="J410" i="1"/>
  <c r="J411" i="1"/>
  <c r="J412" i="1"/>
  <c r="J413" i="1"/>
  <c r="J414" i="1"/>
  <c r="J415" i="1"/>
  <c r="J416" i="1"/>
  <c r="J417" i="1"/>
  <c r="J418" i="1"/>
  <c r="J419" i="1"/>
  <c r="J420" i="1"/>
  <c r="J421" i="1"/>
  <c r="J422" i="1"/>
  <c r="J423" i="1"/>
  <c r="J424" i="1"/>
  <c r="J425" i="1"/>
  <c r="J426" i="1"/>
  <c r="J427" i="1"/>
  <c r="J428" i="1"/>
  <c r="J429" i="1"/>
  <c r="J430" i="1"/>
  <c r="J431" i="1"/>
  <c r="J432" i="1"/>
  <c r="J433" i="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505" i="1"/>
  <c r="J506" i="1"/>
  <c r="J507" i="1"/>
  <c r="J508" i="1"/>
  <c r="J509" i="1"/>
  <c r="J510" i="1"/>
  <c r="J511" i="1"/>
  <c r="J512" i="1"/>
  <c r="J513" i="1"/>
  <c r="J514" i="1"/>
  <c r="J515" i="1"/>
  <c r="J516" i="1"/>
  <c r="J517" i="1"/>
  <c r="J518" i="1"/>
  <c r="J519" i="1"/>
  <c r="J520" i="1"/>
  <c r="J521" i="1"/>
  <c r="J522" i="1"/>
  <c r="J523" i="1"/>
  <c r="J524" i="1"/>
  <c r="J525" i="1"/>
  <c r="J526" i="1"/>
  <c r="J527" i="1"/>
  <c r="J528" i="1"/>
  <c r="J529" i="1"/>
  <c r="J530" i="1"/>
  <c r="J531" i="1"/>
  <c r="J532" i="1"/>
  <c r="J533" i="1"/>
  <c r="J534" i="1"/>
  <c r="J535" i="1"/>
  <c r="J536" i="1"/>
  <c r="J537" i="1"/>
  <c r="J538" i="1"/>
  <c r="J539" i="1"/>
  <c r="J540" i="1"/>
  <c r="J541" i="1"/>
  <c r="J542" i="1"/>
  <c r="J543" i="1"/>
  <c r="J544" i="1"/>
  <c r="J545" i="1"/>
  <c r="J546" i="1"/>
  <c r="J547" i="1"/>
  <c r="J548" i="1"/>
  <c r="J549" i="1"/>
  <c r="J550" i="1"/>
  <c r="J551" i="1"/>
  <c r="J552" i="1"/>
  <c r="J553" i="1"/>
  <c r="J554" i="1"/>
  <c r="J555" i="1"/>
  <c r="J556" i="1"/>
  <c r="J557" i="1"/>
  <c r="J558" i="1"/>
  <c r="J559" i="1"/>
  <c r="J560" i="1"/>
  <c r="J561" i="1"/>
  <c r="J562" i="1"/>
  <c r="J563" i="1"/>
  <c r="J564" i="1"/>
  <c r="J565" i="1"/>
  <c r="J566" i="1"/>
  <c r="J567" i="1"/>
  <c r="J568" i="1"/>
  <c r="J569" i="1"/>
  <c r="J570" i="1"/>
  <c r="J571" i="1"/>
  <c r="J572" i="1"/>
  <c r="J573" i="1"/>
  <c r="J574" i="1"/>
  <c r="J575" i="1"/>
  <c r="J576" i="1"/>
  <c r="J577" i="1"/>
  <c r="J578" i="1"/>
  <c r="J579" i="1"/>
  <c r="J580" i="1"/>
  <c r="J581" i="1"/>
  <c r="J582" i="1"/>
  <c r="J583" i="1"/>
  <c r="J584" i="1"/>
  <c r="J585" i="1"/>
  <c r="J586" i="1"/>
  <c r="J587" i="1"/>
  <c r="J588" i="1"/>
  <c r="J589" i="1"/>
  <c r="J590" i="1"/>
  <c r="J591" i="1"/>
  <c r="J593" i="1"/>
  <c r="J594" i="1"/>
  <c r="J595" i="1"/>
  <c r="J596" i="1"/>
  <c r="J597" i="1"/>
  <c r="J598" i="1"/>
  <c r="J599" i="1"/>
  <c r="J600" i="1"/>
  <c r="J601" i="1"/>
  <c r="J602" i="1"/>
  <c r="J603" i="1"/>
  <c r="J604" i="1"/>
  <c r="J605" i="1"/>
  <c r="J606" i="1"/>
  <c r="J607" i="1"/>
  <c r="J608" i="1"/>
  <c r="J609" i="1"/>
  <c r="J610" i="1"/>
  <c r="J611" i="1"/>
  <c r="J612" i="1"/>
  <c r="J613" i="1"/>
  <c r="J614" i="1"/>
  <c r="J615" i="1"/>
  <c r="J616" i="1"/>
  <c r="J617" i="1"/>
  <c r="J618" i="1"/>
  <c r="J619" i="1"/>
  <c r="J620" i="1"/>
  <c r="J621" i="1"/>
  <c r="J622" i="1"/>
  <c r="J623" i="1"/>
  <c r="J624" i="1"/>
  <c r="J625" i="1"/>
  <c r="J626" i="1"/>
  <c r="J627" i="1"/>
  <c r="J628" i="1"/>
  <c r="J9" i="1"/>
  <c r="K628" i="1" l="1"/>
  <c r="L628" i="1"/>
  <c r="G628" i="1"/>
  <c r="H628" i="1" s="1"/>
  <c r="L627" i="1"/>
  <c r="M627" i="1" s="1"/>
  <c r="K627" i="1"/>
  <c r="G627" i="1"/>
  <c r="H627" i="1" s="1"/>
  <c r="K626" i="1"/>
  <c r="L626" i="1"/>
  <c r="G626" i="1"/>
  <c r="H626" i="1" s="1"/>
  <c r="L625" i="1"/>
  <c r="K625" i="1"/>
  <c r="G625" i="1"/>
  <c r="H625" i="1" s="1"/>
  <c r="K624" i="1"/>
  <c r="L624" i="1"/>
  <c r="G624" i="1"/>
  <c r="H624" i="1" s="1"/>
  <c r="L623" i="1"/>
  <c r="M623" i="1" s="1"/>
  <c r="K623" i="1"/>
  <c r="G623" i="1"/>
  <c r="H623" i="1" s="1"/>
  <c r="K622" i="1"/>
  <c r="L622" i="1"/>
  <c r="G622" i="1"/>
  <c r="H622" i="1" s="1"/>
  <c r="L621" i="1"/>
  <c r="K621" i="1"/>
  <c r="G621" i="1"/>
  <c r="H621" i="1" s="1"/>
  <c r="K620" i="1"/>
  <c r="L620" i="1"/>
  <c r="G620" i="1"/>
  <c r="H620" i="1" s="1"/>
  <c r="L619" i="1"/>
  <c r="M619" i="1" s="1"/>
  <c r="K619" i="1"/>
  <c r="G619" i="1"/>
  <c r="H619" i="1" s="1"/>
  <c r="K618" i="1"/>
  <c r="L618" i="1"/>
  <c r="G618" i="1"/>
  <c r="H618" i="1" s="1"/>
  <c r="L617" i="1"/>
  <c r="M617" i="1" s="1"/>
  <c r="K617" i="1"/>
  <c r="G617" i="1"/>
  <c r="H617" i="1" s="1"/>
  <c r="K616" i="1"/>
  <c r="L616" i="1"/>
  <c r="G616" i="1"/>
  <c r="H616" i="1" s="1"/>
  <c r="L615" i="1"/>
  <c r="K615" i="1"/>
  <c r="G615" i="1"/>
  <c r="H615" i="1" s="1"/>
  <c r="K614" i="1"/>
  <c r="L614" i="1"/>
  <c r="G614" i="1"/>
  <c r="H614" i="1" s="1"/>
  <c r="L613" i="1"/>
  <c r="M613" i="1" s="1"/>
  <c r="K613" i="1"/>
  <c r="G613" i="1"/>
  <c r="H613" i="1" s="1"/>
  <c r="K612" i="1"/>
  <c r="L612" i="1"/>
  <c r="G612" i="1"/>
  <c r="H612" i="1" s="1"/>
  <c r="L611" i="1"/>
  <c r="K611" i="1"/>
  <c r="G611" i="1"/>
  <c r="H611" i="1" s="1"/>
  <c r="K610" i="1"/>
  <c r="L610" i="1"/>
  <c r="G610" i="1"/>
  <c r="H610" i="1" s="1"/>
  <c r="L609" i="1"/>
  <c r="M609" i="1" s="1"/>
  <c r="K609" i="1"/>
  <c r="G609" i="1"/>
  <c r="H609" i="1" s="1"/>
  <c r="L608" i="1"/>
  <c r="K608" i="1"/>
  <c r="G608" i="1"/>
  <c r="H608" i="1" s="1"/>
  <c r="K607" i="1"/>
  <c r="L607" i="1"/>
  <c r="M607" i="1" s="1"/>
  <c r="G607" i="1"/>
  <c r="H607" i="1" s="1"/>
  <c r="K606" i="1"/>
  <c r="L606" i="1"/>
  <c r="G606" i="1"/>
  <c r="H606" i="1" s="1"/>
  <c r="L605" i="1"/>
  <c r="M605" i="1" s="1"/>
  <c r="K605" i="1"/>
  <c r="G605" i="1"/>
  <c r="H605" i="1" s="1"/>
  <c r="L604" i="1"/>
  <c r="K604" i="1"/>
  <c r="G604" i="1"/>
  <c r="H604" i="1" s="1"/>
  <c r="K603" i="1"/>
  <c r="L603" i="1"/>
  <c r="M603" i="1" s="1"/>
  <c r="G603" i="1"/>
  <c r="H603" i="1" s="1"/>
  <c r="K602" i="1"/>
  <c r="L602" i="1"/>
  <c r="G602" i="1"/>
  <c r="H602" i="1" s="1"/>
  <c r="L601" i="1"/>
  <c r="M601" i="1" s="1"/>
  <c r="K601" i="1"/>
  <c r="G601" i="1"/>
  <c r="H601" i="1" s="1"/>
  <c r="L600" i="1"/>
  <c r="K600" i="1"/>
  <c r="G600" i="1"/>
  <c r="H600" i="1" s="1"/>
  <c r="K599" i="1"/>
  <c r="L599" i="1"/>
  <c r="M599" i="1" s="1"/>
  <c r="G599" i="1"/>
  <c r="H599" i="1" s="1"/>
  <c r="K598" i="1"/>
  <c r="L598" i="1"/>
  <c r="G598" i="1"/>
  <c r="H598" i="1" s="1"/>
  <c r="L597" i="1"/>
  <c r="M597" i="1" s="1"/>
  <c r="K597" i="1"/>
  <c r="G597" i="1"/>
  <c r="H597" i="1" s="1"/>
  <c r="L596" i="1"/>
  <c r="K596" i="1"/>
  <c r="G596" i="1"/>
  <c r="H596" i="1" s="1"/>
  <c r="K595" i="1"/>
  <c r="L595" i="1"/>
  <c r="M595" i="1" s="1"/>
  <c r="G595" i="1"/>
  <c r="H595" i="1" s="1"/>
  <c r="K594" i="1"/>
  <c r="L594" i="1"/>
  <c r="G594" i="1"/>
  <c r="H594" i="1" s="1"/>
  <c r="L593" i="1"/>
  <c r="M593" i="1" s="1"/>
  <c r="K593" i="1"/>
  <c r="G593" i="1"/>
  <c r="H593" i="1" s="1"/>
  <c r="L591" i="1"/>
  <c r="K591" i="1"/>
  <c r="G591" i="1"/>
  <c r="H591" i="1" s="1"/>
  <c r="K590" i="1"/>
  <c r="L590" i="1"/>
  <c r="M590" i="1" s="1"/>
  <c r="G590" i="1"/>
  <c r="H590" i="1" s="1"/>
  <c r="K589" i="1"/>
  <c r="L589" i="1"/>
  <c r="G589" i="1"/>
  <c r="H589" i="1" s="1"/>
  <c r="L588" i="1"/>
  <c r="M588" i="1" s="1"/>
  <c r="K588" i="1"/>
  <c r="G588" i="1"/>
  <c r="H588" i="1" s="1"/>
  <c r="L587" i="1"/>
  <c r="K587" i="1"/>
  <c r="G587" i="1"/>
  <c r="H587" i="1" s="1"/>
  <c r="K586" i="1"/>
  <c r="L586" i="1"/>
  <c r="M586" i="1" s="1"/>
  <c r="G586" i="1"/>
  <c r="H586" i="1" s="1"/>
  <c r="K585" i="1"/>
  <c r="L585" i="1"/>
  <c r="G585" i="1"/>
  <c r="H585" i="1" s="1"/>
  <c r="L584" i="1"/>
  <c r="M584" i="1" s="1"/>
  <c r="K584" i="1"/>
  <c r="G584" i="1"/>
  <c r="H584" i="1" s="1"/>
  <c r="L583" i="1"/>
  <c r="K583" i="1"/>
  <c r="G583" i="1"/>
  <c r="H583" i="1" s="1"/>
  <c r="K582" i="1"/>
  <c r="L582" i="1"/>
  <c r="M582" i="1" s="1"/>
  <c r="G582" i="1"/>
  <c r="H582" i="1" s="1"/>
  <c r="K581" i="1"/>
  <c r="L581" i="1"/>
  <c r="G581" i="1"/>
  <c r="H581" i="1" s="1"/>
  <c r="L580" i="1"/>
  <c r="M580" i="1" s="1"/>
  <c r="K580" i="1"/>
  <c r="G580" i="1"/>
  <c r="H580" i="1" s="1"/>
  <c r="L579" i="1"/>
  <c r="K579" i="1"/>
  <c r="G579" i="1"/>
  <c r="H579" i="1" s="1"/>
  <c r="K578" i="1"/>
  <c r="L578" i="1"/>
  <c r="M578" i="1" s="1"/>
  <c r="G578" i="1"/>
  <c r="H578" i="1" s="1"/>
  <c r="K577" i="1"/>
  <c r="L577" i="1"/>
  <c r="G577" i="1"/>
  <c r="H577" i="1" s="1"/>
  <c r="L576" i="1"/>
  <c r="M576" i="1" s="1"/>
  <c r="K576" i="1"/>
  <c r="G576" i="1"/>
  <c r="H576" i="1" s="1"/>
  <c r="L575" i="1"/>
  <c r="K575" i="1"/>
  <c r="G575" i="1"/>
  <c r="H575" i="1" s="1"/>
  <c r="K574" i="1"/>
  <c r="L574" i="1"/>
  <c r="M574" i="1" s="1"/>
  <c r="G574" i="1"/>
  <c r="H574" i="1" s="1"/>
  <c r="K573" i="1"/>
  <c r="L573" i="1"/>
  <c r="G573" i="1"/>
  <c r="H573" i="1" s="1"/>
  <c r="L572" i="1"/>
  <c r="M572" i="1" s="1"/>
  <c r="K572" i="1"/>
  <c r="G572" i="1"/>
  <c r="H572" i="1" s="1"/>
  <c r="L571" i="1"/>
  <c r="K571" i="1"/>
  <c r="G571" i="1"/>
  <c r="H571" i="1" s="1"/>
  <c r="K570" i="1"/>
  <c r="L570" i="1"/>
  <c r="M570" i="1" s="1"/>
  <c r="G570" i="1"/>
  <c r="H570" i="1" s="1"/>
  <c r="K569" i="1"/>
  <c r="L569" i="1"/>
  <c r="G569" i="1"/>
  <c r="H569" i="1" s="1"/>
  <c r="L568" i="1"/>
  <c r="M568" i="1" s="1"/>
  <c r="K568" i="1"/>
  <c r="G568" i="1"/>
  <c r="H568" i="1" s="1"/>
  <c r="L567" i="1"/>
  <c r="K567" i="1"/>
  <c r="G567" i="1"/>
  <c r="H567" i="1" s="1"/>
  <c r="K566" i="1"/>
  <c r="L566" i="1"/>
  <c r="M566" i="1" s="1"/>
  <c r="G566" i="1"/>
  <c r="H566" i="1" s="1"/>
  <c r="K565" i="1"/>
  <c r="L565" i="1"/>
  <c r="G565" i="1"/>
  <c r="H565" i="1" s="1"/>
  <c r="L564" i="1"/>
  <c r="M564" i="1" s="1"/>
  <c r="K564" i="1"/>
  <c r="G564" i="1"/>
  <c r="H564" i="1" s="1"/>
  <c r="L563" i="1"/>
  <c r="K563" i="1"/>
  <c r="G563" i="1"/>
  <c r="H563" i="1" s="1"/>
  <c r="K562" i="1"/>
  <c r="L562" i="1"/>
  <c r="M562" i="1" s="1"/>
  <c r="G562" i="1"/>
  <c r="H562" i="1" s="1"/>
  <c r="K561" i="1"/>
  <c r="L561" i="1"/>
  <c r="G561" i="1"/>
  <c r="H561" i="1" s="1"/>
  <c r="L560" i="1"/>
  <c r="M560" i="1" s="1"/>
  <c r="K560" i="1"/>
  <c r="G560" i="1"/>
  <c r="H560" i="1" s="1"/>
  <c r="L559" i="1"/>
  <c r="K559" i="1"/>
  <c r="G559" i="1"/>
  <c r="H559" i="1" s="1"/>
  <c r="K558" i="1"/>
  <c r="L558" i="1"/>
  <c r="M558" i="1" s="1"/>
  <c r="G558" i="1"/>
  <c r="H558" i="1" s="1"/>
  <c r="K557" i="1"/>
  <c r="L557" i="1"/>
  <c r="G557" i="1"/>
  <c r="H557" i="1" s="1"/>
  <c r="L556" i="1"/>
  <c r="M556" i="1" s="1"/>
  <c r="K556" i="1"/>
  <c r="G556" i="1"/>
  <c r="H556" i="1" s="1"/>
  <c r="L555" i="1"/>
  <c r="K555" i="1"/>
  <c r="G555" i="1"/>
  <c r="H555" i="1" s="1"/>
  <c r="K554" i="1"/>
  <c r="L554" i="1"/>
  <c r="M554" i="1" s="1"/>
  <c r="G554" i="1"/>
  <c r="H554" i="1" s="1"/>
  <c r="K553" i="1"/>
  <c r="L553" i="1"/>
  <c r="G553" i="1"/>
  <c r="H553" i="1" s="1"/>
  <c r="L552" i="1"/>
  <c r="M552" i="1" s="1"/>
  <c r="K552" i="1"/>
  <c r="G552" i="1"/>
  <c r="H552" i="1" s="1"/>
  <c r="L551" i="1"/>
  <c r="K551" i="1"/>
  <c r="G551" i="1"/>
  <c r="H551" i="1" s="1"/>
  <c r="K550" i="1"/>
  <c r="L550" i="1"/>
  <c r="M550" i="1" s="1"/>
  <c r="G550" i="1"/>
  <c r="H550" i="1" s="1"/>
  <c r="K549" i="1"/>
  <c r="L549" i="1"/>
  <c r="G549" i="1"/>
  <c r="H549" i="1" s="1"/>
  <c r="L548" i="1"/>
  <c r="M548" i="1" s="1"/>
  <c r="K548" i="1"/>
  <c r="G548" i="1"/>
  <c r="H548" i="1" s="1"/>
  <c r="L547" i="1"/>
  <c r="K547" i="1"/>
  <c r="G547" i="1"/>
  <c r="H547" i="1" s="1"/>
  <c r="K546" i="1"/>
  <c r="L546" i="1"/>
  <c r="M546" i="1" s="1"/>
  <c r="G546" i="1"/>
  <c r="H546" i="1" s="1"/>
  <c r="K545" i="1"/>
  <c r="L545" i="1"/>
  <c r="G545" i="1"/>
  <c r="H545" i="1" s="1"/>
  <c r="L544" i="1"/>
  <c r="M544" i="1" s="1"/>
  <c r="K544" i="1"/>
  <c r="G544" i="1"/>
  <c r="H544" i="1" s="1"/>
  <c r="L543" i="1"/>
  <c r="K543" i="1"/>
  <c r="G543" i="1"/>
  <c r="H543" i="1" s="1"/>
  <c r="K542" i="1"/>
  <c r="L542" i="1"/>
  <c r="G542" i="1"/>
  <c r="H542" i="1" s="1"/>
  <c r="L541" i="1"/>
  <c r="K541" i="1"/>
  <c r="G541" i="1"/>
  <c r="H541" i="1" s="1"/>
  <c r="K540" i="1"/>
  <c r="L540" i="1"/>
  <c r="G540" i="1"/>
  <c r="H540" i="1" s="1"/>
  <c r="L539" i="1"/>
  <c r="M539" i="1" s="1"/>
  <c r="K539" i="1"/>
  <c r="G539" i="1"/>
  <c r="H539" i="1" s="1"/>
  <c r="K538" i="1"/>
  <c r="L538" i="1"/>
  <c r="G538" i="1"/>
  <c r="H538" i="1" s="1"/>
  <c r="L537" i="1"/>
  <c r="K537" i="1"/>
  <c r="G537" i="1"/>
  <c r="H537" i="1" s="1"/>
  <c r="K536" i="1"/>
  <c r="L536" i="1"/>
  <c r="G536" i="1"/>
  <c r="H536" i="1" s="1"/>
  <c r="L535" i="1"/>
  <c r="M535" i="1" s="1"/>
  <c r="K535" i="1"/>
  <c r="G535" i="1"/>
  <c r="H535" i="1" s="1"/>
  <c r="K534" i="1"/>
  <c r="L534" i="1"/>
  <c r="G534" i="1"/>
  <c r="H534" i="1" s="1"/>
  <c r="L533" i="1"/>
  <c r="K533" i="1"/>
  <c r="G533" i="1"/>
  <c r="H533" i="1" s="1"/>
  <c r="K532" i="1"/>
  <c r="L532" i="1"/>
  <c r="G532" i="1"/>
  <c r="H532" i="1" s="1"/>
  <c r="L531" i="1"/>
  <c r="M531" i="1" s="1"/>
  <c r="K531" i="1"/>
  <c r="G531" i="1"/>
  <c r="H531" i="1" s="1"/>
  <c r="K530" i="1"/>
  <c r="L530" i="1"/>
  <c r="G530" i="1"/>
  <c r="H530" i="1" s="1"/>
  <c r="L529" i="1"/>
  <c r="K529" i="1"/>
  <c r="G529" i="1"/>
  <c r="H529" i="1" s="1"/>
  <c r="K528" i="1"/>
  <c r="L528" i="1"/>
  <c r="G528" i="1"/>
  <c r="H528" i="1" s="1"/>
  <c r="L527" i="1"/>
  <c r="M527" i="1" s="1"/>
  <c r="K527" i="1"/>
  <c r="G527" i="1"/>
  <c r="H527" i="1" s="1"/>
  <c r="K526" i="1"/>
  <c r="L526" i="1"/>
  <c r="G526" i="1"/>
  <c r="H526" i="1" s="1"/>
  <c r="L525" i="1"/>
  <c r="M525" i="1" s="1"/>
  <c r="K525" i="1"/>
  <c r="G525" i="1"/>
  <c r="H525" i="1" s="1"/>
  <c r="K524" i="1"/>
  <c r="L524" i="1"/>
  <c r="G524" i="1"/>
  <c r="H524" i="1" s="1"/>
  <c r="L523" i="1"/>
  <c r="K523" i="1"/>
  <c r="G523" i="1"/>
  <c r="H523" i="1" s="1"/>
  <c r="K522" i="1"/>
  <c r="L522" i="1"/>
  <c r="G522" i="1"/>
  <c r="H522" i="1" s="1"/>
  <c r="L521" i="1"/>
  <c r="M521" i="1" s="1"/>
  <c r="K521" i="1"/>
  <c r="G521" i="1"/>
  <c r="H521" i="1" s="1"/>
  <c r="K520" i="1"/>
  <c r="L520" i="1"/>
  <c r="G520" i="1"/>
  <c r="H520" i="1" s="1"/>
  <c r="L519" i="1"/>
  <c r="K519" i="1"/>
  <c r="G519" i="1"/>
  <c r="H519" i="1" s="1"/>
  <c r="K518" i="1"/>
  <c r="L518" i="1"/>
  <c r="G518" i="1"/>
  <c r="H518" i="1" s="1"/>
  <c r="L517" i="1"/>
  <c r="M517" i="1" s="1"/>
  <c r="K517" i="1"/>
  <c r="G517" i="1"/>
  <c r="H517" i="1" s="1"/>
  <c r="K516" i="1"/>
  <c r="L516" i="1"/>
  <c r="G516" i="1"/>
  <c r="H516" i="1" s="1"/>
  <c r="L515" i="1"/>
  <c r="M515" i="1" s="1"/>
  <c r="K515" i="1"/>
  <c r="G515" i="1"/>
  <c r="H515" i="1" s="1"/>
  <c r="L514" i="1"/>
  <c r="K514" i="1"/>
  <c r="G514" i="1"/>
  <c r="H514" i="1" s="1"/>
  <c r="K513" i="1"/>
  <c r="L513" i="1"/>
  <c r="M513" i="1" s="1"/>
  <c r="G513" i="1"/>
  <c r="H513" i="1" s="1"/>
  <c r="K512" i="1"/>
  <c r="L512" i="1"/>
  <c r="G512" i="1"/>
  <c r="H512" i="1" s="1"/>
  <c r="L511" i="1"/>
  <c r="M511" i="1" s="1"/>
  <c r="K511" i="1"/>
  <c r="G511" i="1"/>
  <c r="H511" i="1" s="1"/>
  <c r="L510" i="1"/>
  <c r="K510" i="1"/>
  <c r="G510" i="1"/>
  <c r="H510" i="1" s="1"/>
  <c r="K509" i="1"/>
  <c r="L509" i="1"/>
  <c r="M509" i="1" s="1"/>
  <c r="G509" i="1"/>
  <c r="H509" i="1" s="1"/>
  <c r="K508" i="1"/>
  <c r="L508" i="1"/>
  <c r="G508" i="1"/>
  <c r="H508" i="1" s="1"/>
  <c r="L507" i="1"/>
  <c r="M507" i="1" s="1"/>
  <c r="K507" i="1"/>
  <c r="G507" i="1"/>
  <c r="H507" i="1" s="1"/>
  <c r="L506" i="1"/>
  <c r="K506" i="1"/>
  <c r="G506" i="1"/>
  <c r="H506" i="1" s="1"/>
  <c r="K505" i="1"/>
  <c r="L505" i="1"/>
  <c r="M505" i="1" s="1"/>
  <c r="G505" i="1"/>
  <c r="H505" i="1" s="1"/>
  <c r="K504" i="1"/>
  <c r="L504" i="1"/>
  <c r="G504" i="1"/>
  <c r="H504" i="1" s="1"/>
  <c r="L503" i="1"/>
  <c r="M503" i="1" s="1"/>
  <c r="K503" i="1"/>
  <c r="G503" i="1"/>
  <c r="H503" i="1" s="1"/>
  <c r="L502" i="1"/>
  <c r="K502" i="1"/>
  <c r="G502" i="1"/>
  <c r="H502" i="1" s="1"/>
  <c r="K501" i="1"/>
  <c r="L501" i="1"/>
  <c r="M501" i="1" s="1"/>
  <c r="G501" i="1"/>
  <c r="H501" i="1" s="1"/>
  <c r="K500" i="1"/>
  <c r="L500" i="1"/>
  <c r="G500" i="1"/>
  <c r="H500" i="1" s="1"/>
  <c r="L499" i="1"/>
  <c r="M499" i="1" s="1"/>
  <c r="K499" i="1"/>
  <c r="G499" i="1"/>
  <c r="H499" i="1" s="1"/>
  <c r="L498" i="1"/>
  <c r="K498" i="1"/>
  <c r="G498" i="1"/>
  <c r="H498" i="1" s="1"/>
  <c r="K497" i="1"/>
  <c r="L497" i="1"/>
  <c r="M497" i="1" s="1"/>
  <c r="G497" i="1"/>
  <c r="H497" i="1" s="1"/>
  <c r="K496" i="1"/>
  <c r="L496" i="1"/>
  <c r="G496" i="1"/>
  <c r="H496" i="1" s="1"/>
  <c r="L495" i="1"/>
  <c r="M495" i="1" s="1"/>
  <c r="K495" i="1"/>
  <c r="G495" i="1"/>
  <c r="H495" i="1" s="1"/>
  <c r="L494" i="1"/>
  <c r="K494" i="1"/>
  <c r="G494" i="1"/>
  <c r="H494" i="1" s="1"/>
  <c r="K493" i="1"/>
  <c r="L493" i="1"/>
  <c r="M493" i="1" s="1"/>
  <c r="G493" i="1"/>
  <c r="H493" i="1" s="1"/>
  <c r="K492" i="1"/>
  <c r="L492" i="1"/>
  <c r="G492" i="1"/>
  <c r="H492" i="1" s="1"/>
  <c r="L491" i="1"/>
  <c r="M491" i="1" s="1"/>
  <c r="K491" i="1"/>
  <c r="G491" i="1"/>
  <c r="H491" i="1" s="1"/>
  <c r="L490" i="1"/>
  <c r="K490" i="1"/>
  <c r="G490" i="1"/>
  <c r="H490" i="1" s="1"/>
  <c r="K489" i="1"/>
  <c r="L489" i="1"/>
  <c r="M489" i="1" s="1"/>
  <c r="G489" i="1"/>
  <c r="H489" i="1" s="1"/>
  <c r="K488" i="1"/>
  <c r="L488" i="1"/>
  <c r="G488" i="1"/>
  <c r="H488" i="1" s="1"/>
  <c r="L487" i="1"/>
  <c r="M487" i="1" s="1"/>
  <c r="K487" i="1"/>
  <c r="G487" i="1"/>
  <c r="H487" i="1" s="1"/>
  <c r="L486" i="1"/>
  <c r="K486" i="1"/>
  <c r="G486" i="1"/>
  <c r="H486" i="1" s="1"/>
  <c r="K485" i="1"/>
  <c r="L485" i="1"/>
  <c r="M485" i="1" s="1"/>
  <c r="G485" i="1"/>
  <c r="H485" i="1" s="1"/>
  <c r="K484" i="1"/>
  <c r="L484" i="1"/>
  <c r="G484" i="1"/>
  <c r="H484" i="1" s="1"/>
  <c r="L483" i="1"/>
  <c r="M483" i="1" s="1"/>
  <c r="K483" i="1"/>
  <c r="G483" i="1"/>
  <c r="H483" i="1" s="1"/>
  <c r="L482" i="1"/>
  <c r="K482" i="1"/>
  <c r="G482" i="1"/>
  <c r="H482" i="1" s="1"/>
  <c r="K481" i="1"/>
  <c r="L481" i="1"/>
  <c r="M481" i="1" s="1"/>
  <c r="G481" i="1"/>
  <c r="H481" i="1" s="1"/>
  <c r="K480" i="1"/>
  <c r="L480" i="1"/>
  <c r="G480" i="1"/>
  <c r="H480" i="1" s="1"/>
  <c r="L479" i="1"/>
  <c r="M479" i="1" s="1"/>
  <c r="K479" i="1"/>
  <c r="G479" i="1"/>
  <c r="H479" i="1" s="1"/>
  <c r="L478" i="1"/>
  <c r="K478" i="1"/>
  <c r="G478" i="1"/>
  <c r="H478" i="1" s="1"/>
  <c r="K477" i="1"/>
  <c r="L477" i="1"/>
  <c r="M477" i="1" s="1"/>
  <c r="G477" i="1"/>
  <c r="H477" i="1" s="1"/>
  <c r="K476" i="1"/>
  <c r="L476" i="1"/>
  <c r="G476" i="1"/>
  <c r="H476" i="1" s="1"/>
  <c r="K475" i="1"/>
  <c r="L475" i="1"/>
  <c r="G475" i="1"/>
  <c r="H475" i="1" s="1"/>
  <c r="L474" i="1"/>
  <c r="K474" i="1"/>
  <c r="G474" i="1"/>
  <c r="H474" i="1" s="1"/>
  <c r="L473" i="1"/>
  <c r="K473" i="1"/>
  <c r="G473" i="1"/>
  <c r="H473" i="1" s="1"/>
  <c r="K472" i="1"/>
  <c r="L472" i="1"/>
  <c r="G472" i="1"/>
  <c r="H472" i="1" s="1"/>
  <c r="L471" i="1"/>
  <c r="M471" i="1" s="1"/>
  <c r="K471" i="1"/>
  <c r="G471" i="1"/>
  <c r="H471" i="1" s="1"/>
  <c r="L470" i="1"/>
  <c r="K470" i="1"/>
  <c r="G470" i="1"/>
  <c r="H470" i="1" s="1"/>
  <c r="L469" i="1"/>
  <c r="K469" i="1"/>
  <c r="G469" i="1"/>
  <c r="H469" i="1" s="1"/>
  <c r="K468" i="1"/>
  <c r="L468" i="1"/>
  <c r="G468" i="1"/>
  <c r="H468" i="1" s="1"/>
  <c r="L467" i="1"/>
  <c r="M467" i="1" s="1"/>
  <c r="K467" i="1"/>
  <c r="G467" i="1"/>
  <c r="H467" i="1" s="1"/>
  <c r="L466" i="1"/>
  <c r="K466" i="1"/>
  <c r="G466" i="1"/>
  <c r="H466" i="1" s="1"/>
  <c r="K465" i="1"/>
  <c r="L465" i="1"/>
  <c r="G465" i="1"/>
  <c r="H465" i="1" s="1"/>
  <c r="K464" i="1"/>
  <c r="L464" i="1"/>
  <c r="G464" i="1"/>
  <c r="H464" i="1" s="1"/>
  <c r="K463" i="1"/>
  <c r="L463" i="1"/>
  <c r="G463" i="1"/>
  <c r="H463" i="1" s="1"/>
  <c r="L462" i="1"/>
  <c r="K462" i="1"/>
  <c r="G462" i="1"/>
  <c r="H462" i="1" s="1"/>
  <c r="K461" i="1"/>
  <c r="L461" i="1"/>
  <c r="M461" i="1" s="1"/>
  <c r="G461" i="1"/>
  <c r="H461" i="1" s="1"/>
  <c r="K460" i="1"/>
  <c r="L460" i="1"/>
  <c r="G460" i="1"/>
  <c r="H460" i="1" s="1"/>
  <c r="K459" i="1"/>
  <c r="L459" i="1"/>
  <c r="G459" i="1"/>
  <c r="H459" i="1" s="1"/>
  <c r="L458" i="1"/>
  <c r="K458" i="1"/>
  <c r="G458" i="1"/>
  <c r="H458" i="1" s="1"/>
  <c r="L457" i="1"/>
  <c r="K457" i="1"/>
  <c r="G457" i="1"/>
  <c r="H457" i="1" s="1"/>
  <c r="K456" i="1"/>
  <c r="L456" i="1"/>
  <c r="G456" i="1"/>
  <c r="H456" i="1" s="1"/>
  <c r="L455" i="1"/>
  <c r="M455" i="1" s="1"/>
  <c r="K455" i="1"/>
  <c r="G455" i="1"/>
  <c r="H455" i="1" s="1"/>
  <c r="L454" i="1"/>
  <c r="K454" i="1"/>
  <c r="G454" i="1"/>
  <c r="H454" i="1" s="1"/>
  <c r="L453" i="1"/>
  <c r="K453" i="1"/>
  <c r="G453" i="1"/>
  <c r="H453" i="1" s="1"/>
  <c r="K452" i="1"/>
  <c r="L452" i="1"/>
  <c r="G452" i="1"/>
  <c r="H452" i="1" s="1"/>
  <c r="L451" i="1"/>
  <c r="M451" i="1" s="1"/>
  <c r="K451" i="1"/>
  <c r="G451" i="1"/>
  <c r="H451" i="1" s="1"/>
  <c r="L450" i="1"/>
  <c r="K450" i="1"/>
  <c r="G450" i="1"/>
  <c r="H450" i="1" s="1"/>
  <c r="K449" i="1"/>
  <c r="L449" i="1"/>
  <c r="M449" i="1" s="1"/>
  <c r="G449" i="1"/>
  <c r="H449" i="1" s="1"/>
  <c r="K448" i="1"/>
  <c r="L448" i="1"/>
  <c r="G448" i="1"/>
  <c r="H448" i="1" s="1"/>
  <c r="K447" i="1"/>
  <c r="L447" i="1"/>
  <c r="G447" i="1"/>
  <c r="H447" i="1" s="1"/>
  <c r="L446" i="1"/>
  <c r="K446" i="1"/>
  <c r="G446" i="1"/>
  <c r="H446" i="1" s="1"/>
  <c r="K445" i="1"/>
  <c r="L445" i="1"/>
  <c r="M445" i="1" s="1"/>
  <c r="G445" i="1"/>
  <c r="H445" i="1" s="1"/>
  <c r="K444" i="1"/>
  <c r="L444" i="1"/>
  <c r="G444" i="1"/>
  <c r="H444" i="1" s="1"/>
  <c r="K443" i="1"/>
  <c r="L443" i="1"/>
  <c r="G443" i="1"/>
  <c r="H443" i="1" s="1"/>
  <c r="L442" i="1"/>
  <c r="K442" i="1"/>
  <c r="G442" i="1"/>
  <c r="H442" i="1" s="1"/>
  <c r="K441" i="1"/>
  <c r="L441" i="1"/>
  <c r="M441" i="1" s="1"/>
  <c r="G441" i="1"/>
  <c r="H441" i="1" s="1"/>
  <c r="K440" i="1"/>
  <c r="L440" i="1"/>
  <c r="G440" i="1"/>
  <c r="H440" i="1" s="1"/>
  <c r="L439" i="1"/>
  <c r="M439" i="1" s="1"/>
  <c r="K439" i="1"/>
  <c r="G439" i="1"/>
  <c r="H439" i="1" s="1"/>
  <c r="L438" i="1"/>
  <c r="K438" i="1"/>
  <c r="G438" i="1"/>
  <c r="H438" i="1" s="1"/>
  <c r="K437" i="1"/>
  <c r="L437" i="1"/>
  <c r="M437" i="1" s="1"/>
  <c r="G437" i="1"/>
  <c r="H437" i="1" s="1"/>
  <c r="K436" i="1"/>
  <c r="L436" i="1"/>
  <c r="G436" i="1"/>
  <c r="H436" i="1" s="1"/>
  <c r="K435" i="1"/>
  <c r="L435" i="1"/>
  <c r="G435" i="1"/>
  <c r="H435" i="1" s="1"/>
  <c r="L434" i="1"/>
  <c r="K434" i="1"/>
  <c r="G434" i="1"/>
  <c r="H434" i="1" s="1"/>
  <c r="K433" i="1"/>
  <c r="L433" i="1"/>
  <c r="M433" i="1" s="1"/>
  <c r="G433" i="1"/>
  <c r="H433" i="1" s="1"/>
  <c r="K432" i="1"/>
  <c r="L432" i="1"/>
  <c r="G432" i="1"/>
  <c r="H432" i="1" s="1"/>
  <c r="K431" i="1"/>
  <c r="L431" i="1"/>
  <c r="G431" i="1"/>
  <c r="H431" i="1" s="1"/>
  <c r="L430" i="1"/>
  <c r="K430" i="1"/>
  <c r="G430" i="1"/>
  <c r="H430" i="1" s="1"/>
  <c r="L429" i="1"/>
  <c r="K429" i="1"/>
  <c r="G429" i="1"/>
  <c r="H429" i="1" s="1"/>
  <c r="K428" i="1"/>
  <c r="L428" i="1"/>
  <c r="G428" i="1"/>
  <c r="H428" i="1" s="1"/>
  <c r="L427" i="1"/>
  <c r="M427" i="1" s="1"/>
  <c r="K427" i="1"/>
  <c r="G427" i="1"/>
  <c r="H427" i="1" s="1"/>
  <c r="L426" i="1"/>
  <c r="K426" i="1"/>
  <c r="G426" i="1"/>
  <c r="H426" i="1" s="1"/>
  <c r="L425" i="1"/>
  <c r="K425" i="1"/>
  <c r="G425" i="1"/>
  <c r="H425" i="1" s="1"/>
  <c r="K424" i="1"/>
  <c r="L424" i="1"/>
  <c r="G424" i="1"/>
  <c r="H424" i="1" s="1"/>
  <c r="L423" i="1"/>
  <c r="M423" i="1" s="1"/>
  <c r="K423" i="1"/>
  <c r="G423" i="1"/>
  <c r="H423" i="1" s="1"/>
  <c r="L422" i="1"/>
  <c r="K422" i="1"/>
  <c r="G422" i="1"/>
  <c r="H422" i="1" s="1"/>
  <c r="K421" i="1"/>
  <c r="L421" i="1"/>
  <c r="M421" i="1" s="1"/>
  <c r="G421" i="1"/>
  <c r="H421" i="1" s="1"/>
  <c r="K420" i="1"/>
  <c r="L420" i="1"/>
  <c r="G420" i="1"/>
  <c r="H420" i="1" s="1"/>
  <c r="K419" i="1"/>
  <c r="L419" i="1"/>
  <c r="G419" i="1"/>
  <c r="H419" i="1" s="1"/>
  <c r="L418" i="1"/>
  <c r="K418" i="1"/>
  <c r="G418" i="1"/>
  <c r="H418" i="1" s="1"/>
  <c r="K417" i="1"/>
  <c r="L417" i="1"/>
  <c r="M417" i="1" s="1"/>
  <c r="G417" i="1"/>
  <c r="H417" i="1" s="1"/>
  <c r="K416" i="1"/>
  <c r="L416" i="1"/>
  <c r="G416" i="1"/>
  <c r="H416" i="1" s="1"/>
  <c r="K415" i="1"/>
  <c r="L415" i="1"/>
  <c r="G415" i="1"/>
  <c r="H415" i="1" s="1"/>
  <c r="L414" i="1"/>
  <c r="K414" i="1"/>
  <c r="G414" i="1"/>
  <c r="H414" i="1" s="1"/>
  <c r="L413" i="1"/>
  <c r="K413" i="1"/>
  <c r="G413" i="1"/>
  <c r="H413" i="1" s="1"/>
  <c r="L412" i="1"/>
  <c r="K412" i="1"/>
  <c r="G412" i="1"/>
  <c r="H412" i="1" s="1"/>
  <c r="K411" i="1"/>
  <c r="L411" i="1"/>
  <c r="G411" i="1"/>
  <c r="H411" i="1" s="1"/>
  <c r="K410" i="1"/>
  <c r="L410" i="1"/>
  <c r="G410" i="1"/>
  <c r="H410" i="1" s="1"/>
  <c r="L409" i="1"/>
  <c r="K409" i="1"/>
  <c r="G409" i="1"/>
  <c r="H409" i="1" s="1"/>
  <c r="L408" i="1"/>
  <c r="K408" i="1"/>
  <c r="G408" i="1"/>
  <c r="H408" i="1" s="1"/>
  <c r="K407" i="1"/>
  <c r="L407" i="1"/>
  <c r="G407" i="1"/>
  <c r="H407" i="1" s="1"/>
  <c r="K406" i="1"/>
  <c r="L406" i="1"/>
  <c r="G406" i="1"/>
  <c r="H406" i="1" s="1"/>
  <c r="L405" i="1"/>
  <c r="K405" i="1"/>
  <c r="G405" i="1"/>
  <c r="H405" i="1" s="1"/>
  <c r="L404" i="1"/>
  <c r="K404" i="1"/>
  <c r="G404" i="1"/>
  <c r="H404" i="1" s="1"/>
  <c r="K403" i="1"/>
  <c r="L403" i="1"/>
  <c r="G403" i="1"/>
  <c r="H403" i="1" s="1"/>
  <c r="K402" i="1"/>
  <c r="L402" i="1"/>
  <c r="G402" i="1"/>
  <c r="H402" i="1" s="1"/>
  <c r="L401" i="1"/>
  <c r="K401" i="1"/>
  <c r="G401" i="1"/>
  <c r="H401" i="1" s="1"/>
  <c r="L400" i="1"/>
  <c r="K400" i="1"/>
  <c r="G400" i="1"/>
  <c r="H400" i="1" s="1"/>
  <c r="K399" i="1"/>
  <c r="L399" i="1"/>
  <c r="G399" i="1"/>
  <c r="H399" i="1" s="1"/>
  <c r="K398" i="1"/>
  <c r="L398" i="1"/>
  <c r="G398" i="1"/>
  <c r="H398" i="1" s="1"/>
  <c r="L397" i="1"/>
  <c r="K397" i="1"/>
  <c r="G397" i="1"/>
  <c r="H397" i="1" s="1"/>
  <c r="L396" i="1"/>
  <c r="K396" i="1"/>
  <c r="G396" i="1"/>
  <c r="H396" i="1" s="1"/>
  <c r="K395" i="1"/>
  <c r="L395" i="1"/>
  <c r="G395" i="1"/>
  <c r="H395" i="1" s="1"/>
  <c r="K394" i="1"/>
  <c r="L394" i="1"/>
  <c r="G394" i="1"/>
  <c r="H394" i="1" s="1"/>
  <c r="L393" i="1"/>
  <c r="K393" i="1"/>
  <c r="G393" i="1"/>
  <c r="H393" i="1" s="1"/>
  <c r="L392" i="1"/>
  <c r="K392" i="1"/>
  <c r="G392" i="1"/>
  <c r="H392" i="1" s="1"/>
  <c r="K391" i="1"/>
  <c r="L391" i="1"/>
  <c r="G391" i="1"/>
  <c r="H391" i="1" s="1"/>
  <c r="K390" i="1"/>
  <c r="L390" i="1"/>
  <c r="G390" i="1"/>
  <c r="H390" i="1" s="1"/>
  <c r="L389" i="1"/>
  <c r="K389" i="1"/>
  <c r="G389" i="1"/>
  <c r="H389" i="1" s="1"/>
  <c r="L388" i="1"/>
  <c r="K388" i="1"/>
  <c r="G388" i="1"/>
  <c r="H388" i="1" s="1"/>
  <c r="K387" i="1"/>
  <c r="L387" i="1"/>
  <c r="G387" i="1"/>
  <c r="H387" i="1" s="1"/>
  <c r="K386" i="1"/>
  <c r="L386" i="1"/>
  <c r="G386" i="1"/>
  <c r="H386" i="1" s="1"/>
  <c r="L385" i="1"/>
  <c r="K385" i="1"/>
  <c r="G385" i="1"/>
  <c r="H385" i="1" s="1"/>
  <c r="L384" i="1"/>
  <c r="K384" i="1"/>
  <c r="G384" i="1"/>
  <c r="H384" i="1" s="1"/>
  <c r="K383" i="1"/>
  <c r="L383" i="1"/>
  <c r="G383" i="1"/>
  <c r="H383" i="1" s="1"/>
  <c r="K382" i="1"/>
  <c r="L382" i="1"/>
  <c r="G382" i="1"/>
  <c r="H382" i="1" s="1"/>
  <c r="L381" i="1"/>
  <c r="K381" i="1"/>
  <c r="G381" i="1"/>
  <c r="H381" i="1" s="1"/>
  <c r="L380" i="1"/>
  <c r="K380" i="1"/>
  <c r="G380" i="1"/>
  <c r="H380" i="1" s="1"/>
  <c r="K379" i="1"/>
  <c r="L379" i="1"/>
  <c r="G379" i="1"/>
  <c r="H379" i="1" s="1"/>
  <c r="K378" i="1"/>
  <c r="L378" i="1"/>
  <c r="G378" i="1"/>
  <c r="H378" i="1" s="1"/>
  <c r="L377" i="1"/>
  <c r="K377" i="1"/>
  <c r="G377" i="1"/>
  <c r="H377" i="1" s="1"/>
  <c r="L376" i="1"/>
  <c r="K376" i="1"/>
  <c r="G376" i="1"/>
  <c r="H376" i="1" s="1"/>
  <c r="K375" i="1"/>
  <c r="L375" i="1"/>
  <c r="G375" i="1"/>
  <c r="H375" i="1" s="1"/>
  <c r="K374" i="1"/>
  <c r="L374" i="1"/>
  <c r="G374" i="1"/>
  <c r="H374" i="1" s="1"/>
  <c r="L373" i="1"/>
  <c r="K373" i="1"/>
  <c r="G373" i="1"/>
  <c r="H373" i="1" s="1"/>
  <c r="L372" i="1"/>
  <c r="K372" i="1"/>
  <c r="G372" i="1"/>
  <c r="H372" i="1" s="1"/>
  <c r="K371" i="1"/>
  <c r="L371" i="1"/>
  <c r="G371" i="1"/>
  <c r="H371" i="1" s="1"/>
  <c r="K370" i="1"/>
  <c r="L370" i="1"/>
  <c r="G370" i="1"/>
  <c r="H370" i="1" s="1"/>
  <c r="L369" i="1"/>
  <c r="K369" i="1"/>
  <c r="G369" i="1"/>
  <c r="H369" i="1" s="1"/>
  <c r="L368" i="1"/>
  <c r="K368" i="1"/>
  <c r="G368" i="1"/>
  <c r="H368" i="1" s="1"/>
  <c r="K367" i="1"/>
  <c r="L367" i="1"/>
  <c r="G367" i="1"/>
  <c r="H367" i="1" s="1"/>
  <c r="K366" i="1"/>
  <c r="L366" i="1"/>
  <c r="G366" i="1"/>
  <c r="H366" i="1" s="1"/>
  <c r="L365" i="1"/>
  <c r="K365" i="1"/>
  <c r="G365" i="1"/>
  <c r="H365" i="1" s="1"/>
  <c r="L364" i="1"/>
  <c r="K364" i="1"/>
  <c r="G364" i="1"/>
  <c r="H364" i="1" s="1"/>
  <c r="K363" i="1"/>
  <c r="L363" i="1"/>
  <c r="G363" i="1"/>
  <c r="H363" i="1" s="1"/>
  <c r="K362" i="1"/>
  <c r="L362" i="1"/>
  <c r="G362" i="1"/>
  <c r="H362" i="1" s="1"/>
  <c r="L361" i="1"/>
  <c r="K361" i="1"/>
  <c r="G361" i="1"/>
  <c r="H361" i="1" s="1"/>
  <c r="L360" i="1"/>
  <c r="K360" i="1"/>
  <c r="G360" i="1"/>
  <c r="H360" i="1" s="1"/>
  <c r="K359" i="1"/>
  <c r="L359" i="1"/>
  <c r="G359" i="1"/>
  <c r="H359" i="1" s="1"/>
  <c r="K358" i="1"/>
  <c r="L358" i="1"/>
  <c r="G358" i="1"/>
  <c r="H358" i="1" s="1"/>
  <c r="L357" i="1"/>
  <c r="K357" i="1"/>
  <c r="G357" i="1"/>
  <c r="H357" i="1" s="1"/>
  <c r="L356" i="1"/>
  <c r="K356" i="1"/>
  <c r="G356" i="1"/>
  <c r="H356" i="1" s="1"/>
  <c r="K355" i="1"/>
  <c r="L355" i="1"/>
  <c r="G355" i="1"/>
  <c r="H355" i="1" s="1"/>
  <c r="K354" i="1"/>
  <c r="L354" i="1"/>
  <c r="G354" i="1"/>
  <c r="H354" i="1" s="1"/>
  <c r="L353" i="1"/>
  <c r="K353" i="1"/>
  <c r="G353" i="1"/>
  <c r="H353" i="1" s="1"/>
  <c r="L352" i="1"/>
  <c r="K352" i="1"/>
  <c r="G352" i="1"/>
  <c r="H352" i="1" s="1"/>
  <c r="K351" i="1"/>
  <c r="L351" i="1"/>
  <c r="G351" i="1"/>
  <c r="H351" i="1" s="1"/>
  <c r="K350" i="1"/>
  <c r="L350" i="1"/>
  <c r="G350" i="1"/>
  <c r="H350" i="1" s="1"/>
  <c r="L349" i="1"/>
  <c r="K349" i="1"/>
  <c r="G349" i="1"/>
  <c r="H349" i="1" s="1"/>
  <c r="L348" i="1"/>
  <c r="K348" i="1"/>
  <c r="G348" i="1"/>
  <c r="H348" i="1" s="1"/>
  <c r="K347" i="1"/>
  <c r="L347" i="1"/>
  <c r="G347" i="1"/>
  <c r="H347" i="1" s="1"/>
  <c r="K346" i="1"/>
  <c r="L346" i="1"/>
  <c r="G346" i="1"/>
  <c r="H346" i="1" s="1"/>
  <c r="L345" i="1"/>
  <c r="K345" i="1"/>
  <c r="G345" i="1"/>
  <c r="H345" i="1" s="1"/>
  <c r="L344" i="1"/>
  <c r="K344" i="1"/>
  <c r="G344" i="1"/>
  <c r="H344" i="1" s="1"/>
  <c r="K343" i="1"/>
  <c r="L343" i="1"/>
  <c r="G343" i="1"/>
  <c r="H343" i="1" s="1"/>
  <c r="K342" i="1"/>
  <c r="L342" i="1"/>
  <c r="G342" i="1"/>
  <c r="H342" i="1" s="1"/>
  <c r="L341" i="1"/>
  <c r="K341" i="1"/>
  <c r="G341" i="1"/>
  <c r="H341" i="1" s="1"/>
  <c r="L340" i="1"/>
  <c r="K340" i="1"/>
  <c r="G340" i="1"/>
  <c r="H340" i="1" s="1"/>
  <c r="K339" i="1"/>
  <c r="L339" i="1"/>
  <c r="G339" i="1"/>
  <c r="H339" i="1" s="1"/>
  <c r="K338" i="1"/>
  <c r="L338" i="1"/>
  <c r="G338" i="1"/>
  <c r="H338" i="1" s="1"/>
  <c r="L337" i="1"/>
  <c r="K337" i="1"/>
  <c r="G337" i="1"/>
  <c r="H337" i="1" s="1"/>
  <c r="L336" i="1"/>
  <c r="K336" i="1"/>
  <c r="G336" i="1"/>
  <c r="H336" i="1" s="1"/>
  <c r="K335" i="1"/>
  <c r="L335" i="1"/>
  <c r="G335" i="1"/>
  <c r="H335" i="1" s="1"/>
  <c r="K334" i="1"/>
  <c r="L334" i="1"/>
  <c r="G334" i="1"/>
  <c r="H334" i="1" s="1"/>
  <c r="L333" i="1"/>
  <c r="K333" i="1"/>
  <c r="G333" i="1"/>
  <c r="H333" i="1" s="1"/>
  <c r="L332" i="1"/>
  <c r="K332" i="1"/>
  <c r="G332" i="1"/>
  <c r="H332" i="1" s="1"/>
  <c r="K331" i="1"/>
  <c r="L331" i="1"/>
  <c r="G331" i="1"/>
  <c r="H331" i="1" s="1"/>
  <c r="K330" i="1"/>
  <c r="L330" i="1"/>
  <c r="G330" i="1"/>
  <c r="H330" i="1" s="1"/>
  <c r="L329" i="1"/>
  <c r="K329" i="1"/>
  <c r="G329" i="1"/>
  <c r="H329" i="1" s="1"/>
  <c r="L328" i="1"/>
  <c r="K328" i="1"/>
  <c r="G328" i="1"/>
  <c r="H328" i="1" s="1"/>
  <c r="K327" i="1"/>
  <c r="L327" i="1"/>
  <c r="G327" i="1"/>
  <c r="H327" i="1" s="1"/>
  <c r="K326" i="1"/>
  <c r="L326" i="1"/>
  <c r="G326" i="1"/>
  <c r="H326" i="1" s="1"/>
  <c r="L325" i="1"/>
  <c r="K325" i="1"/>
  <c r="G325" i="1"/>
  <c r="H325" i="1" s="1"/>
  <c r="L324" i="1"/>
  <c r="K324" i="1"/>
  <c r="G324" i="1"/>
  <c r="H324" i="1" s="1"/>
  <c r="K323" i="1"/>
  <c r="L323" i="1"/>
  <c r="G323" i="1"/>
  <c r="H323" i="1" s="1"/>
  <c r="K322" i="1"/>
  <c r="L322" i="1"/>
  <c r="G322" i="1"/>
  <c r="H322" i="1" s="1"/>
  <c r="L321" i="1"/>
  <c r="K321" i="1"/>
  <c r="G321" i="1"/>
  <c r="H321" i="1" s="1"/>
  <c r="L320" i="1"/>
  <c r="K320" i="1"/>
  <c r="G320" i="1"/>
  <c r="H320" i="1" s="1"/>
  <c r="K319" i="1"/>
  <c r="L319" i="1"/>
  <c r="G319" i="1"/>
  <c r="H319" i="1" s="1"/>
  <c r="K318" i="1"/>
  <c r="L318" i="1"/>
  <c r="G318" i="1"/>
  <c r="H318" i="1" s="1"/>
  <c r="L317" i="1"/>
  <c r="K317" i="1"/>
  <c r="G317" i="1"/>
  <c r="H317" i="1" s="1"/>
  <c r="L316" i="1"/>
  <c r="K316" i="1"/>
  <c r="G316" i="1"/>
  <c r="H316" i="1" s="1"/>
  <c r="K315" i="1"/>
  <c r="L315" i="1"/>
  <c r="G315" i="1"/>
  <c r="H315" i="1" s="1"/>
  <c r="K314" i="1"/>
  <c r="L314" i="1"/>
  <c r="G314" i="1"/>
  <c r="H314" i="1" s="1"/>
  <c r="L313" i="1"/>
  <c r="K313" i="1"/>
  <c r="G313" i="1"/>
  <c r="H313" i="1" s="1"/>
  <c r="L312" i="1"/>
  <c r="K312" i="1"/>
  <c r="G312" i="1"/>
  <c r="H312" i="1" s="1"/>
  <c r="K311" i="1"/>
  <c r="L311" i="1"/>
  <c r="G311" i="1"/>
  <c r="H311" i="1" s="1"/>
  <c r="K310" i="1"/>
  <c r="L310" i="1"/>
  <c r="G310" i="1"/>
  <c r="H310" i="1" s="1"/>
  <c r="L309" i="1"/>
  <c r="K309" i="1"/>
  <c r="G309" i="1"/>
  <c r="H309" i="1" s="1"/>
  <c r="L308" i="1"/>
  <c r="K308" i="1"/>
  <c r="G308" i="1"/>
  <c r="H308" i="1" s="1"/>
  <c r="K307" i="1"/>
  <c r="L307" i="1"/>
  <c r="G307" i="1"/>
  <c r="H307" i="1" s="1"/>
  <c r="K306" i="1"/>
  <c r="L306" i="1"/>
  <c r="G306" i="1"/>
  <c r="H306" i="1" s="1"/>
  <c r="L305" i="1"/>
  <c r="K305" i="1"/>
  <c r="G305" i="1"/>
  <c r="H305" i="1" s="1"/>
  <c r="L304" i="1"/>
  <c r="K304" i="1"/>
  <c r="G304" i="1"/>
  <c r="H304" i="1" s="1"/>
  <c r="K303" i="1"/>
  <c r="L303" i="1"/>
  <c r="G303" i="1"/>
  <c r="H303" i="1" s="1"/>
  <c r="K302" i="1"/>
  <c r="L302" i="1"/>
  <c r="G302" i="1"/>
  <c r="H302" i="1" s="1"/>
  <c r="L301" i="1"/>
  <c r="K301" i="1"/>
  <c r="G301" i="1"/>
  <c r="H301" i="1" s="1"/>
  <c r="L300" i="1"/>
  <c r="K300" i="1"/>
  <c r="G300" i="1"/>
  <c r="H300" i="1" s="1"/>
  <c r="K299" i="1"/>
  <c r="L299" i="1"/>
  <c r="G299" i="1"/>
  <c r="H299" i="1" s="1"/>
  <c r="K298" i="1"/>
  <c r="L298" i="1"/>
  <c r="G298" i="1"/>
  <c r="H298" i="1" s="1"/>
  <c r="L297" i="1"/>
  <c r="K297" i="1"/>
  <c r="G297" i="1"/>
  <c r="H297" i="1" s="1"/>
  <c r="L296" i="1"/>
  <c r="K296" i="1"/>
  <c r="G296" i="1"/>
  <c r="H296" i="1" s="1"/>
  <c r="K295" i="1"/>
  <c r="L295" i="1"/>
  <c r="G295" i="1"/>
  <c r="H295" i="1" s="1"/>
  <c r="K294" i="1"/>
  <c r="L294" i="1"/>
  <c r="G294" i="1"/>
  <c r="H294" i="1" s="1"/>
  <c r="L293" i="1"/>
  <c r="K293" i="1"/>
  <c r="G293" i="1"/>
  <c r="H293" i="1" s="1"/>
  <c r="L292" i="1"/>
  <c r="K292" i="1"/>
  <c r="G292" i="1"/>
  <c r="H292" i="1" s="1"/>
  <c r="K291" i="1"/>
  <c r="L291" i="1"/>
  <c r="G291" i="1"/>
  <c r="H291" i="1" s="1"/>
  <c r="K290" i="1"/>
  <c r="L290" i="1"/>
  <c r="G290" i="1"/>
  <c r="H290" i="1" s="1"/>
  <c r="L289" i="1"/>
  <c r="K289" i="1"/>
  <c r="G289" i="1"/>
  <c r="H289" i="1" s="1"/>
  <c r="L288" i="1"/>
  <c r="K288" i="1"/>
  <c r="G288" i="1"/>
  <c r="H288" i="1" s="1"/>
  <c r="K287" i="1"/>
  <c r="L287" i="1"/>
  <c r="G287" i="1"/>
  <c r="H287" i="1" s="1"/>
  <c r="L286" i="1"/>
  <c r="K286" i="1"/>
  <c r="G286" i="1"/>
  <c r="H286" i="1" s="1"/>
  <c r="K285" i="1"/>
  <c r="L285" i="1"/>
  <c r="M285" i="1" s="1"/>
  <c r="G285" i="1"/>
  <c r="H285" i="1" s="1"/>
  <c r="L284" i="1"/>
  <c r="K284" i="1"/>
  <c r="G284" i="1"/>
  <c r="H284" i="1" s="1"/>
  <c r="K283" i="1"/>
  <c r="L283" i="1"/>
  <c r="G283" i="1"/>
  <c r="H283" i="1" s="1"/>
  <c r="L282" i="1"/>
  <c r="K282" i="1"/>
  <c r="G282" i="1"/>
  <c r="H282" i="1" s="1"/>
  <c r="K281" i="1"/>
  <c r="L281" i="1"/>
  <c r="M281" i="1" s="1"/>
  <c r="G281" i="1"/>
  <c r="H281" i="1" s="1"/>
  <c r="L280" i="1"/>
  <c r="K280" i="1"/>
  <c r="G280" i="1"/>
  <c r="H280" i="1" s="1"/>
  <c r="K279" i="1"/>
  <c r="L279" i="1"/>
  <c r="G279" i="1"/>
  <c r="H279" i="1" s="1"/>
  <c r="L278" i="1"/>
  <c r="K278" i="1"/>
  <c r="G278" i="1"/>
  <c r="H278" i="1" s="1"/>
  <c r="K277" i="1"/>
  <c r="L277" i="1"/>
  <c r="M277" i="1" s="1"/>
  <c r="G277" i="1"/>
  <c r="H277" i="1" s="1"/>
  <c r="L276" i="1"/>
  <c r="K276" i="1"/>
  <c r="G276" i="1"/>
  <c r="H276" i="1" s="1"/>
  <c r="K275" i="1"/>
  <c r="L275" i="1"/>
  <c r="G275" i="1"/>
  <c r="H275" i="1" s="1"/>
  <c r="L274" i="1"/>
  <c r="K274" i="1"/>
  <c r="G274" i="1"/>
  <c r="H274" i="1" s="1"/>
  <c r="K273" i="1"/>
  <c r="L273" i="1"/>
  <c r="M273" i="1" s="1"/>
  <c r="G273" i="1"/>
  <c r="H273" i="1" s="1"/>
  <c r="L272" i="1"/>
  <c r="K272" i="1"/>
  <c r="G272" i="1"/>
  <c r="H272" i="1" s="1"/>
  <c r="K271" i="1"/>
  <c r="L271" i="1"/>
  <c r="G271" i="1"/>
  <c r="H271" i="1" s="1"/>
  <c r="L270" i="1"/>
  <c r="K270" i="1"/>
  <c r="G270" i="1"/>
  <c r="H270" i="1" s="1"/>
  <c r="K269" i="1"/>
  <c r="L269" i="1"/>
  <c r="G269" i="1"/>
  <c r="H269" i="1" s="1"/>
  <c r="L268" i="1"/>
  <c r="K268" i="1"/>
  <c r="G268" i="1"/>
  <c r="H268" i="1" s="1"/>
  <c r="K267" i="1"/>
  <c r="L267" i="1"/>
  <c r="M267" i="1" s="1"/>
  <c r="G267" i="1"/>
  <c r="H267" i="1" s="1"/>
  <c r="L266" i="1"/>
  <c r="K266" i="1"/>
  <c r="G266" i="1"/>
  <c r="H266" i="1" s="1"/>
  <c r="K265" i="1"/>
  <c r="L265" i="1"/>
  <c r="G265" i="1"/>
  <c r="H265" i="1" s="1"/>
  <c r="L264" i="1"/>
  <c r="K264" i="1"/>
  <c r="G264" i="1"/>
  <c r="H264" i="1" s="1"/>
  <c r="K263" i="1"/>
  <c r="L263" i="1"/>
  <c r="M263" i="1" s="1"/>
  <c r="G263" i="1"/>
  <c r="H263" i="1" s="1"/>
  <c r="L262" i="1"/>
  <c r="K262" i="1"/>
  <c r="G262" i="1"/>
  <c r="H262" i="1" s="1"/>
  <c r="K261" i="1"/>
  <c r="L261" i="1"/>
  <c r="G261" i="1"/>
  <c r="H261" i="1" s="1"/>
  <c r="K260" i="1"/>
  <c r="L260" i="1"/>
  <c r="G260" i="1"/>
  <c r="H260" i="1" s="1"/>
  <c r="K259" i="1"/>
  <c r="L259" i="1"/>
  <c r="M259" i="1" s="1"/>
  <c r="G259" i="1"/>
  <c r="H259" i="1" s="1"/>
  <c r="L258" i="1"/>
  <c r="K258" i="1"/>
  <c r="G258" i="1"/>
  <c r="H258" i="1" s="1"/>
  <c r="K257" i="1"/>
  <c r="L257" i="1"/>
  <c r="G257" i="1"/>
  <c r="H257" i="1" s="1"/>
  <c r="K256" i="1"/>
  <c r="L256" i="1"/>
  <c r="G256" i="1"/>
  <c r="H256" i="1" s="1"/>
  <c r="L255" i="1"/>
  <c r="K255" i="1"/>
  <c r="G255" i="1"/>
  <c r="H255" i="1" s="1"/>
  <c r="L254" i="1"/>
  <c r="K254" i="1"/>
  <c r="G254" i="1"/>
  <c r="H254" i="1" s="1"/>
  <c r="L253" i="1"/>
  <c r="M253" i="1" s="1"/>
  <c r="K253" i="1"/>
  <c r="G253" i="1"/>
  <c r="H253" i="1" s="1"/>
  <c r="K252" i="1"/>
  <c r="L252" i="1"/>
  <c r="G252" i="1"/>
  <c r="H252" i="1" s="1"/>
  <c r="L251" i="1"/>
  <c r="K251" i="1"/>
  <c r="G251" i="1"/>
  <c r="H251" i="1" s="1"/>
  <c r="L250" i="1"/>
  <c r="K250" i="1"/>
  <c r="G250" i="1"/>
  <c r="H250" i="1" s="1"/>
  <c r="L249" i="1"/>
  <c r="M249" i="1" s="1"/>
  <c r="K249" i="1"/>
  <c r="G249" i="1"/>
  <c r="H249" i="1" s="1"/>
  <c r="K248" i="1"/>
  <c r="L248" i="1"/>
  <c r="G248" i="1"/>
  <c r="H248" i="1" s="1"/>
  <c r="K247" i="1"/>
  <c r="L247" i="1"/>
  <c r="M247" i="1" s="1"/>
  <c r="G247" i="1"/>
  <c r="H247" i="1" s="1"/>
  <c r="L246" i="1"/>
  <c r="K246" i="1"/>
  <c r="G246" i="1"/>
  <c r="H246" i="1" s="1"/>
  <c r="K245" i="1"/>
  <c r="L245" i="1"/>
  <c r="G245" i="1"/>
  <c r="H245" i="1" s="1"/>
  <c r="K244" i="1"/>
  <c r="L244" i="1"/>
  <c r="G244" i="1"/>
  <c r="H244" i="1" s="1"/>
  <c r="K243" i="1"/>
  <c r="L243" i="1"/>
  <c r="M243" i="1" s="1"/>
  <c r="G243" i="1"/>
  <c r="H243" i="1" s="1"/>
  <c r="L242" i="1"/>
  <c r="K242" i="1"/>
  <c r="G242" i="1"/>
  <c r="H242" i="1" s="1"/>
  <c r="K241" i="1"/>
  <c r="L241" i="1"/>
  <c r="G241" i="1"/>
  <c r="H241" i="1" s="1"/>
  <c r="K240" i="1"/>
  <c r="L240" i="1"/>
  <c r="G240" i="1"/>
  <c r="H240" i="1" s="1"/>
  <c r="K239" i="1"/>
  <c r="L239" i="1"/>
  <c r="M239" i="1" s="1"/>
  <c r="G239" i="1"/>
  <c r="H239" i="1" s="1"/>
  <c r="L238" i="1"/>
  <c r="K238" i="1"/>
  <c r="G238" i="1"/>
  <c r="H238" i="1" s="1"/>
  <c r="L237" i="1"/>
  <c r="M237" i="1" s="1"/>
  <c r="K237" i="1"/>
  <c r="G237" i="1"/>
  <c r="H237" i="1" s="1"/>
  <c r="K236" i="1"/>
  <c r="L236" i="1"/>
  <c r="G236" i="1"/>
  <c r="H236" i="1" s="1"/>
  <c r="L235" i="1"/>
  <c r="K235" i="1"/>
  <c r="G235" i="1"/>
  <c r="H235" i="1" s="1"/>
  <c r="L234" i="1"/>
  <c r="K234" i="1"/>
  <c r="G234" i="1"/>
  <c r="H234" i="1" s="1"/>
  <c r="L233" i="1"/>
  <c r="M233" i="1" s="1"/>
  <c r="K233" i="1"/>
  <c r="G233" i="1"/>
  <c r="H233" i="1" s="1"/>
  <c r="K232" i="1"/>
  <c r="L232" i="1"/>
  <c r="G232" i="1"/>
  <c r="H232" i="1" s="1"/>
  <c r="L231" i="1"/>
  <c r="M231" i="1" s="1"/>
  <c r="K231" i="1"/>
  <c r="G231" i="1"/>
  <c r="H231" i="1" s="1"/>
  <c r="L230" i="1"/>
  <c r="K230" i="1"/>
  <c r="G230" i="1"/>
  <c r="H230" i="1" s="1"/>
  <c r="K229" i="1"/>
  <c r="L229" i="1"/>
  <c r="G229" i="1"/>
  <c r="H229" i="1" s="1"/>
  <c r="K228" i="1"/>
  <c r="L228" i="1"/>
  <c r="G228" i="1"/>
  <c r="H228" i="1" s="1"/>
  <c r="K227" i="1"/>
  <c r="L227" i="1"/>
  <c r="G227" i="1"/>
  <c r="H227" i="1" s="1"/>
  <c r="L226" i="1"/>
  <c r="K226" i="1"/>
  <c r="G226" i="1"/>
  <c r="H226" i="1" s="1"/>
  <c r="K225" i="1"/>
  <c r="L225" i="1"/>
  <c r="G225" i="1"/>
  <c r="H225" i="1" s="1"/>
  <c r="K224" i="1"/>
  <c r="L224" i="1"/>
  <c r="G224" i="1"/>
  <c r="H224" i="1" s="1"/>
  <c r="K223" i="1"/>
  <c r="L223" i="1"/>
  <c r="G223" i="1"/>
  <c r="H223" i="1" s="1"/>
  <c r="L222" i="1"/>
  <c r="K222" i="1"/>
  <c r="G222" i="1"/>
  <c r="H222" i="1" s="1"/>
  <c r="L221" i="1"/>
  <c r="M221" i="1" s="1"/>
  <c r="K221" i="1"/>
  <c r="G221" i="1"/>
  <c r="H221" i="1" s="1"/>
  <c r="K220" i="1"/>
  <c r="L220" i="1"/>
  <c r="G220" i="1"/>
  <c r="H220" i="1" s="1"/>
  <c r="L219" i="1"/>
  <c r="M219" i="1" s="1"/>
  <c r="K219" i="1"/>
  <c r="G219" i="1"/>
  <c r="H219" i="1" s="1"/>
  <c r="L218" i="1"/>
  <c r="K218" i="1"/>
  <c r="G218" i="1"/>
  <c r="H218" i="1" s="1"/>
  <c r="L217" i="1"/>
  <c r="M217" i="1" s="1"/>
  <c r="K217" i="1"/>
  <c r="G217" i="1"/>
  <c r="H217" i="1" s="1"/>
  <c r="K216" i="1"/>
  <c r="L216" i="1"/>
  <c r="G216" i="1"/>
  <c r="H216" i="1" s="1"/>
  <c r="L215" i="1"/>
  <c r="M215" i="1" s="1"/>
  <c r="K215" i="1"/>
  <c r="G215" i="1"/>
  <c r="H215" i="1" s="1"/>
  <c r="L214" i="1"/>
  <c r="K214" i="1"/>
  <c r="G214" i="1"/>
  <c r="H214" i="1" s="1"/>
  <c r="K213" i="1"/>
  <c r="L213" i="1"/>
  <c r="G213" i="1"/>
  <c r="H213" i="1" s="1"/>
  <c r="K212" i="1"/>
  <c r="L212" i="1"/>
  <c r="G212" i="1"/>
  <c r="H212" i="1" s="1"/>
  <c r="K211" i="1"/>
  <c r="L211" i="1"/>
  <c r="G211" i="1"/>
  <c r="H211" i="1" s="1"/>
  <c r="L210" i="1"/>
  <c r="K210" i="1"/>
  <c r="G210" i="1"/>
  <c r="H210" i="1" s="1"/>
  <c r="K209" i="1"/>
  <c r="L209" i="1"/>
  <c r="G209" i="1"/>
  <c r="H209" i="1" s="1"/>
  <c r="K208" i="1"/>
  <c r="L208" i="1"/>
  <c r="G208" i="1"/>
  <c r="H208" i="1" s="1"/>
  <c r="K207" i="1"/>
  <c r="L207" i="1"/>
  <c r="G207" i="1"/>
  <c r="H207" i="1" s="1"/>
  <c r="L206" i="1"/>
  <c r="K206" i="1"/>
  <c r="G206" i="1"/>
  <c r="H206" i="1" s="1"/>
  <c r="L205" i="1"/>
  <c r="M205" i="1" s="1"/>
  <c r="K205" i="1"/>
  <c r="G205" i="1"/>
  <c r="H205" i="1" s="1"/>
  <c r="K204" i="1"/>
  <c r="L204" i="1"/>
  <c r="G204" i="1"/>
  <c r="H204" i="1" s="1"/>
  <c r="L203" i="1"/>
  <c r="M203" i="1" s="1"/>
  <c r="K203" i="1"/>
  <c r="G203" i="1"/>
  <c r="H203" i="1" s="1"/>
  <c r="L202" i="1"/>
  <c r="K202" i="1"/>
  <c r="G202" i="1"/>
  <c r="H202" i="1" s="1"/>
  <c r="L201" i="1"/>
  <c r="M201" i="1" s="1"/>
  <c r="K201" i="1"/>
  <c r="G201" i="1"/>
  <c r="H201" i="1" s="1"/>
  <c r="K200" i="1"/>
  <c r="L200" i="1"/>
  <c r="G200" i="1"/>
  <c r="H200" i="1" s="1"/>
  <c r="L199" i="1"/>
  <c r="M199" i="1" s="1"/>
  <c r="K199" i="1"/>
  <c r="G199" i="1"/>
  <c r="H199" i="1" s="1"/>
  <c r="L198" i="1"/>
  <c r="K198" i="1"/>
  <c r="G198" i="1"/>
  <c r="H198" i="1" s="1"/>
  <c r="K197" i="1"/>
  <c r="L197" i="1"/>
  <c r="G197" i="1"/>
  <c r="H197" i="1" s="1"/>
  <c r="K196" i="1"/>
  <c r="L196" i="1"/>
  <c r="G196" i="1"/>
  <c r="H196" i="1" s="1"/>
  <c r="K195" i="1"/>
  <c r="L195" i="1"/>
  <c r="G195" i="1"/>
  <c r="H195" i="1" s="1"/>
  <c r="L194" i="1"/>
  <c r="K194" i="1"/>
  <c r="G194" i="1"/>
  <c r="H194" i="1" s="1"/>
  <c r="K193" i="1"/>
  <c r="L193" i="1"/>
  <c r="G193" i="1"/>
  <c r="H193" i="1" s="1"/>
  <c r="K192" i="1"/>
  <c r="L192" i="1"/>
  <c r="G192" i="1"/>
  <c r="H192" i="1" s="1"/>
  <c r="K191" i="1"/>
  <c r="L191" i="1"/>
  <c r="G191" i="1"/>
  <c r="H191" i="1" s="1"/>
  <c r="L190" i="1"/>
  <c r="K190" i="1"/>
  <c r="G190" i="1"/>
  <c r="H190" i="1" s="1"/>
  <c r="L189" i="1"/>
  <c r="M189" i="1" s="1"/>
  <c r="K189" i="1"/>
  <c r="G189" i="1"/>
  <c r="H189" i="1" s="1"/>
  <c r="K188" i="1"/>
  <c r="L188" i="1"/>
  <c r="G188" i="1"/>
  <c r="H188" i="1" s="1"/>
  <c r="L187" i="1"/>
  <c r="M187" i="1" s="1"/>
  <c r="K187" i="1"/>
  <c r="G187" i="1"/>
  <c r="H187" i="1" s="1"/>
  <c r="L186" i="1"/>
  <c r="K186" i="1"/>
  <c r="G186" i="1"/>
  <c r="H186" i="1" s="1"/>
  <c r="L185" i="1"/>
  <c r="K185" i="1"/>
  <c r="G185" i="1"/>
  <c r="H185" i="1" s="1"/>
  <c r="K184" i="1"/>
  <c r="L184" i="1"/>
  <c r="G184" i="1"/>
  <c r="H184" i="1" s="1"/>
  <c r="L183" i="1"/>
  <c r="M183" i="1" s="1"/>
  <c r="K183" i="1"/>
  <c r="G183" i="1"/>
  <c r="H183" i="1" s="1"/>
  <c r="L182" i="1"/>
  <c r="K182" i="1"/>
  <c r="G182" i="1"/>
  <c r="H182" i="1" s="1"/>
  <c r="K181" i="1"/>
  <c r="L181" i="1"/>
  <c r="M181" i="1" s="1"/>
  <c r="G181" i="1"/>
  <c r="H181" i="1" s="1"/>
  <c r="K180" i="1"/>
  <c r="L180" i="1"/>
  <c r="G180" i="1"/>
  <c r="H180" i="1" s="1"/>
  <c r="K179" i="1"/>
  <c r="L179" i="1"/>
  <c r="G179" i="1"/>
  <c r="H179" i="1" s="1"/>
  <c r="L178" i="1"/>
  <c r="K178" i="1"/>
  <c r="G178" i="1"/>
  <c r="H178" i="1" s="1"/>
  <c r="K177" i="1"/>
  <c r="L177" i="1"/>
  <c r="M177" i="1" s="1"/>
  <c r="G177" i="1"/>
  <c r="H177" i="1" s="1"/>
  <c r="K176" i="1"/>
  <c r="L176" i="1"/>
  <c r="G176" i="1"/>
  <c r="H176" i="1" s="1"/>
  <c r="K175" i="1"/>
  <c r="L175" i="1"/>
  <c r="G175" i="1"/>
  <c r="H175" i="1" s="1"/>
  <c r="L174" i="1"/>
  <c r="K174" i="1"/>
  <c r="G174" i="1"/>
  <c r="H174" i="1" s="1"/>
  <c r="L173" i="1"/>
  <c r="K173" i="1"/>
  <c r="G173" i="1"/>
  <c r="H173" i="1" s="1"/>
  <c r="K172" i="1"/>
  <c r="L172" i="1"/>
  <c r="G172" i="1"/>
  <c r="H172" i="1" s="1"/>
  <c r="L171" i="1"/>
  <c r="M171" i="1" s="1"/>
  <c r="K171" i="1"/>
  <c r="G171" i="1"/>
  <c r="H171" i="1" s="1"/>
  <c r="L170" i="1"/>
  <c r="K170" i="1"/>
  <c r="G170" i="1"/>
  <c r="H170" i="1" s="1"/>
  <c r="L169" i="1"/>
  <c r="K169" i="1"/>
  <c r="G169" i="1"/>
  <c r="H169" i="1" s="1"/>
  <c r="K168" i="1"/>
  <c r="L168" i="1"/>
  <c r="G168" i="1"/>
  <c r="H168" i="1" s="1"/>
  <c r="K167" i="1"/>
  <c r="L167" i="1"/>
  <c r="G167" i="1"/>
  <c r="H167" i="1" s="1"/>
  <c r="L166" i="1"/>
  <c r="K166" i="1"/>
  <c r="G166" i="1"/>
  <c r="H166" i="1" s="1"/>
  <c r="L165" i="1"/>
  <c r="M165" i="1" s="1"/>
  <c r="K165" i="1"/>
  <c r="G165" i="1"/>
  <c r="H165" i="1" s="1"/>
  <c r="K164" i="1"/>
  <c r="L164" i="1"/>
  <c r="G164" i="1"/>
  <c r="H164" i="1" s="1"/>
  <c r="K163" i="1"/>
  <c r="L163" i="1"/>
  <c r="M163" i="1" s="1"/>
  <c r="G163" i="1"/>
  <c r="H163" i="1" s="1"/>
  <c r="L162" i="1"/>
  <c r="K162" i="1"/>
  <c r="G162" i="1"/>
  <c r="H162" i="1" s="1"/>
  <c r="L161" i="1"/>
  <c r="M161" i="1" s="1"/>
  <c r="K161" i="1"/>
  <c r="G161" i="1"/>
  <c r="H161" i="1" s="1"/>
  <c r="K160" i="1"/>
  <c r="L160" i="1"/>
  <c r="G160" i="1"/>
  <c r="H160" i="1" s="1"/>
  <c r="K159" i="1"/>
  <c r="L159" i="1"/>
  <c r="G159" i="1"/>
  <c r="H159" i="1" s="1"/>
  <c r="L158" i="1"/>
  <c r="K158" i="1"/>
  <c r="G158" i="1"/>
  <c r="H158" i="1" s="1"/>
  <c r="L157" i="1"/>
  <c r="M157" i="1" s="1"/>
  <c r="K157" i="1"/>
  <c r="G157" i="1"/>
  <c r="H157" i="1" s="1"/>
  <c r="K156" i="1"/>
  <c r="L156" i="1"/>
  <c r="G156" i="1"/>
  <c r="H156" i="1" s="1"/>
  <c r="K155" i="1"/>
  <c r="L155" i="1"/>
  <c r="G155" i="1"/>
  <c r="H155" i="1" s="1"/>
  <c r="L154" i="1"/>
  <c r="K154" i="1"/>
  <c r="G154" i="1"/>
  <c r="H154" i="1" s="1"/>
  <c r="L153" i="1"/>
  <c r="K153" i="1"/>
  <c r="G153" i="1"/>
  <c r="H153" i="1" s="1"/>
  <c r="K152" i="1"/>
  <c r="L152" i="1"/>
  <c r="G152" i="1"/>
  <c r="H152" i="1" s="1"/>
  <c r="K151" i="1"/>
  <c r="L151" i="1"/>
  <c r="G151" i="1"/>
  <c r="H151" i="1" s="1"/>
  <c r="L150" i="1"/>
  <c r="K150" i="1"/>
  <c r="G150" i="1"/>
  <c r="H150" i="1" s="1"/>
  <c r="L149" i="1"/>
  <c r="K149" i="1"/>
  <c r="G149" i="1"/>
  <c r="H149" i="1" s="1"/>
  <c r="K148" i="1"/>
  <c r="L148" i="1"/>
  <c r="G148" i="1"/>
  <c r="H148" i="1" s="1"/>
  <c r="K147" i="1"/>
  <c r="L147" i="1"/>
  <c r="G147" i="1"/>
  <c r="H147" i="1" s="1"/>
  <c r="L146" i="1"/>
  <c r="K146" i="1"/>
  <c r="G146" i="1"/>
  <c r="H146" i="1" s="1"/>
  <c r="L145" i="1"/>
  <c r="K145" i="1"/>
  <c r="G145" i="1"/>
  <c r="H145" i="1" s="1"/>
  <c r="K144" i="1"/>
  <c r="L144" i="1"/>
  <c r="G144" i="1"/>
  <c r="H144" i="1" s="1"/>
  <c r="K143" i="1"/>
  <c r="L143" i="1"/>
  <c r="G143" i="1"/>
  <c r="H143" i="1" s="1"/>
  <c r="L142" i="1"/>
  <c r="K142" i="1"/>
  <c r="G142" i="1"/>
  <c r="H142" i="1" s="1"/>
  <c r="L141" i="1"/>
  <c r="M141" i="1" s="1"/>
  <c r="K141" i="1"/>
  <c r="G141" i="1"/>
  <c r="H141" i="1" s="1"/>
  <c r="K140" i="1"/>
  <c r="L140" i="1"/>
  <c r="G140" i="1"/>
  <c r="H140" i="1" s="1"/>
  <c r="K139" i="1"/>
  <c r="L139" i="1"/>
  <c r="G139" i="1"/>
  <c r="H139" i="1" s="1"/>
  <c r="L138" i="1"/>
  <c r="K138" i="1"/>
  <c r="G138" i="1"/>
  <c r="H138" i="1" s="1"/>
  <c r="L137" i="1"/>
  <c r="M137" i="1" s="1"/>
  <c r="K137" i="1"/>
  <c r="G137" i="1"/>
  <c r="H137" i="1" s="1"/>
  <c r="K136" i="1"/>
  <c r="L136" i="1"/>
  <c r="G136" i="1"/>
  <c r="H136" i="1" s="1"/>
  <c r="K135" i="1"/>
  <c r="L135" i="1"/>
  <c r="M135" i="1" s="1"/>
  <c r="G135" i="1"/>
  <c r="H135" i="1" s="1"/>
  <c r="L134" i="1"/>
  <c r="K134" i="1"/>
  <c r="G134" i="1"/>
  <c r="H134" i="1" s="1"/>
  <c r="L133" i="1"/>
  <c r="M133" i="1" s="1"/>
  <c r="K133" i="1"/>
  <c r="G133" i="1"/>
  <c r="H133" i="1" s="1"/>
  <c r="K132" i="1"/>
  <c r="L132" i="1"/>
  <c r="G132" i="1"/>
  <c r="H132" i="1" s="1"/>
  <c r="K131" i="1"/>
  <c r="L131" i="1"/>
  <c r="G131" i="1"/>
  <c r="H131" i="1" s="1"/>
  <c r="L130" i="1"/>
  <c r="K130" i="1"/>
  <c r="G130" i="1"/>
  <c r="H130" i="1" s="1"/>
  <c r="L129" i="1"/>
  <c r="K129" i="1"/>
  <c r="G129" i="1"/>
  <c r="H129" i="1" s="1"/>
  <c r="K128" i="1"/>
  <c r="L128" i="1"/>
  <c r="G128" i="1"/>
  <c r="H128" i="1" s="1"/>
  <c r="K127" i="1"/>
  <c r="L127" i="1"/>
  <c r="G127" i="1"/>
  <c r="H127" i="1" s="1"/>
  <c r="L126" i="1"/>
  <c r="K126" i="1"/>
  <c r="G126" i="1"/>
  <c r="H126" i="1" s="1"/>
  <c r="L125" i="1"/>
  <c r="K125" i="1"/>
  <c r="G125" i="1"/>
  <c r="H125" i="1" s="1"/>
  <c r="K124" i="1"/>
  <c r="L124" i="1"/>
  <c r="G124" i="1"/>
  <c r="H124" i="1" s="1"/>
  <c r="K123" i="1"/>
  <c r="L123" i="1"/>
  <c r="G123" i="1"/>
  <c r="H123" i="1" s="1"/>
  <c r="L122" i="1"/>
  <c r="K122" i="1"/>
  <c r="G122" i="1"/>
  <c r="H122" i="1" s="1"/>
  <c r="L121" i="1"/>
  <c r="K121" i="1"/>
  <c r="G121" i="1"/>
  <c r="H121" i="1" s="1"/>
  <c r="K120" i="1"/>
  <c r="L120" i="1"/>
  <c r="G120" i="1"/>
  <c r="H120" i="1" s="1"/>
  <c r="K119" i="1"/>
  <c r="L119" i="1"/>
  <c r="G119" i="1"/>
  <c r="H119" i="1" s="1"/>
  <c r="L118" i="1"/>
  <c r="K118" i="1"/>
  <c r="G118" i="1"/>
  <c r="H118" i="1" s="1"/>
  <c r="L117" i="1"/>
  <c r="M117" i="1" s="1"/>
  <c r="K117" i="1"/>
  <c r="G117" i="1"/>
  <c r="H117" i="1" s="1"/>
  <c r="K116" i="1"/>
  <c r="L116" i="1"/>
  <c r="G116" i="1"/>
  <c r="H116" i="1" s="1"/>
  <c r="K115" i="1"/>
  <c r="L115" i="1"/>
  <c r="G115" i="1"/>
  <c r="H115" i="1" s="1"/>
  <c r="L114" i="1"/>
  <c r="K114" i="1"/>
  <c r="G114" i="1"/>
  <c r="H114" i="1" s="1"/>
  <c r="L113" i="1"/>
  <c r="M113" i="1" s="1"/>
  <c r="K113" i="1"/>
  <c r="G113" i="1"/>
  <c r="H113" i="1" s="1"/>
  <c r="K112" i="1"/>
  <c r="L112" i="1"/>
  <c r="G112" i="1"/>
  <c r="H112" i="1" s="1"/>
  <c r="K111" i="1"/>
  <c r="L111" i="1"/>
  <c r="M111" i="1" s="1"/>
  <c r="G111" i="1"/>
  <c r="H111" i="1" s="1"/>
  <c r="L110" i="1"/>
  <c r="K110" i="1"/>
  <c r="G110" i="1"/>
  <c r="H110" i="1" s="1"/>
  <c r="L109" i="1"/>
  <c r="M109" i="1" s="1"/>
  <c r="K109" i="1"/>
  <c r="G109" i="1"/>
  <c r="H109" i="1" s="1"/>
  <c r="K108" i="1"/>
  <c r="L108" i="1"/>
  <c r="G108" i="1"/>
  <c r="H108" i="1" s="1"/>
  <c r="K107" i="1"/>
  <c r="L107" i="1"/>
  <c r="M107" i="1" s="1"/>
  <c r="G107" i="1"/>
  <c r="H107" i="1" s="1"/>
  <c r="L106" i="1"/>
  <c r="K106" i="1"/>
  <c r="G106" i="1"/>
  <c r="H106" i="1" s="1"/>
  <c r="L105" i="1"/>
  <c r="M105" i="1" s="1"/>
  <c r="K105" i="1"/>
  <c r="G105" i="1"/>
  <c r="H105" i="1" s="1"/>
  <c r="K104" i="1"/>
  <c r="L104" i="1"/>
  <c r="G104" i="1"/>
  <c r="H104" i="1" s="1"/>
  <c r="K103" i="1"/>
  <c r="L103" i="1"/>
  <c r="G103" i="1"/>
  <c r="H103" i="1" s="1"/>
  <c r="L102" i="1"/>
  <c r="K102" i="1"/>
  <c r="G102" i="1"/>
  <c r="H102" i="1" s="1"/>
  <c r="L101" i="1"/>
  <c r="M101" i="1" s="1"/>
  <c r="K101" i="1"/>
  <c r="G101" i="1"/>
  <c r="H101" i="1" s="1"/>
  <c r="K100" i="1"/>
  <c r="L100" i="1"/>
  <c r="G100" i="1"/>
  <c r="H100" i="1" s="1"/>
  <c r="K99" i="1"/>
  <c r="L99" i="1"/>
  <c r="G99" i="1"/>
  <c r="H99" i="1" s="1"/>
  <c r="L98" i="1"/>
  <c r="K98" i="1"/>
  <c r="G98" i="1"/>
  <c r="H98" i="1" s="1"/>
  <c r="L97" i="1"/>
  <c r="K97" i="1"/>
  <c r="G97" i="1"/>
  <c r="H97" i="1" s="1"/>
  <c r="K96" i="1"/>
  <c r="L96" i="1"/>
  <c r="G96" i="1"/>
  <c r="H96" i="1" s="1"/>
  <c r="K95" i="1"/>
  <c r="L95" i="1"/>
  <c r="G95" i="1"/>
  <c r="H95" i="1" s="1"/>
  <c r="L94" i="1"/>
  <c r="K94" i="1"/>
  <c r="G94" i="1"/>
  <c r="H94" i="1" s="1"/>
  <c r="L93" i="1"/>
  <c r="K93" i="1"/>
  <c r="G93" i="1"/>
  <c r="H93" i="1" s="1"/>
  <c r="K92" i="1"/>
  <c r="L92" i="1"/>
  <c r="G92" i="1"/>
  <c r="H92" i="1" s="1"/>
  <c r="K91" i="1"/>
  <c r="L91" i="1"/>
  <c r="G91" i="1"/>
  <c r="H91" i="1" s="1"/>
  <c r="L90" i="1"/>
  <c r="K90" i="1"/>
  <c r="G90" i="1"/>
  <c r="H90" i="1" s="1"/>
  <c r="L89" i="1"/>
  <c r="K89" i="1"/>
  <c r="G89" i="1"/>
  <c r="H89" i="1" s="1"/>
  <c r="K88" i="1"/>
  <c r="L88" i="1"/>
  <c r="G88" i="1"/>
  <c r="H88" i="1" s="1"/>
  <c r="K87" i="1"/>
  <c r="L87" i="1"/>
  <c r="G87" i="1"/>
  <c r="H87" i="1" s="1"/>
  <c r="L86" i="1"/>
  <c r="K86" i="1"/>
  <c r="G86" i="1"/>
  <c r="H86" i="1" s="1"/>
  <c r="L85" i="1"/>
  <c r="M85" i="1" s="1"/>
  <c r="K85" i="1"/>
  <c r="G85" i="1"/>
  <c r="H85" i="1" s="1"/>
  <c r="K84" i="1"/>
  <c r="L84" i="1"/>
  <c r="G84" i="1"/>
  <c r="H84" i="1" s="1"/>
  <c r="K83" i="1"/>
  <c r="L83" i="1"/>
  <c r="G83" i="1"/>
  <c r="H83" i="1" s="1"/>
  <c r="L82" i="1"/>
  <c r="K82" i="1"/>
  <c r="G82" i="1"/>
  <c r="H82" i="1" s="1"/>
  <c r="L81" i="1"/>
  <c r="M81" i="1" s="1"/>
  <c r="K81" i="1"/>
  <c r="G81" i="1"/>
  <c r="H81" i="1" s="1"/>
  <c r="K80" i="1"/>
  <c r="L80" i="1"/>
  <c r="G80" i="1"/>
  <c r="H80" i="1" s="1"/>
  <c r="K79" i="1"/>
  <c r="L79" i="1"/>
  <c r="M79" i="1" s="1"/>
  <c r="G79" i="1"/>
  <c r="H79" i="1" s="1"/>
  <c r="L78" i="1"/>
  <c r="K78" i="1"/>
  <c r="G78" i="1"/>
  <c r="H78" i="1" s="1"/>
  <c r="L77" i="1"/>
  <c r="M77" i="1" s="1"/>
  <c r="K77" i="1"/>
  <c r="G77" i="1"/>
  <c r="H77" i="1" s="1"/>
  <c r="K76" i="1"/>
  <c r="L76" i="1"/>
  <c r="G76" i="1"/>
  <c r="H76" i="1" s="1"/>
  <c r="K75" i="1"/>
  <c r="L75" i="1"/>
  <c r="M75" i="1" s="1"/>
  <c r="G75" i="1"/>
  <c r="H75" i="1" s="1"/>
  <c r="L74" i="1"/>
  <c r="K74" i="1"/>
  <c r="G74" i="1"/>
  <c r="H74" i="1" s="1"/>
  <c r="L73" i="1"/>
  <c r="M73" i="1" s="1"/>
  <c r="K73" i="1"/>
  <c r="G73" i="1"/>
  <c r="H73" i="1" s="1"/>
  <c r="K72" i="1"/>
  <c r="L72" i="1"/>
  <c r="G72" i="1"/>
  <c r="H72" i="1" s="1"/>
  <c r="K71" i="1"/>
  <c r="L71" i="1"/>
  <c r="G71" i="1"/>
  <c r="H71" i="1" s="1"/>
  <c r="L70" i="1"/>
  <c r="K70" i="1"/>
  <c r="G70" i="1"/>
  <c r="H70" i="1" s="1"/>
  <c r="L69" i="1"/>
  <c r="K69" i="1"/>
  <c r="G69" i="1"/>
  <c r="H69" i="1" s="1"/>
  <c r="K68" i="1"/>
  <c r="L68" i="1"/>
  <c r="G68" i="1"/>
  <c r="H68" i="1" s="1"/>
  <c r="K67" i="1"/>
  <c r="L67" i="1"/>
  <c r="G67" i="1"/>
  <c r="H67" i="1" s="1"/>
  <c r="L66" i="1"/>
  <c r="K66" i="1"/>
  <c r="G66" i="1"/>
  <c r="H66" i="1" s="1"/>
  <c r="L65" i="1"/>
  <c r="K65" i="1"/>
  <c r="G65" i="1"/>
  <c r="H65" i="1" s="1"/>
  <c r="K64" i="1"/>
  <c r="L64" i="1"/>
  <c r="G64" i="1"/>
  <c r="H64" i="1" s="1"/>
  <c r="K63" i="1"/>
  <c r="L63" i="1"/>
  <c r="G63" i="1"/>
  <c r="H63" i="1" s="1"/>
  <c r="L62" i="1"/>
  <c r="K62" i="1"/>
  <c r="G62" i="1"/>
  <c r="H62" i="1" s="1"/>
  <c r="L61" i="1"/>
  <c r="M61" i="1" s="1"/>
  <c r="K61" i="1"/>
  <c r="G61" i="1"/>
  <c r="H61" i="1" s="1"/>
  <c r="K60" i="1"/>
  <c r="L60" i="1"/>
  <c r="G60" i="1"/>
  <c r="H60" i="1" s="1"/>
  <c r="K59" i="1"/>
  <c r="L59" i="1"/>
  <c r="G59" i="1"/>
  <c r="H59" i="1" s="1"/>
  <c r="L58" i="1"/>
  <c r="K58" i="1"/>
  <c r="G58" i="1"/>
  <c r="H58" i="1" s="1"/>
  <c r="L57" i="1"/>
  <c r="M57" i="1" s="1"/>
  <c r="K57" i="1"/>
  <c r="G57" i="1"/>
  <c r="H57" i="1" s="1"/>
  <c r="K56" i="1"/>
  <c r="L56" i="1"/>
  <c r="G56" i="1"/>
  <c r="H56" i="1" s="1"/>
  <c r="K55" i="1"/>
  <c r="L55" i="1"/>
  <c r="G55" i="1"/>
  <c r="H55" i="1" s="1"/>
  <c r="L54" i="1"/>
  <c r="M54" i="1" s="1"/>
  <c r="K54" i="1"/>
  <c r="G54" i="1"/>
  <c r="H54" i="1" s="1"/>
  <c r="K53" i="1"/>
  <c r="L53" i="1"/>
  <c r="G53" i="1"/>
  <c r="H53" i="1" s="1"/>
  <c r="L52" i="1"/>
  <c r="M52" i="1" s="1"/>
  <c r="K52" i="1"/>
  <c r="G52" i="1"/>
  <c r="H52" i="1" s="1"/>
  <c r="K51" i="1"/>
  <c r="L51" i="1"/>
  <c r="G51" i="1"/>
  <c r="H51" i="1" s="1"/>
  <c r="L50" i="1"/>
  <c r="M50" i="1" s="1"/>
  <c r="K50" i="1"/>
  <c r="G50" i="1"/>
  <c r="H50" i="1" s="1"/>
  <c r="K49" i="1"/>
  <c r="L49" i="1"/>
  <c r="G49" i="1"/>
  <c r="H49" i="1" s="1"/>
  <c r="L48" i="1"/>
  <c r="M48" i="1" s="1"/>
  <c r="K48" i="1"/>
  <c r="G48" i="1"/>
  <c r="H48" i="1" s="1"/>
  <c r="K47" i="1"/>
  <c r="L47" i="1"/>
  <c r="G47" i="1"/>
  <c r="H47" i="1" s="1"/>
  <c r="L46" i="1"/>
  <c r="M46" i="1" s="1"/>
  <c r="K46" i="1"/>
  <c r="G46" i="1"/>
  <c r="H46" i="1" s="1"/>
  <c r="K45" i="1"/>
  <c r="L45" i="1"/>
  <c r="G45" i="1"/>
  <c r="H45" i="1" s="1"/>
  <c r="L44" i="1"/>
  <c r="M44" i="1" s="1"/>
  <c r="K44" i="1"/>
  <c r="G44" i="1"/>
  <c r="H44" i="1" s="1"/>
  <c r="K43" i="1"/>
  <c r="L43" i="1"/>
  <c r="G43" i="1"/>
  <c r="H43" i="1" s="1"/>
  <c r="L42" i="1"/>
  <c r="M42" i="1" s="1"/>
  <c r="K42" i="1"/>
  <c r="G42" i="1"/>
  <c r="H42" i="1" s="1"/>
  <c r="K41" i="1"/>
  <c r="L41" i="1"/>
  <c r="G41" i="1"/>
  <c r="H41" i="1" s="1"/>
  <c r="L40" i="1"/>
  <c r="M40" i="1" s="1"/>
  <c r="K40" i="1"/>
  <c r="G40" i="1"/>
  <c r="H40" i="1" s="1"/>
  <c r="K39" i="1"/>
  <c r="L39" i="1"/>
  <c r="G39" i="1"/>
  <c r="H39" i="1" s="1"/>
  <c r="L38" i="1"/>
  <c r="M38" i="1" s="1"/>
  <c r="K38" i="1"/>
  <c r="G38" i="1"/>
  <c r="H38" i="1" s="1"/>
  <c r="K37" i="1"/>
  <c r="L37" i="1"/>
  <c r="G37" i="1"/>
  <c r="H37" i="1" s="1"/>
  <c r="L36" i="1"/>
  <c r="M36" i="1" s="1"/>
  <c r="K36" i="1"/>
  <c r="G36" i="1"/>
  <c r="H36" i="1" s="1"/>
  <c r="K35" i="1"/>
  <c r="L35" i="1"/>
  <c r="G35" i="1"/>
  <c r="H35" i="1" s="1"/>
  <c r="L34" i="1"/>
  <c r="M34" i="1" s="1"/>
  <c r="K34" i="1"/>
  <c r="G34" i="1"/>
  <c r="H34" i="1" s="1"/>
  <c r="K33" i="1"/>
  <c r="L33" i="1"/>
  <c r="G33" i="1"/>
  <c r="H33" i="1" s="1"/>
  <c r="L32" i="1"/>
  <c r="M32" i="1" s="1"/>
  <c r="K32" i="1"/>
  <c r="G32" i="1"/>
  <c r="H32" i="1" s="1"/>
  <c r="K31" i="1"/>
  <c r="L31" i="1"/>
  <c r="G31" i="1"/>
  <c r="H31" i="1" s="1"/>
  <c r="L30" i="1"/>
  <c r="M30" i="1" s="1"/>
  <c r="K30" i="1"/>
  <c r="G30" i="1"/>
  <c r="H30" i="1" s="1"/>
  <c r="K29" i="1"/>
  <c r="L29" i="1"/>
  <c r="G29" i="1"/>
  <c r="H29" i="1" s="1"/>
  <c r="L28" i="1"/>
  <c r="M28" i="1" s="1"/>
  <c r="K28" i="1"/>
  <c r="G28" i="1"/>
  <c r="H28" i="1" s="1"/>
  <c r="K27" i="1"/>
  <c r="L27" i="1"/>
  <c r="G27" i="1"/>
  <c r="H27" i="1" s="1"/>
  <c r="L26" i="1"/>
  <c r="M26" i="1" s="1"/>
  <c r="K26" i="1"/>
  <c r="G26" i="1"/>
  <c r="H26" i="1" s="1"/>
  <c r="K25" i="1"/>
  <c r="L25" i="1"/>
  <c r="G25" i="1"/>
  <c r="H25" i="1" s="1"/>
  <c r="L24" i="1"/>
  <c r="M24" i="1" s="1"/>
  <c r="K24" i="1"/>
  <c r="G24" i="1"/>
  <c r="H24" i="1" s="1"/>
  <c r="K23" i="1"/>
  <c r="L23" i="1"/>
  <c r="G23" i="1"/>
  <c r="H23" i="1" s="1"/>
  <c r="L22" i="1"/>
  <c r="M22" i="1" s="1"/>
  <c r="K22" i="1"/>
  <c r="G22" i="1"/>
  <c r="H22" i="1" s="1"/>
  <c r="K21" i="1"/>
  <c r="L21" i="1"/>
  <c r="G21" i="1"/>
  <c r="H21" i="1" s="1"/>
  <c r="L20" i="1"/>
  <c r="M20" i="1" s="1"/>
  <c r="K20" i="1"/>
  <c r="G20" i="1"/>
  <c r="H20" i="1" s="1"/>
  <c r="K19" i="1"/>
  <c r="L19" i="1"/>
  <c r="G19" i="1"/>
  <c r="H19" i="1" s="1"/>
  <c r="L18" i="1"/>
  <c r="M18" i="1" s="1"/>
  <c r="K18" i="1"/>
  <c r="G18" i="1"/>
  <c r="H18" i="1" s="1"/>
  <c r="K17" i="1"/>
  <c r="L17" i="1"/>
  <c r="G17" i="1"/>
  <c r="H17" i="1" s="1"/>
  <c r="L16" i="1"/>
  <c r="M16" i="1" s="1"/>
  <c r="K16" i="1"/>
  <c r="G16" i="1"/>
  <c r="H16" i="1" s="1"/>
  <c r="K15" i="1"/>
  <c r="L15" i="1"/>
  <c r="G15" i="1"/>
  <c r="H15" i="1" s="1"/>
  <c r="L14" i="1"/>
  <c r="M14" i="1" s="1"/>
  <c r="K14" i="1"/>
  <c r="G14" i="1"/>
  <c r="H14" i="1" s="1"/>
  <c r="K13" i="1"/>
  <c r="L13" i="1"/>
  <c r="G13" i="1"/>
  <c r="H13" i="1" s="1"/>
  <c r="L12" i="1"/>
  <c r="M12" i="1" s="1"/>
  <c r="K12" i="1"/>
  <c r="G12" i="1"/>
  <c r="H12" i="1" s="1"/>
  <c r="K11" i="1"/>
  <c r="L11" i="1"/>
  <c r="G11" i="1"/>
  <c r="H11" i="1" s="1"/>
  <c r="L10" i="1"/>
  <c r="M10" i="1" s="1"/>
  <c r="K10" i="1"/>
  <c r="G10" i="1"/>
  <c r="H10" i="1" s="1"/>
  <c r="K9" i="1"/>
  <c r="L9" i="1"/>
  <c r="G9" i="1"/>
  <c r="H9" i="1" s="1"/>
  <c r="M470" i="1" l="1"/>
  <c r="M625" i="1"/>
  <c r="H630" i="1"/>
  <c r="H631" i="1" s="1"/>
  <c r="M290" i="1"/>
  <c r="M298" i="1"/>
  <c r="M306" i="1"/>
  <c r="M314" i="1"/>
  <c r="M322" i="1"/>
  <c r="M326" i="1"/>
  <c r="M330" i="1"/>
  <c r="M334" i="1"/>
  <c r="M338" i="1"/>
  <c r="M342" i="1"/>
  <c r="M346" i="1"/>
  <c r="M350" i="1"/>
  <c r="M354" i="1"/>
  <c r="M358" i="1"/>
  <c r="M362" i="1"/>
  <c r="M366" i="1"/>
  <c r="M370" i="1"/>
  <c r="M374" i="1"/>
  <c r="M378" i="1"/>
  <c r="M382" i="1"/>
  <c r="M386" i="1"/>
  <c r="M390" i="1"/>
  <c r="M394" i="1"/>
  <c r="M398" i="1"/>
  <c r="M145" i="1"/>
  <c r="M153" i="1"/>
  <c r="M188" i="1"/>
  <c r="M192" i="1"/>
  <c r="M220" i="1"/>
  <c r="M268" i="1"/>
  <c r="M269" i="1"/>
  <c r="M465" i="1"/>
  <c r="M89" i="1"/>
  <c r="M97" i="1"/>
  <c r="M519" i="1"/>
  <c r="M206" i="1"/>
  <c r="M210" i="1"/>
  <c r="M252" i="1"/>
  <c r="M428" i="1"/>
  <c r="M488" i="1"/>
  <c r="M504" i="1"/>
  <c r="M611" i="1"/>
  <c r="M65" i="1"/>
  <c r="M69" i="1"/>
  <c r="M121" i="1"/>
  <c r="M129" i="1"/>
  <c r="M169" i="1"/>
  <c r="M185" i="1"/>
  <c r="M474" i="1"/>
  <c r="M628" i="1"/>
  <c r="M11" i="1"/>
  <c r="M15" i="1"/>
  <c r="M19" i="1"/>
  <c r="M23" i="1"/>
  <c r="M27" i="1"/>
  <c r="M31" i="1"/>
  <c r="M35" i="1"/>
  <c r="M39" i="1"/>
  <c r="M43" i="1"/>
  <c r="M47" i="1"/>
  <c r="M51" i="1"/>
  <c r="M55" i="1"/>
  <c r="M59" i="1"/>
  <c r="M63" i="1"/>
  <c r="M83" i="1"/>
  <c r="M87" i="1"/>
  <c r="M93" i="1"/>
  <c r="M115" i="1"/>
  <c r="M119" i="1"/>
  <c r="M125" i="1"/>
  <c r="M139" i="1"/>
  <c r="M143" i="1"/>
  <c r="M149" i="1"/>
  <c r="M167" i="1"/>
  <c r="M173" i="1"/>
  <c r="M193" i="1"/>
  <c r="M197" i="1"/>
  <c r="M209" i="1"/>
  <c r="M213" i="1"/>
  <c r="M225" i="1"/>
  <c r="M229" i="1"/>
  <c r="M235" i="1"/>
  <c r="M238" i="1"/>
  <c r="M242" i="1"/>
  <c r="M251" i="1"/>
  <c r="M255" i="1"/>
  <c r="M276" i="1"/>
  <c r="M289" i="1"/>
  <c r="M293" i="1"/>
  <c r="M297" i="1"/>
  <c r="M301" i="1"/>
  <c r="M305" i="1"/>
  <c r="M309" i="1"/>
  <c r="M313" i="1"/>
  <c r="M317" i="1"/>
  <c r="M321" i="1"/>
  <c r="M325" i="1"/>
  <c r="M329" i="1"/>
  <c r="M333" i="1"/>
  <c r="M337" i="1"/>
  <c r="M341" i="1"/>
  <c r="M345" i="1"/>
  <c r="M349" i="1"/>
  <c r="M353" i="1"/>
  <c r="M357" i="1"/>
  <c r="M361" i="1"/>
  <c r="M365" i="1"/>
  <c r="M369" i="1"/>
  <c r="M373" i="1"/>
  <c r="M377" i="1"/>
  <c r="M381" i="1"/>
  <c r="M385" i="1"/>
  <c r="M389" i="1"/>
  <c r="M393" i="1"/>
  <c r="M397" i="1"/>
  <c r="M401" i="1"/>
  <c r="M405" i="1"/>
  <c r="M409" i="1"/>
  <c r="M413" i="1"/>
  <c r="M425" i="1"/>
  <c r="M429" i="1"/>
  <c r="M453" i="1"/>
  <c r="M457" i="1"/>
  <c r="M529" i="1"/>
  <c r="M533" i="1"/>
  <c r="M621" i="1"/>
  <c r="M67" i="1"/>
  <c r="M91" i="1"/>
  <c r="M95" i="1"/>
  <c r="M123" i="1"/>
  <c r="M127" i="1"/>
  <c r="M147" i="1"/>
  <c r="M151" i="1"/>
  <c r="M175" i="1"/>
  <c r="M179" i="1"/>
  <c r="M241" i="1"/>
  <c r="M245" i="1"/>
  <c r="M257" i="1"/>
  <c r="M261" i="1"/>
  <c r="M265" i="1"/>
  <c r="M271" i="1"/>
  <c r="M275" i="1"/>
  <c r="M279" i="1"/>
  <c r="M283" i="1"/>
  <c r="M287" i="1"/>
  <c r="M291" i="1"/>
  <c r="M295" i="1"/>
  <c r="M299" i="1"/>
  <c r="M303" i="1"/>
  <c r="M307" i="1"/>
  <c r="M311" i="1"/>
  <c r="M315" i="1"/>
  <c r="M319" i="1"/>
  <c r="M323" i="1"/>
  <c r="M327" i="1"/>
  <c r="M331" i="1"/>
  <c r="M335" i="1"/>
  <c r="M339" i="1"/>
  <c r="M343" i="1"/>
  <c r="M347" i="1"/>
  <c r="M351" i="1"/>
  <c r="M355" i="1"/>
  <c r="M359" i="1"/>
  <c r="M363" i="1"/>
  <c r="M367" i="1"/>
  <c r="M371" i="1"/>
  <c r="M375" i="1"/>
  <c r="M379" i="1"/>
  <c r="M383" i="1"/>
  <c r="M387" i="1"/>
  <c r="M391" i="1"/>
  <c r="M395" i="1"/>
  <c r="M399" i="1"/>
  <c r="M403" i="1"/>
  <c r="M407" i="1"/>
  <c r="M411" i="1"/>
  <c r="M415" i="1"/>
  <c r="M419" i="1"/>
  <c r="M431" i="1"/>
  <c r="M435" i="1"/>
  <c r="M443" i="1"/>
  <c r="M447" i="1"/>
  <c r="M452" i="1"/>
  <c r="M456" i="1"/>
  <c r="M459" i="1"/>
  <c r="M463" i="1"/>
  <c r="M469" i="1"/>
  <c r="M473" i="1"/>
  <c r="M523" i="1"/>
  <c r="M537" i="1"/>
  <c r="M541" i="1"/>
  <c r="M615" i="1"/>
  <c r="M71" i="1"/>
  <c r="M99" i="1"/>
  <c r="M103" i="1"/>
  <c r="M131" i="1"/>
  <c r="M155" i="1"/>
  <c r="M159" i="1"/>
  <c r="M191" i="1"/>
  <c r="M195" i="1"/>
  <c r="M207" i="1"/>
  <c r="M211" i="1"/>
  <c r="M223" i="1"/>
  <c r="M227" i="1"/>
  <c r="M442" i="1"/>
  <c r="M475" i="1"/>
  <c r="M172" i="1"/>
  <c r="M176" i="1"/>
  <c r="M190" i="1"/>
  <c r="M194" i="1"/>
  <c r="M236" i="1"/>
  <c r="M240" i="1"/>
  <c r="M254" i="1"/>
  <c r="M258" i="1"/>
  <c r="M262" i="1"/>
  <c r="M272" i="1"/>
  <c r="M294" i="1"/>
  <c r="M310" i="1"/>
  <c r="M414" i="1"/>
  <c r="M418" i="1"/>
  <c r="M468" i="1"/>
  <c r="M472" i="1"/>
  <c r="M522" i="1"/>
  <c r="M538" i="1"/>
  <c r="M614" i="1"/>
  <c r="M174" i="1"/>
  <c r="M178" i="1"/>
  <c r="M224" i="1"/>
  <c r="M204" i="1"/>
  <c r="M208" i="1"/>
  <c r="M222" i="1"/>
  <c r="M226" i="1"/>
  <c r="M264" i="1"/>
  <c r="M280" i="1"/>
  <c r="M284" i="1"/>
  <c r="M302" i="1"/>
  <c r="M318" i="1"/>
  <c r="M426" i="1"/>
  <c r="M430" i="1"/>
  <c r="M434" i="1"/>
  <c r="M454" i="1"/>
  <c r="M458" i="1"/>
  <c r="M520" i="1"/>
  <c r="M530" i="1"/>
  <c r="M622" i="1"/>
  <c r="M9" i="1"/>
  <c r="M17" i="1"/>
  <c r="M25" i="1"/>
  <c r="M33" i="1"/>
  <c r="M41" i="1"/>
  <c r="M49" i="1"/>
  <c r="M13" i="1"/>
  <c r="M21" i="1"/>
  <c r="M29" i="1"/>
  <c r="M37" i="1"/>
  <c r="M45" i="1"/>
  <c r="M53" i="1"/>
  <c r="M60" i="1"/>
  <c r="M64" i="1"/>
  <c r="M128" i="1"/>
  <c r="M132" i="1"/>
  <c r="M144" i="1"/>
  <c r="M156" i="1"/>
  <c r="M260" i="1"/>
  <c r="M56" i="1"/>
  <c r="M68" i="1"/>
  <c r="M72" i="1"/>
  <c r="M76" i="1"/>
  <c r="M80" i="1"/>
  <c r="M84" i="1"/>
  <c r="M88" i="1"/>
  <c r="M92" i="1"/>
  <c r="M96" i="1"/>
  <c r="M100" i="1"/>
  <c r="M104" i="1"/>
  <c r="M108" i="1"/>
  <c r="M112" i="1"/>
  <c r="M116" i="1"/>
  <c r="M120" i="1"/>
  <c r="M124" i="1"/>
  <c r="M136" i="1"/>
  <c r="M140" i="1"/>
  <c r="M148" i="1"/>
  <c r="M152" i="1"/>
  <c r="M160" i="1"/>
  <c r="M164" i="1"/>
  <c r="M168" i="1"/>
  <c r="M180" i="1"/>
  <c r="M196" i="1"/>
  <c r="M212" i="1"/>
  <c r="M228" i="1"/>
  <c r="M244" i="1"/>
  <c r="M182" i="1"/>
  <c r="M184" i="1"/>
  <c r="M198" i="1"/>
  <c r="M200" i="1"/>
  <c r="M214" i="1"/>
  <c r="M216" i="1"/>
  <c r="M230" i="1"/>
  <c r="M232" i="1"/>
  <c r="M246" i="1"/>
  <c r="M248" i="1"/>
  <c r="M256" i="1"/>
  <c r="M58" i="1"/>
  <c r="M62" i="1"/>
  <c r="M66" i="1"/>
  <c r="M70" i="1"/>
  <c r="M74" i="1"/>
  <c r="M78" i="1"/>
  <c r="M82" i="1"/>
  <c r="M86" i="1"/>
  <c r="M90" i="1"/>
  <c r="M94" i="1"/>
  <c r="M98" i="1"/>
  <c r="M102" i="1"/>
  <c r="M106" i="1"/>
  <c r="M110" i="1"/>
  <c r="M114" i="1"/>
  <c r="M118" i="1"/>
  <c r="M122" i="1"/>
  <c r="M126" i="1"/>
  <c r="M130" i="1"/>
  <c r="M134" i="1"/>
  <c r="M138" i="1"/>
  <c r="M142" i="1"/>
  <c r="M146" i="1"/>
  <c r="M150" i="1"/>
  <c r="M154" i="1"/>
  <c r="M158" i="1"/>
  <c r="M162" i="1"/>
  <c r="M166" i="1"/>
  <c r="M170" i="1"/>
  <c r="M186" i="1"/>
  <c r="M202" i="1"/>
  <c r="M218" i="1"/>
  <c r="M234" i="1"/>
  <c r="M250" i="1"/>
  <c r="M266" i="1"/>
  <c r="M274" i="1"/>
  <c r="M282" i="1"/>
  <c r="M270" i="1"/>
  <c r="M278" i="1"/>
  <c r="M286" i="1"/>
  <c r="M402" i="1"/>
  <c r="M406" i="1"/>
  <c r="M410" i="1"/>
  <c r="M416" i="1"/>
  <c r="M432" i="1"/>
  <c r="M444" i="1"/>
  <c r="M484" i="1"/>
  <c r="M500" i="1"/>
  <c r="M516" i="1"/>
  <c r="M420" i="1"/>
  <c r="M436" i="1"/>
  <c r="M460" i="1"/>
  <c r="M480" i="1"/>
  <c r="M496" i="1"/>
  <c r="M512" i="1"/>
  <c r="M288" i="1"/>
  <c r="M292" i="1"/>
  <c r="M296" i="1"/>
  <c r="M300" i="1"/>
  <c r="M304" i="1"/>
  <c r="M308" i="1"/>
  <c r="M312" i="1"/>
  <c r="M316" i="1"/>
  <c r="M320" i="1"/>
  <c r="M324" i="1"/>
  <c r="M328" i="1"/>
  <c r="M332" i="1"/>
  <c r="M336" i="1"/>
  <c r="M340" i="1"/>
  <c r="M344" i="1"/>
  <c r="M348" i="1"/>
  <c r="M352" i="1"/>
  <c r="M356" i="1"/>
  <c r="M360" i="1"/>
  <c r="M364" i="1"/>
  <c r="M368" i="1"/>
  <c r="M372" i="1"/>
  <c r="M376" i="1"/>
  <c r="M380" i="1"/>
  <c r="M384" i="1"/>
  <c r="M388" i="1"/>
  <c r="M392" i="1"/>
  <c r="M396" i="1"/>
  <c r="M400" i="1"/>
  <c r="M404" i="1"/>
  <c r="M408" i="1"/>
  <c r="M412" i="1"/>
  <c r="M422" i="1"/>
  <c r="M424" i="1"/>
  <c r="M438" i="1"/>
  <c r="M440" i="1"/>
  <c r="M476" i="1"/>
  <c r="M492" i="1"/>
  <c r="M508" i="1"/>
  <c r="M446" i="1"/>
  <c r="M448" i="1"/>
  <c r="M462" i="1"/>
  <c r="M464" i="1"/>
  <c r="M450" i="1"/>
  <c r="M466" i="1"/>
  <c r="M524" i="1"/>
  <c r="M532" i="1"/>
  <c r="M540" i="1"/>
  <c r="M518" i="1"/>
  <c r="M526" i="1"/>
  <c r="M534" i="1"/>
  <c r="M542" i="1"/>
  <c r="M545" i="1"/>
  <c r="M549" i="1"/>
  <c r="M553" i="1"/>
  <c r="M557" i="1"/>
  <c r="M561" i="1"/>
  <c r="M565" i="1"/>
  <c r="M569" i="1"/>
  <c r="M573" i="1"/>
  <c r="M577" i="1"/>
  <c r="M581" i="1"/>
  <c r="M585" i="1"/>
  <c r="M589" i="1"/>
  <c r="M594" i="1"/>
  <c r="M598" i="1"/>
  <c r="M602" i="1"/>
  <c r="M606" i="1"/>
  <c r="M610" i="1"/>
  <c r="M478" i="1"/>
  <c r="M482" i="1"/>
  <c r="M486" i="1"/>
  <c r="M490" i="1"/>
  <c r="M494" i="1"/>
  <c r="M498" i="1"/>
  <c r="M502" i="1"/>
  <c r="M506" i="1"/>
  <c r="M510" i="1"/>
  <c r="M514" i="1"/>
  <c r="M528" i="1"/>
  <c r="M536" i="1"/>
  <c r="M616" i="1"/>
  <c r="M624" i="1"/>
  <c r="M618" i="1"/>
  <c r="M626" i="1"/>
  <c r="M543" i="1"/>
  <c r="M547" i="1"/>
  <c r="M551" i="1"/>
  <c r="M555" i="1"/>
  <c r="M559" i="1"/>
  <c r="M563" i="1"/>
  <c r="M567" i="1"/>
  <c r="M571" i="1"/>
  <c r="M575" i="1"/>
  <c r="M579" i="1"/>
  <c r="M583" i="1"/>
  <c r="M587" i="1"/>
  <c r="M591" i="1"/>
  <c r="M596" i="1"/>
  <c r="M600" i="1"/>
  <c r="M604" i="1"/>
  <c r="M608" i="1"/>
  <c r="M612" i="1"/>
  <c r="M620" i="1"/>
  <c r="M630" i="1" l="1"/>
  <c r="J604" i="8" l="1"/>
  <c r="L604" i="8" s="1"/>
  <c r="M604" i="8" s="1"/>
  <c r="J421" i="8"/>
  <c r="L421" i="8" s="1"/>
  <c r="M421" i="8" s="1"/>
  <c r="J590" i="8"/>
  <c r="L590" i="8" s="1"/>
  <c r="M590" i="8" s="1"/>
  <c r="J472" i="8"/>
  <c r="L472" i="8" s="1"/>
  <c r="M472" i="8" s="1"/>
  <c r="J162" i="8"/>
  <c r="L162" i="8" s="1"/>
  <c r="M162" i="8" s="1"/>
  <c r="J59" i="8"/>
  <c r="L59" i="8" s="1"/>
  <c r="M59" i="8" s="1"/>
  <c r="J532" i="8"/>
  <c r="L532" i="8" s="1"/>
  <c r="M532" i="8" s="1"/>
  <c r="J477" i="8"/>
  <c r="L477" i="8" s="1"/>
  <c r="M477" i="8" s="1"/>
  <c r="J343" i="8"/>
  <c r="L343" i="8" s="1"/>
  <c r="M343" i="8" s="1"/>
  <c r="J256" i="8"/>
  <c r="L256" i="8" s="1"/>
  <c r="M256" i="8" s="1"/>
  <c r="J154" i="8"/>
  <c r="L154" i="8" s="1"/>
  <c r="M154" i="8" s="1"/>
  <c r="J401" i="8"/>
  <c r="L401" i="8" s="1"/>
  <c r="M401" i="8" s="1"/>
  <c r="J621" i="8"/>
  <c r="L621" i="8" s="1"/>
  <c r="M621" i="8" s="1"/>
  <c r="J486" i="8"/>
  <c r="L486" i="8" s="1"/>
  <c r="M486" i="8" s="1"/>
  <c r="J399" i="8"/>
  <c r="L399" i="8" s="1"/>
  <c r="M399" i="8" s="1"/>
  <c r="J249" i="8"/>
  <c r="L249" i="8" s="1"/>
  <c r="M249" i="8" s="1"/>
  <c r="J131" i="8"/>
  <c r="L131" i="8" s="1"/>
  <c r="M131" i="8" s="1"/>
  <c r="J76" i="8"/>
  <c r="L76" i="8" s="1"/>
  <c r="M76" i="8" s="1"/>
  <c r="J565" i="8"/>
  <c r="L565" i="8" s="1"/>
  <c r="M565" i="8" s="1"/>
  <c r="J478" i="8"/>
  <c r="L478" i="8" s="1"/>
  <c r="M478" i="8" s="1"/>
  <c r="J360" i="8"/>
  <c r="L360" i="8" s="1"/>
  <c r="M360" i="8" s="1"/>
  <c r="J556" i="8"/>
  <c r="L556" i="8" s="1"/>
  <c r="M556" i="8" s="1"/>
  <c r="J422" i="8"/>
  <c r="L422" i="8" s="1"/>
  <c r="M422" i="8" s="1"/>
  <c r="J335" i="8"/>
  <c r="L335" i="8" s="1"/>
  <c r="M335" i="8" s="1"/>
  <c r="J185" i="8"/>
  <c r="L185" i="8" s="1"/>
  <c r="M185" i="8" s="1"/>
  <c r="J67" i="8"/>
  <c r="L67" i="8" s="1"/>
  <c r="M67" i="8" s="1"/>
  <c r="J12" i="8"/>
  <c r="L12" i="8" s="1"/>
  <c r="M12" i="8" s="1"/>
  <c r="J501" i="8"/>
  <c r="L501" i="8" s="1"/>
  <c r="M501" i="8" s="1"/>
  <c r="J414" i="8"/>
  <c r="L414" i="8" s="1"/>
  <c r="M414" i="8" s="1"/>
  <c r="J296" i="8"/>
  <c r="L296" i="8" s="1"/>
  <c r="M296" i="8" s="1"/>
  <c r="J305" i="8"/>
  <c r="L305" i="8" s="1"/>
  <c r="M305" i="8" s="1"/>
  <c r="J469" i="8"/>
  <c r="L469" i="8" s="1"/>
  <c r="M469" i="8" s="1"/>
  <c r="J382" i="8"/>
  <c r="L382" i="8" s="1"/>
  <c r="M382" i="8" s="1"/>
  <c r="J264" i="8"/>
  <c r="L264" i="8" s="1"/>
  <c r="M264" i="8" s="1"/>
  <c r="J210" i="8"/>
  <c r="L210" i="8" s="1"/>
  <c r="M210" i="8" s="1"/>
  <c r="J107" i="8"/>
  <c r="L107" i="8" s="1"/>
  <c r="M107" i="8" s="1"/>
  <c r="J580" i="8"/>
  <c r="L580" i="8" s="1"/>
  <c r="M580" i="8" s="1"/>
  <c r="J450" i="8"/>
  <c r="L450" i="8" s="1"/>
  <c r="M450" i="8" s="1"/>
  <c r="J347" i="8"/>
  <c r="L347" i="8" s="1"/>
  <c r="M347" i="8" s="1"/>
  <c r="J165" i="8"/>
  <c r="L165" i="8" s="1"/>
  <c r="M165" i="8" s="1"/>
  <c r="J334" i="8"/>
  <c r="L334" i="8" s="1"/>
  <c r="M334" i="8" s="1"/>
  <c r="J216" i="8"/>
  <c r="L216" i="8" s="1"/>
  <c r="M216" i="8" s="1"/>
  <c r="J544" i="8"/>
  <c r="L544" i="8" s="1"/>
  <c r="M544" i="8" s="1"/>
  <c r="J442" i="8"/>
  <c r="L442" i="8" s="1"/>
  <c r="M442" i="8" s="1"/>
  <c r="J276" i="8"/>
  <c r="L276" i="8" s="1"/>
  <c r="M276" i="8" s="1"/>
  <c r="J221" i="8"/>
  <c r="L221" i="8" s="1"/>
  <c r="M221" i="8" s="1"/>
  <c r="J87" i="8"/>
  <c r="L87" i="8" s="1"/>
  <c r="M87" i="8" s="1"/>
  <c r="J529" i="8"/>
  <c r="L529" i="8" s="1"/>
  <c r="M529" i="8" s="1"/>
  <c r="J537" i="8"/>
  <c r="L537" i="8" s="1"/>
  <c r="M537" i="8" s="1"/>
  <c r="J419" i="8"/>
  <c r="L419" i="8" s="1"/>
  <c r="M419" i="8" s="1"/>
  <c r="J364" i="8"/>
  <c r="L364" i="8" s="1"/>
  <c r="M364" i="8" s="1"/>
  <c r="J230" i="8"/>
  <c r="L230" i="8" s="1"/>
  <c r="M230" i="8" s="1"/>
  <c r="J143" i="8"/>
  <c r="L143" i="8" s="1"/>
  <c r="M143" i="8" s="1"/>
  <c r="J289" i="8"/>
  <c r="L289" i="8" s="1"/>
  <c r="M289" i="8" s="1"/>
  <c r="J595" i="8"/>
  <c r="L595" i="8" s="1"/>
  <c r="M595" i="8" s="1"/>
  <c r="J491" i="8"/>
  <c r="L491" i="8" s="1"/>
  <c r="M491" i="8" s="1"/>
  <c r="J309" i="8"/>
  <c r="L309" i="8" s="1"/>
  <c r="M309" i="8" s="1"/>
  <c r="J222" i="8"/>
  <c r="L222" i="8" s="1"/>
  <c r="M222" i="8" s="1"/>
  <c r="J104" i="8"/>
  <c r="L104" i="8" s="1"/>
  <c r="M104" i="8" s="1"/>
  <c r="J300" i="8"/>
  <c r="L300" i="8" s="1"/>
  <c r="M300" i="8" s="1"/>
  <c r="J166" i="8"/>
  <c r="L166" i="8" s="1"/>
  <c r="M166" i="8" s="1"/>
  <c r="J79" i="8"/>
  <c r="L79" i="8" s="1"/>
  <c r="M79" i="8" s="1"/>
  <c r="J584" i="8"/>
  <c r="L584" i="8" s="1"/>
  <c r="M584" i="8" s="1"/>
  <c r="J530" i="8"/>
  <c r="L530" i="8" s="1"/>
  <c r="M530" i="8" s="1"/>
  <c r="J427" i="8"/>
  <c r="L427" i="8" s="1"/>
  <c r="M427" i="8" s="1"/>
  <c r="J245" i="8"/>
  <c r="L245" i="8" s="1"/>
  <c r="M245" i="8" s="1"/>
  <c r="J158" i="8"/>
  <c r="L158" i="8" s="1"/>
  <c r="M158" i="8" s="1"/>
  <c r="J40" i="8"/>
  <c r="L40" i="8" s="1"/>
  <c r="M40" i="8" s="1"/>
  <c r="J498" i="8"/>
  <c r="L498" i="8" s="1"/>
  <c r="M498" i="8" s="1"/>
  <c r="J395" i="8"/>
  <c r="L395" i="8" s="1"/>
  <c r="M395" i="8" s="1"/>
  <c r="J213" i="8"/>
  <c r="L213" i="8" s="1"/>
  <c r="M213" i="8" s="1"/>
  <c r="J126" i="8"/>
  <c r="L126" i="8" s="1"/>
  <c r="M126" i="8" s="1"/>
  <c r="J545" i="8"/>
  <c r="L545" i="8" s="1"/>
  <c r="M545" i="8" s="1"/>
  <c r="J593" i="8"/>
  <c r="L593" i="8" s="1"/>
  <c r="M593" i="8" s="1"/>
  <c r="J490" i="8"/>
  <c r="L490" i="8" s="1"/>
  <c r="M490" i="8" s="1"/>
  <c r="J324" i="8"/>
  <c r="L324" i="8" s="1"/>
  <c r="M324" i="8" s="1"/>
  <c r="J194" i="8"/>
  <c r="L194" i="8" s="1"/>
  <c r="M194" i="8" s="1"/>
  <c r="J91" i="8"/>
  <c r="L91" i="8" s="1"/>
  <c r="M91" i="8" s="1"/>
  <c r="J564" i="8"/>
  <c r="L564" i="8" s="1"/>
  <c r="M564" i="8" s="1"/>
  <c r="J78" i="8"/>
  <c r="L78" i="8" s="1"/>
  <c r="M78" i="8" s="1"/>
  <c r="J113" i="8"/>
  <c r="L113" i="8" s="1"/>
  <c r="M113" i="8" s="1"/>
  <c r="J288" i="8"/>
  <c r="L288" i="8" s="1"/>
  <c r="M288" i="8" s="1"/>
  <c r="J186" i="8"/>
  <c r="L186" i="8" s="1"/>
  <c r="M186" i="8" s="1"/>
  <c r="J20" i="8"/>
  <c r="L20" i="8" s="1"/>
  <c r="M20" i="8" s="1"/>
  <c r="J193" i="8"/>
  <c r="L193" i="8" s="1"/>
  <c r="M193" i="8" s="1"/>
  <c r="J518" i="8"/>
  <c r="L518" i="8" s="1"/>
  <c r="M518" i="8" s="1"/>
  <c r="J431" i="8"/>
  <c r="L431" i="8" s="1"/>
  <c r="M431" i="8" s="1"/>
  <c r="J281" i="8"/>
  <c r="L281" i="8" s="1"/>
  <c r="M281" i="8" s="1"/>
  <c r="J163" i="8"/>
  <c r="L163" i="8" s="1"/>
  <c r="M163" i="8" s="1"/>
  <c r="J108" i="8"/>
  <c r="L108" i="8" s="1"/>
  <c r="M108" i="8" s="1"/>
  <c r="J598" i="8"/>
  <c r="L598" i="8" s="1"/>
  <c r="M598" i="8" s="1"/>
  <c r="J510" i="8"/>
  <c r="L510" i="8" s="1"/>
  <c r="M510" i="8" s="1"/>
  <c r="J392" i="8"/>
  <c r="L392" i="8" s="1"/>
  <c r="M392" i="8" s="1"/>
  <c r="J338" i="8"/>
  <c r="L338" i="8" s="1"/>
  <c r="M338" i="8" s="1"/>
  <c r="J235" i="8"/>
  <c r="L235" i="8" s="1"/>
  <c r="M235" i="8" s="1"/>
  <c r="J53" i="8"/>
  <c r="L53" i="8" s="1"/>
  <c r="M53" i="8" s="1"/>
  <c r="J209" i="8"/>
  <c r="L209" i="8" s="1"/>
  <c r="M209" i="8" s="1"/>
  <c r="J519" i="8"/>
  <c r="L519" i="8" s="1"/>
  <c r="M519" i="8" s="1"/>
  <c r="J44" i="8"/>
  <c r="L44" i="8" s="1"/>
  <c r="M44" i="8" s="1"/>
  <c r="J533" i="8"/>
  <c r="L533" i="8" s="1"/>
  <c r="M533" i="8" s="1"/>
  <c r="J446" i="8"/>
  <c r="L446" i="8" s="1"/>
  <c r="M446" i="8" s="1"/>
  <c r="J328" i="8"/>
  <c r="L328" i="8" s="1"/>
  <c r="M328" i="8" s="1"/>
  <c r="J274" i="8"/>
  <c r="L274" i="8" s="1"/>
  <c r="M274" i="8" s="1"/>
  <c r="J171" i="8"/>
  <c r="L171" i="8" s="1"/>
  <c r="M171" i="8" s="1"/>
  <c r="J161" i="8"/>
  <c r="L161" i="8" s="1"/>
  <c r="M161" i="8" s="1"/>
  <c r="J589" i="8"/>
  <c r="L589" i="8" s="1"/>
  <c r="M589" i="8" s="1"/>
  <c r="J455" i="8"/>
  <c r="L455" i="8" s="1"/>
  <c r="M455" i="8" s="1"/>
  <c r="J242" i="8"/>
  <c r="L242" i="8" s="1"/>
  <c r="M242" i="8" s="1"/>
  <c r="J139" i="8"/>
  <c r="L139" i="8" s="1"/>
  <c r="M139" i="8" s="1"/>
  <c r="J613" i="8"/>
  <c r="L613" i="8" s="1"/>
  <c r="M613" i="8" s="1"/>
  <c r="J557" i="8"/>
  <c r="L557" i="8" s="1"/>
  <c r="M557" i="8" s="1"/>
  <c r="J423" i="8"/>
  <c r="L423" i="8" s="1"/>
  <c r="M423" i="8" s="1"/>
  <c r="J336" i="8"/>
  <c r="L336" i="8" s="1"/>
  <c r="M336" i="8" s="1"/>
  <c r="J234" i="8"/>
  <c r="L234" i="8" s="1"/>
  <c r="M234" i="8" s="1"/>
  <c r="J68" i="8"/>
  <c r="L68" i="8" s="1"/>
  <c r="M68" i="8" s="1"/>
  <c r="J576" i="8"/>
  <c r="L576" i="8" s="1"/>
  <c r="M576" i="8" s="1"/>
  <c r="J474" i="8"/>
  <c r="L474" i="8" s="1"/>
  <c r="M474" i="8" s="1"/>
  <c r="J308" i="8"/>
  <c r="L308" i="8" s="1"/>
  <c r="M308" i="8" s="1"/>
  <c r="J509" i="8"/>
  <c r="L509" i="8" s="1"/>
  <c r="M509" i="8" s="1"/>
  <c r="J375" i="8"/>
  <c r="L375" i="8" s="1"/>
  <c r="M375" i="8" s="1"/>
  <c r="J32" i="8"/>
  <c r="L32" i="8" s="1"/>
  <c r="M32" i="8" s="1"/>
  <c r="J569" i="8"/>
  <c r="L569" i="8" s="1"/>
  <c r="M569" i="8" s="1"/>
  <c r="J451" i="8"/>
  <c r="L451" i="8" s="1"/>
  <c r="M451" i="8" s="1"/>
  <c r="J396" i="8"/>
  <c r="L396" i="8" s="1"/>
  <c r="M396" i="8" s="1"/>
  <c r="J262" i="8"/>
  <c r="L262" i="8" s="1"/>
  <c r="M262" i="8" s="1"/>
  <c r="J175" i="8"/>
  <c r="L175" i="8" s="1"/>
  <c r="M175" i="8" s="1"/>
  <c r="J25" i="8"/>
  <c r="L25" i="8" s="1"/>
  <c r="M25" i="8" s="1"/>
  <c r="J627" i="8"/>
  <c r="L627" i="8" s="1"/>
  <c r="M627" i="8" s="1"/>
  <c r="J523" i="8"/>
  <c r="L523" i="8" s="1"/>
  <c r="M523" i="8" s="1"/>
  <c r="J341" i="8"/>
  <c r="L341" i="8" s="1"/>
  <c r="M341" i="8" s="1"/>
  <c r="J254" i="8"/>
  <c r="L254" i="8" s="1"/>
  <c r="M254" i="8" s="1"/>
  <c r="J136" i="8"/>
  <c r="L136" i="8" s="1"/>
  <c r="M136" i="8" s="1"/>
  <c r="J82" i="8"/>
  <c r="L82" i="8" s="1"/>
  <c r="M82" i="8" s="1"/>
  <c r="J619" i="8"/>
  <c r="L619" i="8" s="1"/>
  <c r="M619" i="8" s="1"/>
  <c r="J452" i="8"/>
  <c r="L452" i="8" s="1"/>
  <c r="M452" i="8" s="1"/>
  <c r="J397" i="8"/>
  <c r="L397" i="8" s="1"/>
  <c r="M397" i="8" s="1"/>
  <c r="J263" i="8"/>
  <c r="L263" i="8" s="1"/>
  <c r="M263" i="8" s="1"/>
  <c r="J562" i="8"/>
  <c r="L562" i="8" s="1"/>
  <c r="M562" i="8" s="1"/>
  <c r="J459" i="8"/>
  <c r="L459" i="8" s="1"/>
  <c r="M459" i="8" s="1"/>
  <c r="J277" i="8"/>
  <c r="L277" i="8" s="1"/>
  <c r="M277" i="8" s="1"/>
  <c r="J190" i="8"/>
  <c r="L190" i="8" s="1"/>
  <c r="M190" i="8" s="1"/>
  <c r="J72" i="8"/>
  <c r="L72" i="8" s="1"/>
  <c r="M72" i="8" s="1"/>
  <c r="J18" i="8"/>
  <c r="L18" i="8" s="1"/>
  <c r="M18" i="8" s="1"/>
  <c r="J554" i="8"/>
  <c r="L554" i="8" s="1"/>
  <c r="M554" i="8" s="1"/>
  <c r="J388" i="8"/>
  <c r="L388" i="8" s="1"/>
  <c r="M388" i="8" s="1"/>
  <c r="J333" i="8"/>
  <c r="L333" i="8" s="1"/>
  <c r="M333" i="8" s="1"/>
  <c r="J199" i="8"/>
  <c r="L199" i="8" s="1"/>
  <c r="M199" i="8" s="1"/>
  <c r="J625" i="8"/>
  <c r="L625" i="8" s="1"/>
  <c r="M625" i="8" s="1"/>
  <c r="J522" i="8"/>
  <c r="L522" i="8" s="1"/>
  <c r="M522" i="8" s="1"/>
  <c r="J356" i="8"/>
  <c r="L356" i="8" s="1"/>
  <c r="M356" i="8" s="1"/>
  <c r="J301" i="8"/>
  <c r="L301" i="8" s="1"/>
  <c r="M301" i="8" s="1"/>
  <c r="J167" i="8"/>
  <c r="L167" i="8" s="1"/>
  <c r="M167" i="8" s="1"/>
  <c r="J80" i="8"/>
  <c r="L80" i="8" s="1"/>
  <c r="M80" i="8" s="1"/>
  <c r="J618" i="8"/>
  <c r="L618" i="8" s="1"/>
  <c r="M618" i="8" s="1"/>
  <c r="J499" i="8"/>
  <c r="L499" i="8" s="1"/>
  <c r="M499" i="8" s="1"/>
  <c r="J320" i="8"/>
  <c r="L320" i="8" s="1"/>
  <c r="M320" i="8" s="1"/>
  <c r="J218" i="8"/>
  <c r="L218" i="8" s="1"/>
  <c r="M218" i="8" s="1"/>
  <c r="J52" i="8"/>
  <c r="L52" i="8" s="1"/>
  <c r="M52" i="8" s="1"/>
  <c r="J253" i="8"/>
  <c r="L253" i="8" s="1"/>
  <c r="M253" i="8" s="1"/>
  <c r="J119" i="8"/>
  <c r="L119" i="8" s="1"/>
  <c r="M119" i="8" s="1"/>
  <c r="J463" i="8"/>
  <c r="L463" i="8" s="1"/>
  <c r="M463" i="8" s="1"/>
  <c r="J313" i="8"/>
  <c r="L313" i="8" s="1"/>
  <c r="M313" i="8" s="1"/>
  <c r="J195" i="8"/>
  <c r="L195" i="8" s="1"/>
  <c r="M195" i="8" s="1"/>
  <c r="J140" i="8"/>
  <c r="L140" i="8" s="1"/>
  <c r="M140" i="8" s="1"/>
  <c r="J513" i="8"/>
  <c r="L513" i="8" s="1"/>
  <c r="M513" i="8" s="1"/>
  <c r="J542" i="8"/>
  <c r="L542" i="8" s="1"/>
  <c r="M542" i="8" s="1"/>
  <c r="J424" i="8"/>
  <c r="L424" i="8" s="1"/>
  <c r="M424" i="8" s="1"/>
  <c r="J370" i="8"/>
  <c r="L370" i="8" s="1"/>
  <c r="M370" i="8" s="1"/>
  <c r="J267" i="8"/>
  <c r="L267" i="8" s="1"/>
  <c r="M267" i="8" s="1"/>
  <c r="J85" i="8"/>
  <c r="L85" i="8" s="1"/>
  <c r="M85" i="8" s="1"/>
  <c r="J497" i="8"/>
  <c r="L497" i="8" s="1"/>
  <c r="M497" i="8" s="1"/>
  <c r="J551" i="8"/>
  <c r="L551" i="8" s="1"/>
  <c r="M551" i="8" s="1"/>
  <c r="J464" i="8"/>
  <c r="L464" i="8" s="1"/>
  <c r="M464" i="8" s="1"/>
  <c r="J362" i="8"/>
  <c r="L362" i="8" s="1"/>
  <c r="M362" i="8" s="1"/>
  <c r="J196" i="8"/>
  <c r="L196" i="8" s="1"/>
  <c r="M196" i="8" s="1"/>
  <c r="J141" i="8"/>
  <c r="L141" i="8" s="1"/>
  <c r="M141" i="8" s="1"/>
  <c r="J626" i="8"/>
  <c r="L626" i="8" s="1"/>
  <c r="M626" i="8" s="1"/>
  <c r="J306" i="8"/>
  <c r="L306" i="8" s="1"/>
  <c r="M306" i="8" s="1"/>
  <c r="J203" i="8"/>
  <c r="L203" i="8" s="1"/>
  <c r="M203" i="8" s="1"/>
  <c r="J21" i="8"/>
  <c r="L21" i="8" s="1"/>
  <c r="M21" i="8" s="1"/>
  <c r="J622" i="8"/>
  <c r="L622" i="8" s="1"/>
  <c r="M622" i="8" s="1"/>
  <c r="J487" i="8"/>
  <c r="L487" i="8" s="1"/>
  <c r="M487" i="8" s="1"/>
  <c r="J400" i="8"/>
  <c r="L400" i="8" s="1"/>
  <c r="M400" i="8" s="1"/>
  <c r="J298" i="8"/>
  <c r="L298" i="8" s="1"/>
  <c r="M298" i="8" s="1"/>
  <c r="J132" i="8"/>
  <c r="L132" i="8" s="1"/>
  <c r="M132" i="8" s="1"/>
  <c r="J77" i="8"/>
  <c r="L77" i="8" s="1"/>
  <c r="M77" i="8" s="1"/>
  <c r="J81" i="8"/>
  <c r="L81" i="8" s="1"/>
  <c r="M81" i="8" s="1"/>
  <c r="J368" i="8"/>
  <c r="L368" i="8" s="1"/>
  <c r="M368" i="8" s="1"/>
  <c r="J266" i="8"/>
  <c r="L266" i="8" s="1"/>
  <c r="M266" i="8" s="1"/>
  <c r="J100" i="8"/>
  <c r="L100" i="8" s="1"/>
  <c r="M100" i="8" s="1"/>
  <c r="J45" i="8"/>
  <c r="L45" i="8" s="1"/>
  <c r="M45" i="8" s="1"/>
  <c r="J599" i="8"/>
  <c r="L599" i="8" s="1"/>
  <c r="M599" i="8" s="1"/>
  <c r="J511" i="8"/>
  <c r="L511" i="8" s="1"/>
  <c r="M511" i="8" s="1"/>
  <c r="J361" i="8"/>
  <c r="L361" i="8" s="1"/>
  <c r="M361" i="8" s="1"/>
  <c r="J243" i="8"/>
  <c r="L243" i="8" s="1"/>
  <c r="M243" i="8" s="1"/>
  <c r="J64" i="8"/>
  <c r="L64" i="8" s="1"/>
  <c r="M64" i="8" s="1"/>
  <c r="J602" i="8"/>
  <c r="L602" i="8" s="1"/>
  <c r="M602" i="8" s="1"/>
  <c r="J483" i="8"/>
  <c r="L483" i="8" s="1"/>
  <c r="M483" i="8" s="1"/>
  <c r="J481" i="8"/>
  <c r="L481" i="8" s="1"/>
  <c r="M481" i="8" s="1"/>
  <c r="J550" i="8"/>
  <c r="L550" i="8" s="1"/>
  <c r="M550" i="8" s="1"/>
  <c r="J207" i="8"/>
  <c r="L207" i="8" s="1"/>
  <c r="M207" i="8" s="1"/>
  <c r="J57" i="8"/>
  <c r="L57" i="8" s="1"/>
  <c r="M57" i="8" s="1"/>
  <c r="J417" i="8"/>
  <c r="L417" i="8" s="1"/>
  <c r="M417" i="8" s="1"/>
  <c r="J555" i="8"/>
  <c r="L555" i="8" s="1"/>
  <c r="M555" i="8" s="1"/>
  <c r="J373" i="8"/>
  <c r="L373" i="8" s="1"/>
  <c r="M373" i="8" s="1"/>
  <c r="J286" i="8"/>
  <c r="L286" i="8" s="1"/>
  <c r="M286" i="8" s="1"/>
  <c r="J168" i="8"/>
  <c r="L168" i="8" s="1"/>
  <c r="M168" i="8" s="1"/>
  <c r="J114" i="8"/>
  <c r="L114" i="8" s="1"/>
  <c r="M114" i="8" s="1"/>
  <c r="J11" i="8"/>
  <c r="L11" i="8" s="1"/>
  <c r="M11" i="8" s="1"/>
  <c r="J484" i="8"/>
  <c r="L484" i="8" s="1"/>
  <c r="M484" i="8" s="1"/>
  <c r="J429" i="8"/>
  <c r="L429" i="8" s="1"/>
  <c r="M429" i="8" s="1"/>
  <c r="J295" i="8"/>
  <c r="L295" i="8" s="1"/>
  <c r="M295" i="8" s="1"/>
  <c r="J208" i="8"/>
  <c r="L208" i="8" s="1"/>
  <c r="M208" i="8" s="1"/>
  <c r="J106" i="8"/>
  <c r="L106" i="8" s="1"/>
  <c r="M106" i="8" s="1"/>
  <c r="J628" i="8"/>
  <c r="L628" i="8" s="1"/>
  <c r="M628" i="8" s="1"/>
  <c r="J572" i="8"/>
  <c r="L572" i="8" s="1"/>
  <c r="M572" i="8" s="1"/>
  <c r="J438" i="8"/>
  <c r="L438" i="8" s="1"/>
  <c r="M438" i="8" s="1"/>
  <c r="J50" i="8"/>
  <c r="L50" i="8" s="1"/>
  <c r="M50" i="8" s="1"/>
  <c r="J586" i="8"/>
  <c r="L586" i="8" s="1"/>
  <c r="M586" i="8" s="1"/>
  <c r="J420" i="8"/>
  <c r="L420" i="8" s="1"/>
  <c r="M420" i="8" s="1"/>
  <c r="J365" i="8"/>
  <c r="L365" i="8" s="1"/>
  <c r="M365" i="8" s="1"/>
  <c r="J231" i="8"/>
  <c r="L231" i="8" s="1"/>
  <c r="M231" i="8" s="1"/>
  <c r="J144" i="8"/>
  <c r="L144" i="8" s="1"/>
  <c r="M144" i="8" s="1"/>
  <c r="J42" i="8"/>
  <c r="L42" i="8" s="1"/>
  <c r="M42" i="8" s="1"/>
  <c r="J563" i="8"/>
  <c r="L563" i="8" s="1"/>
  <c r="M563" i="8" s="1"/>
  <c r="J508" i="8"/>
  <c r="L508" i="8" s="1"/>
  <c r="M508" i="8" s="1"/>
  <c r="J374" i="8"/>
  <c r="L374" i="8" s="1"/>
  <c r="M374" i="8" s="1"/>
  <c r="J112" i="8"/>
  <c r="L112" i="8" s="1"/>
  <c r="M112" i="8" s="1"/>
  <c r="J10" i="8"/>
  <c r="L10" i="8" s="1"/>
  <c r="M10" i="8" s="1"/>
  <c r="J531" i="8"/>
  <c r="L531" i="8" s="1"/>
  <c r="M531" i="8" s="1"/>
  <c r="J476" i="8"/>
  <c r="L476" i="8" s="1"/>
  <c r="M476" i="8" s="1"/>
  <c r="J342" i="8"/>
  <c r="L342" i="8" s="1"/>
  <c r="M342" i="8" s="1"/>
  <c r="J255" i="8"/>
  <c r="L255" i="8" s="1"/>
  <c r="M255" i="8" s="1"/>
  <c r="J105" i="8"/>
  <c r="L105" i="8" s="1"/>
  <c r="M105" i="8" s="1"/>
  <c r="J495" i="8"/>
  <c r="L495" i="8" s="1"/>
  <c r="M495" i="8" s="1"/>
  <c r="J345" i="8"/>
  <c r="L345" i="8" s="1"/>
  <c r="M345" i="8" s="1"/>
  <c r="J227" i="8"/>
  <c r="L227" i="8" s="1"/>
  <c r="M227" i="8" s="1"/>
  <c r="J428" i="8"/>
  <c r="L428" i="8" s="1"/>
  <c r="M428" i="8" s="1"/>
  <c r="J294" i="8"/>
  <c r="L294" i="8" s="1"/>
  <c r="M294" i="8" s="1"/>
  <c r="J574" i="8"/>
  <c r="L574" i="8" s="1"/>
  <c r="M574" i="8" s="1"/>
  <c r="J456" i="8"/>
  <c r="L456" i="8" s="1"/>
  <c r="M456" i="8" s="1"/>
  <c r="J402" i="8"/>
  <c r="L402" i="8" s="1"/>
  <c r="M402" i="8" s="1"/>
  <c r="J299" i="8"/>
  <c r="L299" i="8" s="1"/>
  <c r="M299" i="8" s="1"/>
  <c r="J117" i="8"/>
  <c r="L117" i="8" s="1"/>
  <c r="M117" i="8" s="1"/>
  <c r="J30" i="8"/>
  <c r="L30" i="8" s="1"/>
  <c r="M30" i="8" s="1"/>
  <c r="J583" i="8"/>
  <c r="L583" i="8" s="1"/>
  <c r="M583" i="8" s="1"/>
  <c r="J496" i="8"/>
  <c r="L496" i="8" s="1"/>
  <c r="M496" i="8" s="1"/>
  <c r="J394" i="8"/>
  <c r="L394" i="8" s="1"/>
  <c r="M394" i="8" s="1"/>
  <c r="J228" i="8"/>
  <c r="L228" i="8" s="1"/>
  <c r="M228" i="8" s="1"/>
  <c r="J173" i="8"/>
  <c r="L173" i="8" s="1"/>
  <c r="M173" i="8" s="1"/>
  <c r="J39" i="8"/>
  <c r="L39" i="8" s="1"/>
  <c r="M39" i="8" s="1"/>
  <c r="J97" i="8"/>
  <c r="L97" i="8" s="1"/>
  <c r="M97" i="8" s="1"/>
  <c r="J489" i="8"/>
  <c r="L489" i="8" s="1"/>
  <c r="M489" i="8" s="1"/>
  <c r="J371" i="8"/>
  <c r="L371" i="8" s="1"/>
  <c r="M371" i="8" s="1"/>
  <c r="J316" i="8"/>
  <c r="L316" i="8" s="1"/>
  <c r="M316" i="8" s="1"/>
  <c r="J182" i="8"/>
  <c r="L182" i="8" s="1"/>
  <c r="M182" i="8" s="1"/>
  <c r="J432" i="8"/>
  <c r="L432" i="8" s="1"/>
  <c r="M432" i="8" s="1"/>
  <c r="J330" i="8"/>
  <c r="L330" i="8" s="1"/>
  <c r="M330" i="8" s="1"/>
  <c r="J164" i="8"/>
  <c r="L164" i="8" s="1"/>
  <c r="M164" i="8" s="1"/>
  <c r="J109" i="8"/>
  <c r="L109" i="8" s="1"/>
  <c r="M109" i="8" s="1"/>
  <c r="J321" i="8"/>
  <c r="L321" i="8" s="1"/>
  <c r="M321" i="8" s="1"/>
  <c r="J575" i="8"/>
  <c r="L575" i="8" s="1"/>
  <c r="M575" i="8" s="1"/>
  <c r="J425" i="8"/>
  <c r="L425" i="8" s="1"/>
  <c r="M425" i="8" s="1"/>
  <c r="J307" i="8"/>
  <c r="L307" i="8" s="1"/>
  <c r="M307" i="8" s="1"/>
  <c r="J252" i="8"/>
  <c r="L252" i="8" s="1"/>
  <c r="M252" i="8" s="1"/>
  <c r="J118" i="8"/>
  <c r="L118" i="8" s="1"/>
  <c r="M118" i="8" s="1"/>
  <c r="J543" i="8"/>
  <c r="L543" i="8" s="1"/>
  <c r="M543" i="8" s="1"/>
  <c r="J393" i="8"/>
  <c r="L393" i="8" s="1"/>
  <c r="M393" i="8" s="1"/>
  <c r="J275" i="8"/>
  <c r="L275" i="8" s="1"/>
  <c r="M275" i="8" s="1"/>
  <c r="J220" i="8"/>
  <c r="L220" i="8" s="1"/>
  <c r="M220" i="8" s="1"/>
  <c r="J86" i="8"/>
  <c r="L86" i="8" s="1"/>
  <c r="M86" i="8" s="1"/>
  <c r="J623" i="8"/>
  <c r="L623" i="8" s="1"/>
  <c r="M623" i="8" s="1"/>
  <c r="J504" i="8"/>
  <c r="L504" i="8" s="1"/>
  <c r="M504" i="8" s="1"/>
  <c r="J239" i="8"/>
  <c r="L239" i="8" s="1"/>
  <c r="M239" i="8" s="1"/>
  <c r="J89" i="8"/>
  <c r="L89" i="8" s="1"/>
  <c r="M89" i="8" s="1"/>
  <c r="J172" i="8"/>
  <c r="L172" i="8" s="1"/>
  <c r="M172" i="8" s="1"/>
  <c r="J38" i="8"/>
  <c r="L38" i="8" s="1"/>
  <c r="M38" i="8" s="1"/>
  <c r="J318" i="8"/>
  <c r="L318" i="8" s="1"/>
  <c r="M318" i="8" s="1"/>
  <c r="J200" i="8"/>
  <c r="L200" i="8" s="1"/>
  <c r="M200" i="8" s="1"/>
  <c r="J146" i="8"/>
  <c r="L146" i="8" s="1"/>
  <c r="M146" i="8" s="1"/>
  <c r="J43" i="8"/>
  <c r="L43" i="8" s="1"/>
  <c r="M43" i="8" s="1"/>
  <c r="J516" i="8"/>
  <c r="L516" i="8" s="1"/>
  <c r="M516" i="8" s="1"/>
  <c r="J461" i="8"/>
  <c r="L461" i="8" s="1"/>
  <c r="M461" i="8" s="1"/>
  <c r="J327" i="8"/>
  <c r="L327" i="8" s="1"/>
  <c r="M327" i="8" s="1"/>
  <c r="J240" i="8"/>
  <c r="L240" i="8" s="1"/>
  <c r="M240" i="8" s="1"/>
  <c r="J138" i="8"/>
  <c r="L138" i="8" s="1"/>
  <c r="M138" i="8" s="1"/>
  <c r="J257" i="8"/>
  <c r="L257" i="8" s="1"/>
  <c r="M257" i="8" s="1"/>
  <c r="J605" i="8"/>
  <c r="L605" i="8" s="1"/>
  <c r="M605" i="8" s="1"/>
  <c r="J470" i="8"/>
  <c r="L470" i="8" s="1"/>
  <c r="M470" i="8" s="1"/>
  <c r="J383" i="8"/>
  <c r="L383" i="8" s="1"/>
  <c r="M383" i="8" s="1"/>
  <c r="J233" i="8"/>
  <c r="L233" i="8" s="1"/>
  <c r="M233" i="8" s="1"/>
  <c r="J115" i="8"/>
  <c r="L115" i="8" s="1"/>
  <c r="M115" i="8" s="1"/>
  <c r="J60" i="8"/>
  <c r="L60" i="8" s="1"/>
  <c r="M60" i="8" s="1"/>
  <c r="J549" i="8"/>
  <c r="L549" i="8" s="1"/>
  <c r="M549" i="8" s="1"/>
  <c r="J176" i="8"/>
  <c r="L176" i="8" s="1"/>
  <c r="M176" i="8" s="1"/>
  <c r="J74" i="8"/>
  <c r="L74" i="8" s="1"/>
  <c r="M74" i="8" s="1"/>
  <c r="J596" i="8"/>
  <c r="L596" i="8" s="1"/>
  <c r="M596" i="8" s="1"/>
  <c r="J540" i="8"/>
  <c r="L540" i="8" s="1"/>
  <c r="M540" i="8" s="1"/>
  <c r="J406" i="8"/>
  <c r="L406" i="8" s="1"/>
  <c r="M406" i="8" s="1"/>
  <c r="J319" i="8"/>
  <c r="L319" i="8" s="1"/>
  <c r="M319" i="8" s="1"/>
  <c r="J169" i="8"/>
  <c r="L169" i="8" s="1"/>
  <c r="M169" i="8" s="1"/>
  <c r="J51" i="8"/>
  <c r="L51" i="8" s="1"/>
  <c r="M51" i="8" s="1"/>
  <c r="J577" i="8"/>
  <c r="L577" i="8" s="1"/>
  <c r="M577" i="8" s="1"/>
  <c r="J485" i="8"/>
  <c r="L485" i="8" s="1"/>
  <c r="M485" i="8" s="1"/>
  <c r="J287" i="8"/>
  <c r="L287" i="8" s="1"/>
  <c r="M287" i="8" s="1"/>
  <c r="J137" i="8"/>
  <c r="L137" i="8" s="1"/>
  <c r="M137" i="8" s="1"/>
  <c r="J19" i="8"/>
  <c r="L19" i="8" s="1"/>
  <c r="M19" i="8" s="1"/>
  <c r="J17" i="8"/>
  <c r="L17" i="8" s="1"/>
  <c r="M17" i="8" s="1"/>
  <c r="J453" i="8"/>
  <c r="L453" i="8" s="1"/>
  <c r="M453" i="8" s="1"/>
  <c r="J366" i="8"/>
  <c r="L366" i="8" s="1"/>
  <c r="M366" i="8" s="1"/>
  <c r="J248" i="8"/>
  <c r="L248" i="8" s="1"/>
  <c r="M248" i="8" s="1"/>
  <c r="J607" i="8"/>
  <c r="L607" i="8" s="1"/>
  <c r="M607" i="8" s="1"/>
  <c r="J488" i="8"/>
  <c r="L488" i="8" s="1"/>
  <c r="M488" i="8" s="1"/>
  <c r="J587" i="8"/>
  <c r="L587" i="8" s="1"/>
  <c r="M587" i="8" s="1"/>
  <c r="J405" i="8"/>
  <c r="L405" i="8" s="1"/>
  <c r="M405" i="8" s="1"/>
  <c r="J62" i="8"/>
  <c r="L62" i="8" s="1"/>
  <c r="M62" i="8" s="1"/>
  <c r="J616" i="8"/>
  <c r="L616" i="8" s="1"/>
  <c r="M616" i="8" s="1"/>
  <c r="J528" i="8"/>
  <c r="L528" i="8" s="1"/>
  <c r="M528" i="8" s="1"/>
  <c r="J426" i="8"/>
  <c r="L426" i="8" s="1"/>
  <c r="M426" i="8" s="1"/>
  <c r="J260" i="8"/>
  <c r="L260" i="8" s="1"/>
  <c r="M260" i="8" s="1"/>
  <c r="J205" i="8"/>
  <c r="L205" i="8" s="1"/>
  <c r="M205" i="8" s="1"/>
  <c r="J71" i="8"/>
  <c r="L71" i="8" s="1"/>
  <c r="M71" i="8" s="1"/>
  <c r="J369" i="8"/>
  <c r="L369" i="8" s="1"/>
  <c r="M369" i="8" s="1"/>
  <c r="J521" i="8"/>
  <c r="L521" i="8" s="1"/>
  <c r="M521" i="8" s="1"/>
  <c r="J403" i="8"/>
  <c r="L403" i="8" s="1"/>
  <c r="M403" i="8" s="1"/>
  <c r="J348" i="8"/>
  <c r="L348" i="8" s="1"/>
  <c r="M348" i="8" s="1"/>
  <c r="J214" i="8"/>
  <c r="L214" i="8" s="1"/>
  <c r="M214" i="8" s="1"/>
  <c r="J127" i="8"/>
  <c r="L127" i="8" s="1"/>
  <c r="M127" i="8" s="1"/>
  <c r="J33" i="8"/>
  <c r="L33" i="8" s="1"/>
  <c r="M33" i="8" s="1"/>
  <c r="J578" i="8"/>
  <c r="L578" i="8" s="1"/>
  <c r="M578" i="8" s="1"/>
  <c r="J475" i="8"/>
  <c r="L475" i="8" s="1"/>
  <c r="M475" i="8" s="1"/>
  <c r="J293" i="8"/>
  <c r="L293" i="8" s="1"/>
  <c r="M293" i="8" s="1"/>
  <c r="J608" i="8"/>
  <c r="L608" i="8" s="1"/>
  <c r="M608" i="8" s="1"/>
  <c r="J457" i="8"/>
  <c r="L457" i="8" s="1"/>
  <c r="M457" i="8" s="1"/>
  <c r="J339" i="8"/>
  <c r="L339" i="8" s="1"/>
  <c r="M339" i="8" s="1"/>
  <c r="J284" i="8"/>
  <c r="L284" i="8" s="1"/>
  <c r="M284" i="8" s="1"/>
  <c r="J150" i="8"/>
  <c r="L150" i="8" s="1"/>
  <c r="M150" i="8" s="1"/>
  <c r="J63" i="8"/>
  <c r="L63" i="8" s="1"/>
  <c r="M63" i="8" s="1"/>
  <c r="J568" i="8"/>
  <c r="L568" i="8" s="1"/>
  <c r="M568" i="8" s="1"/>
  <c r="J514" i="8"/>
  <c r="L514" i="8" s="1"/>
  <c r="M514" i="8" s="1"/>
  <c r="J411" i="8"/>
  <c r="L411" i="8" s="1"/>
  <c r="M411" i="8" s="1"/>
  <c r="J229" i="8"/>
  <c r="L229" i="8" s="1"/>
  <c r="M229" i="8" s="1"/>
  <c r="J31" i="8"/>
  <c r="L31" i="8" s="1"/>
  <c r="M31" i="8" s="1"/>
  <c r="J536" i="8"/>
  <c r="L536" i="8" s="1"/>
  <c r="M536" i="8" s="1"/>
  <c r="J482" i="8"/>
  <c r="L482" i="8" s="1"/>
  <c r="M482" i="8" s="1"/>
  <c r="J379" i="8"/>
  <c r="L379" i="8" s="1"/>
  <c r="M379" i="8" s="1"/>
  <c r="J197" i="8"/>
  <c r="L197" i="8" s="1"/>
  <c r="M197" i="8" s="1"/>
  <c r="J110" i="8"/>
  <c r="L110" i="8" s="1"/>
  <c r="M110" i="8" s="1"/>
  <c r="J385" i="8"/>
  <c r="L385" i="8" s="1"/>
  <c r="M385" i="8" s="1"/>
  <c r="J350" i="8"/>
  <c r="L350" i="8" s="1"/>
  <c r="M350" i="8" s="1"/>
  <c r="J232" i="8"/>
  <c r="L232" i="8" s="1"/>
  <c r="M232" i="8" s="1"/>
  <c r="J434" i="8"/>
  <c r="L434" i="8" s="1"/>
  <c r="M434" i="8" s="1"/>
  <c r="J331" i="8"/>
  <c r="L331" i="8" s="1"/>
  <c r="M331" i="8" s="1"/>
  <c r="J149" i="8"/>
  <c r="L149" i="8" s="1"/>
  <c r="M149" i="8" s="1"/>
  <c r="J493" i="8"/>
  <c r="L493" i="8" s="1"/>
  <c r="M493" i="8" s="1"/>
  <c r="J359" i="8"/>
  <c r="L359" i="8" s="1"/>
  <c r="M359" i="8" s="1"/>
  <c r="J272" i="8"/>
  <c r="L272" i="8" s="1"/>
  <c r="M272" i="8" s="1"/>
  <c r="J170" i="8"/>
  <c r="L170" i="8" s="1"/>
  <c r="M170" i="8" s="1"/>
  <c r="J561" i="8"/>
  <c r="L561" i="8" s="1"/>
  <c r="M561" i="8" s="1"/>
  <c r="J65" i="8"/>
  <c r="L65" i="8" s="1"/>
  <c r="M65" i="8" s="1"/>
  <c r="J502" i="8"/>
  <c r="L502" i="8" s="1"/>
  <c r="M502" i="8" s="1"/>
  <c r="J415" i="8"/>
  <c r="L415" i="8" s="1"/>
  <c r="M415" i="8" s="1"/>
  <c r="J265" i="8"/>
  <c r="L265" i="8" s="1"/>
  <c r="M265" i="8" s="1"/>
  <c r="J147" i="8"/>
  <c r="L147" i="8" s="1"/>
  <c r="M147" i="8" s="1"/>
  <c r="J92" i="8"/>
  <c r="L92" i="8" s="1"/>
  <c r="M92" i="8" s="1"/>
  <c r="J581" i="8"/>
  <c r="L581" i="8" s="1"/>
  <c r="M581" i="8" s="1"/>
  <c r="J494" i="8"/>
  <c r="L494" i="8" s="1"/>
  <c r="M494" i="8" s="1"/>
  <c r="J376" i="8"/>
  <c r="L376" i="8" s="1"/>
  <c r="M376" i="8" s="1"/>
  <c r="J322" i="8"/>
  <c r="L322" i="8" s="1"/>
  <c r="M322" i="8" s="1"/>
  <c r="J219" i="8"/>
  <c r="L219" i="8" s="1"/>
  <c r="M219" i="8" s="1"/>
  <c r="J37" i="8"/>
  <c r="L37" i="8" s="1"/>
  <c r="M37" i="8" s="1"/>
  <c r="J351" i="8"/>
  <c r="L351" i="8" s="1"/>
  <c r="M351" i="8" s="1"/>
  <c r="J201" i="8"/>
  <c r="L201" i="8" s="1"/>
  <c r="M201" i="8" s="1"/>
  <c r="J83" i="8"/>
  <c r="L83" i="8" s="1"/>
  <c r="M83" i="8" s="1"/>
  <c r="J28" i="8"/>
  <c r="L28" i="8" s="1"/>
  <c r="M28" i="8" s="1"/>
  <c r="J517" i="8"/>
  <c r="L517" i="8" s="1"/>
  <c r="M517" i="8" s="1"/>
  <c r="J430" i="8"/>
  <c r="L430" i="8" s="1"/>
  <c r="M430" i="8" s="1"/>
  <c r="J312" i="8"/>
  <c r="L312" i="8" s="1"/>
  <c r="M312" i="8" s="1"/>
  <c r="J258" i="8"/>
  <c r="L258" i="8" s="1"/>
  <c r="M258" i="8" s="1"/>
  <c r="J155" i="8"/>
  <c r="L155" i="8" s="1"/>
  <c r="M155" i="8" s="1"/>
  <c r="J9" i="8"/>
  <c r="L9" i="8" s="1"/>
  <c r="M9" i="8" s="1"/>
  <c r="J398" i="8"/>
  <c r="L398" i="8" s="1"/>
  <c r="M398" i="8" s="1"/>
  <c r="J280" i="8"/>
  <c r="L280" i="8" s="1"/>
  <c r="M280" i="8" s="1"/>
  <c r="J226" i="8"/>
  <c r="L226" i="8" s="1"/>
  <c r="M226" i="8" s="1"/>
  <c r="J123" i="8"/>
  <c r="L123" i="8" s="1"/>
  <c r="M123" i="8" s="1"/>
  <c r="J597" i="8"/>
  <c r="L597" i="8" s="1"/>
  <c r="M597" i="8" s="1"/>
  <c r="J541" i="8"/>
  <c r="L541" i="8" s="1"/>
  <c r="M541" i="8" s="1"/>
  <c r="J407" i="8"/>
  <c r="L407" i="8" s="1"/>
  <c r="M407" i="8" s="1"/>
  <c r="J94" i="8"/>
  <c r="L94" i="8" s="1"/>
  <c r="M94" i="8" s="1"/>
  <c r="J241" i="8"/>
  <c r="L241" i="8" s="1"/>
  <c r="M241" i="8" s="1"/>
  <c r="J178" i="8"/>
  <c r="L178" i="8" s="1"/>
  <c r="M178" i="8" s="1"/>
  <c r="J75" i="8"/>
  <c r="L75" i="8" s="1"/>
  <c r="M75" i="8" s="1"/>
  <c r="J548" i="8"/>
  <c r="L548" i="8" s="1"/>
  <c r="M548" i="8" s="1"/>
  <c r="J237" i="8"/>
  <c r="L237" i="8" s="1"/>
  <c r="M237" i="8" s="1"/>
  <c r="J103" i="8"/>
  <c r="L103" i="8" s="1"/>
  <c r="M103" i="8" s="1"/>
  <c r="J16" i="8"/>
  <c r="L16" i="8" s="1"/>
  <c r="M16" i="8" s="1"/>
  <c r="J553" i="8"/>
  <c r="L553" i="8" s="1"/>
  <c r="M553" i="8" s="1"/>
  <c r="J435" i="8"/>
  <c r="L435" i="8" s="1"/>
  <c r="M435" i="8" s="1"/>
  <c r="J380" i="8"/>
  <c r="L380" i="8" s="1"/>
  <c r="M380" i="8" s="1"/>
  <c r="J246" i="8"/>
  <c r="L246" i="8" s="1"/>
  <c r="M246" i="8" s="1"/>
  <c r="J159" i="8"/>
  <c r="L159" i="8" s="1"/>
  <c r="M159" i="8" s="1"/>
  <c r="J610" i="8"/>
  <c r="L610" i="8" s="1"/>
  <c r="M610" i="8" s="1"/>
  <c r="J611" i="8"/>
  <c r="L611" i="8" s="1"/>
  <c r="M611" i="8" s="1"/>
  <c r="J507" i="8"/>
  <c r="L507" i="8" s="1"/>
  <c r="M507" i="8" s="1"/>
  <c r="J325" i="8"/>
  <c r="L325" i="8" s="1"/>
  <c r="M325" i="8" s="1"/>
  <c r="J238" i="8"/>
  <c r="L238" i="8" s="1"/>
  <c r="M238" i="8" s="1"/>
  <c r="J120" i="8"/>
  <c r="L120" i="8" s="1"/>
  <c r="M120" i="8" s="1"/>
  <c r="J66" i="8"/>
  <c r="L66" i="8" s="1"/>
  <c r="M66" i="8" s="1"/>
  <c r="J603" i="8"/>
  <c r="L603" i="8" s="1"/>
  <c r="M603" i="8" s="1"/>
  <c r="J436" i="8"/>
  <c r="L436" i="8" s="1"/>
  <c r="M436" i="8" s="1"/>
  <c r="J95" i="8"/>
  <c r="L95" i="8" s="1"/>
  <c r="M95" i="8" s="1"/>
  <c r="J601" i="8"/>
  <c r="L601" i="8" s="1"/>
  <c r="M601" i="8" s="1"/>
  <c r="J546" i="8"/>
  <c r="L546" i="8" s="1"/>
  <c r="M546" i="8" s="1"/>
  <c r="J443" i="8"/>
  <c r="L443" i="8" s="1"/>
  <c r="M443" i="8" s="1"/>
  <c r="J261" i="8"/>
  <c r="L261" i="8" s="1"/>
  <c r="M261" i="8" s="1"/>
  <c r="J174" i="8"/>
  <c r="L174" i="8" s="1"/>
  <c r="M174" i="8" s="1"/>
  <c r="J56" i="8"/>
  <c r="L56" i="8" s="1"/>
  <c r="M56" i="8" s="1"/>
  <c r="J449" i="8"/>
  <c r="L449" i="8" s="1"/>
  <c r="M449" i="8" s="1"/>
  <c r="J538" i="8"/>
  <c r="L538" i="8" s="1"/>
  <c r="M538" i="8" s="1"/>
  <c r="J372" i="8"/>
  <c r="L372" i="8" s="1"/>
  <c r="M372" i="8" s="1"/>
  <c r="J142" i="8"/>
  <c r="L142" i="8" s="1"/>
  <c r="M142" i="8" s="1"/>
  <c r="J24" i="8"/>
  <c r="L24" i="8" s="1"/>
  <c r="M24" i="8" s="1"/>
  <c r="J609" i="8"/>
  <c r="L609" i="8" s="1"/>
  <c r="M609" i="8" s="1"/>
  <c r="J506" i="8"/>
  <c r="L506" i="8" s="1"/>
  <c r="M506" i="8" s="1"/>
  <c r="J340" i="8"/>
  <c r="L340" i="8" s="1"/>
  <c r="M340" i="8" s="1"/>
  <c r="J285" i="8"/>
  <c r="L285" i="8" s="1"/>
  <c r="M285" i="8" s="1"/>
  <c r="J151" i="8"/>
  <c r="L151" i="8" s="1"/>
  <c r="M151" i="8" s="1"/>
  <c r="J525" i="8"/>
  <c r="L525" i="8" s="1"/>
  <c r="M525" i="8" s="1"/>
  <c r="J391" i="8"/>
  <c r="L391" i="8" s="1"/>
  <c r="M391" i="8" s="1"/>
  <c r="J560" i="8"/>
  <c r="L560" i="8" s="1"/>
  <c r="M560" i="8" s="1"/>
  <c r="J458" i="8"/>
  <c r="L458" i="8" s="1"/>
  <c r="M458" i="8" s="1"/>
  <c r="J292" i="8"/>
  <c r="L292" i="8" s="1"/>
  <c r="M292" i="8" s="1"/>
  <c r="J337" i="8"/>
  <c r="L337" i="8" s="1"/>
  <c r="M337" i="8" s="1"/>
  <c r="J534" i="8"/>
  <c r="L534" i="8" s="1"/>
  <c r="M534" i="8" s="1"/>
  <c r="J447" i="8"/>
  <c r="L447" i="8" s="1"/>
  <c r="M447" i="8" s="1"/>
  <c r="J297" i="8"/>
  <c r="L297" i="8" s="1"/>
  <c r="M297" i="8" s="1"/>
  <c r="J179" i="8"/>
  <c r="L179" i="8" s="1"/>
  <c r="M179" i="8" s="1"/>
  <c r="J124" i="8"/>
  <c r="L124" i="8" s="1"/>
  <c r="M124" i="8" s="1"/>
  <c r="J614" i="8"/>
  <c r="L614" i="8" s="1"/>
  <c r="M614" i="8" s="1"/>
  <c r="J526" i="8"/>
  <c r="L526" i="8" s="1"/>
  <c r="M526" i="8" s="1"/>
  <c r="J408" i="8"/>
  <c r="L408" i="8" s="1"/>
  <c r="M408" i="8" s="1"/>
  <c r="J354" i="8"/>
  <c r="L354" i="8" s="1"/>
  <c r="M354" i="8" s="1"/>
  <c r="J251" i="8"/>
  <c r="L251" i="8" s="1"/>
  <c r="M251" i="8" s="1"/>
  <c r="J69" i="8"/>
  <c r="L69" i="8" s="1"/>
  <c r="M69" i="8" s="1"/>
  <c r="J353" i="8"/>
  <c r="L353" i="8" s="1"/>
  <c r="M353" i="8" s="1"/>
  <c r="J535" i="8"/>
  <c r="L535" i="8" s="1"/>
  <c r="M535" i="8" s="1"/>
  <c r="J448" i="8"/>
  <c r="L448" i="8" s="1"/>
  <c r="M448" i="8" s="1"/>
  <c r="J346" i="8"/>
  <c r="L346" i="8" s="1"/>
  <c r="M346" i="8" s="1"/>
  <c r="J180" i="8"/>
  <c r="L180" i="8" s="1"/>
  <c r="M180" i="8" s="1"/>
  <c r="J462" i="8"/>
  <c r="L462" i="8" s="1"/>
  <c r="M462" i="8" s="1"/>
  <c r="J344" i="8"/>
  <c r="L344" i="8" s="1"/>
  <c r="M344" i="8" s="1"/>
  <c r="J290" i="8"/>
  <c r="L290" i="8" s="1"/>
  <c r="M290" i="8" s="1"/>
  <c r="J187" i="8"/>
  <c r="L187" i="8" s="1"/>
  <c r="M187" i="8" s="1"/>
  <c r="J594" i="8"/>
  <c r="L594" i="8" s="1"/>
  <c r="M594" i="8" s="1"/>
  <c r="J606" i="8"/>
  <c r="L606" i="8" s="1"/>
  <c r="M606" i="8" s="1"/>
  <c r="J471" i="8"/>
  <c r="L471" i="8" s="1"/>
  <c r="M471" i="8" s="1"/>
  <c r="J384" i="8"/>
  <c r="L384" i="8" s="1"/>
  <c r="M384" i="8" s="1"/>
  <c r="J282" i="8"/>
  <c r="L282" i="8" s="1"/>
  <c r="M282" i="8" s="1"/>
  <c r="J116" i="8"/>
  <c r="L116" i="8" s="1"/>
  <c r="M116" i="8" s="1"/>
  <c r="J573" i="8"/>
  <c r="L573" i="8" s="1"/>
  <c r="M573" i="8" s="1"/>
  <c r="J439" i="8"/>
  <c r="L439" i="8" s="1"/>
  <c r="M439" i="8" s="1"/>
  <c r="J352" i="8"/>
  <c r="L352" i="8" s="1"/>
  <c r="M352" i="8" s="1"/>
  <c r="J250" i="8"/>
  <c r="L250" i="8" s="1"/>
  <c r="M250" i="8" s="1"/>
  <c r="J84" i="8"/>
  <c r="L84" i="8" s="1"/>
  <c r="M84" i="8" s="1"/>
  <c r="J29" i="8"/>
  <c r="L29" i="8" s="1"/>
  <c r="M29" i="8" s="1"/>
  <c r="J582" i="8"/>
  <c r="L582" i="8" s="1"/>
  <c r="M582" i="8" s="1"/>
  <c r="J269" i="8"/>
  <c r="L269" i="8" s="1"/>
  <c r="M269" i="8" s="1"/>
  <c r="J135" i="8"/>
  <c r="L135" i="8" s="1"/>
  <c r="M135" i="8" s="1"/>
  <c r="J304" i="8"/>
  <c r="L304" i="8" s="1"/>
  <c r="M304" i="8" s="1"/>
  <c r="J202" i="8"/>
  <c r="L202" i="8" s="1"/>
  <c r="M202" i="8" s="1"/>
  <c r="J36" i="8"/>
  <c r="L36" i="8" s="1"/>
  <c r="M36" i="8" s="1"/>
  <c r="J412" i="8"/>
  <c r="L412" i="8" s="1"/>
  <c r="M412" i="8" s="1"/>
  <c r="J278" i="8"/>
  <c r="L278" i="8" s="1"/>
  <c r="M278" i="8" s="1"/>
  <c r="J191" i="8"/>
  <c r="L191" i="8" s="1"/>
  <c r="M191" i="8" s="1"/>
  <c r="J41" i="8"/>
  <c r="L41" i="8" s="1"/>
  <c r="M41" i="8" s="1"/>
  <c r="J145" i="8"/>
  <c r="L145" i="8" s="1"/>
  <c r="M145" i="8" s="1"/>
  <c r="J539" i="8"/>
  <c r="L539" i="8" s="1"/>
  <c r="M539" i="8" s="1"/>
  <c r="J357" i="8"/>
  <c r="L357" i="8" s="1"/>
  <c r="M357" i="8" s="1"/>
  <c r="J270" i="8"/>
  <c r="L270" i="8" s="1"/>
  <c r="M270" i="8" s="1"/>
  <c r="J152" i="8"/>
  <c r="L152" i="8" s="1"/>
  <c r="M152" i="8" s="1"/>
  <c r="J98" i="8"/>
  <c r="L98" i="8" s="1"/>
  <c r="M98" i="8" s="1"/>
  <c r="J433" i="8"/>
  <c r="L433" i="8" s="1"/>
  <c r="M433" i="8" s="1"/>
  <c r="J468" i="8"/>
  <c r="L468" i="8" s="1"/>
  <c r="M468" i="8" s="1"/>
  <c r="J413" i="8"/>
  <c r="L413" i="8" s="1"/>
  <c r="M413" i="8" s="1"/>
  <c r="J279" i="8"/>
  <c r="L279" i="8" s="1"/>
  <c r="M279" i="8" s="1"/>
  <c r="J192" i="8"/>
  <c r="L192" i="8" s="1"/>
  <c r="M192" i="8" s="1"/>
  <c r="J90" i="8"/>
  <c r="L90" i="8" s="1"/>
  <c r="M90" i="8" s="1"/>
  <c r="J612" i="8"/>
  <c r="L612" i="8" s="1"/>
  <c r="M612" i="8" s="1"/>
  <c r="J206" i="8"/>
  <c r="L206" i="8" s="1"/>
  <c r="M206" i="8" s="1"/>
  <c r="J88" i="8"/>
  <c r="L88" i="8" s="1"/>
  <c r="M88" i="8" s="1"/>
  <c r="J34" i="8"/>
  <c r="L34" i="8" s="1"/>
  <c r="M34" i="8" s="1"/>
  <c r="J570" i="8"/>
  <c r="L570" i="8" s="1"/>
  <c r="M570" i="8" s="1"/>
  <c r="J404" i="8"/>
  <c r="L404" i="8" s="1"/>
  <c r="M404" i="8" s="1"/>
  <c r="J349" i="8"/>
  <c r="L349" i="8" s="1"/>
  <c r="M349" i="8" s="1"/>
  <c r="J215" i="8"/>
  <c r="L215" i="8" s="1"/>
  <c r="M215" i="8" s="1"/>
  <c r="J128" i="8"/>
  <c r="L128" i="8" s="1"/>
  <c r="M128" i="8" s="1"/>
  <c r="J26" i="8"/>
  <c r="L26" i="8" s="1"/>
  <c r="M26" i="8" s="1"/>
  <c r="J547" i="8"/>
  <c r="L547" i="8" s="1"/>
  <c r="M547" i="8" s="1"/>
  <c r="J317" i="8"/>
  <c r="L317" i="8" s="1"/>
  <c r="M317" i="8" s="1"/>
  <c r="J183" i="8"/>
  <c r="L183" i="8" s="1"/>
  <c r="M183" i="8" s="1"/>
  <c r="J96" i="8"/>
  <c r="L96" i="8" s="1"/>
  <c r="M96" i="8" s="1"/>
  <c r="J273" i="8"/>
  <c r="L273" i="8" s="1"/>
  <c r="M273" i="8" s="1"/>
  <c r="J515" i="8"/>
  <c r="L515" i="8" s="1"/>
  <c r="M515" i="8" s="1"/>
  <c r="J460" i="8"/>
  <c r="L460" i="8" s="1"/>
  <c r="M460" i="8" s="1"/>
  <c r="J326" i="8"/>
  <c r="L326" i="8" s="1"/>
  <c r="M326" i="8" s="1"/>
  <c r="J13" i="8"/>
  <c r="L13" i="8" s="1"/>
  <c r="M13" i="8" s="1"/>
  <c r="J566" i="8"/>
  <c r="L566" i="8" s="1"/>
  <c r="M566" i="8" s="1"/>
  <c r="J48" i="8"/>
  <c r="L48" i="8" s="1"/>
  <c r="M48" i="8" s="1"/>
  <c r="J585" i="8"/>
  <c r="L585" i="8" s="1"/>
  <c r="M585" i="8" s="1"/>
  <c r="J467" i="8"/>
  <c r="L467" i="8" s="1"/>
  <c r="M467" i="8" s="1"/>
  <c r="J156" i="8"/>
  <c r="L156" i="8" s="1"/>
  <c r="M156" i="8" s="1"/>
  <c r="J22" i="8"/>
  <c r="L22" i="8" s="1"/>
  <c r="M22" i="8" s="1"/>
  <c r="J558" i="8"/>
  <c r="L558" i="8" s="1"/>
  <c r="M558" i="8" s="1"/>
  <c r="J440" i="8"/>
  <c r="L440" i="8" s="1"/>
  <c r="M440" i="8" s="1"/>
  <c r="J386" i="8"/>
  <c r="L386" i="8" s="1"/>
  <c r="M386" i="8" s="1"/>
  <c r="J283" i="8"/>
  <c r="L283" i="8" s="1"/>
  <c r="M283" i="8" s="1"/>
  <c r="J101" i="8"/>
  <c r="L101" i="8" s="1"/>
  <c r="M101" i="8" s="1"/>
  <c r="J14" i="8"/>
  <c r="L14" i="8" s="1"/>
  <c r="M14" i="8" s="1"/>
  <c r="J567" i="8"/>
  <c r="L567" i="8" s="1"/>
  <c r="M567" i="8" s="1"/>
  <c r="J480" i="8"/>
  <c r="L480" i="8" s="1"/>
  <c r="M480" i="8" s="1"/>
  <c r="J378" i="8"/>
  <c r="L378" i="8" s="1"/>
  <c r="M378" i="8" s="1"/>
  <c r="J212" i="8"/>
  <c r="L212" i="8" s="1"/>
  <c r="M212" i="8" s="1"/>
  <c r="J157" i="8"/>
  <c r="L157" i="8" s="1"/>
  <c r="M157" i="8" s="1"/>
  <c r="J23" i="8"/>
  <c r="L23" i="8" s="1"/>
  <c r="M23" i="8" s="1"/>
  <c r="J624" i="8"/>
  <c r="L624" i="8" s="1"/>
  <c r="M624" i="8" s="1"/>
  <c r="J473" i="8"/>
  <c r="L473" i="8" s="1"/>
  <c r="M473" i="8" s="1"/>
  <c r="J355" i="8"/>
  <c r="L355" i="8" s="1"/>
  <c r="M355" i="8" s="1"/>
  <c r="J49" i="8"/>
  <c r="L49" i="8" s="1"/>
  <c r="M49" i="8" s="1"/>
  <c r="J503" i="8"/>
  <c r="L503" i="8" s="1"/>
  <c r="M503" i="8" s="1"/>
  <c r="J416" i="8"/>
  <c r="L416" i="8" s="1"/>
  <c r="M416" i="8" s="1"/>
  <c r="J314" i="8"/>
  <c r="L314" i="8" s="1"/>
  <c r="M314" i="8" s="1"/>
  <c r="J148" i="8"/>
  <c r="L148" i="8" s="1"/>
  <c r="M148" i="8" s="1"/>
  <c r="J93" i="8"/>
  <c r="L93" i="8" s="1"/>
  <c r="M93" i="8" s="1"/>
  <c r="J177" i="8"/>
  <c r="L177" i="8" s="1"/>
  <c r="M177" i="8" s="1"/>
  <c r="J559" i="8"/>
  <c r="L559" i="8" s="1"/>
  <c r="M559" i="8" s="1"/>
  <c r="J409" i="8"/>
  <c r="L409" i="8" s="1"/>
  <c r="M409" i="8" s="1"/>
  <c r="J291" i="8"/>
  <c r="L291" i="8" s="1"/>
  <c r="M291" i="8" s="1"/>
  <c r="J61" i="8"/>
  <c r="L61" i="8" s="1"/>
  <c r="M61" i="8" s="1"/>
  <c r="J615" i="8"/>
  <c r="L615" i="8" s="1"/>
  <c r="M615" i="8" s="1"/>
  <c r="J527" i="8"/>
  <c r="L527" i="8" s="1"/>
  <c r="M527" i="8" s="1"/>
  <c r="J377" i="8"/>
  <c r="L377" i="8" s="1"/>
  <c r="M377" i="8" s="1"/>
  <c r="J259" i="8"/>
  <c r="L259" i="8" s="1"/>
  <c r="M259" i="8" s="1"/>
  <c r="J204" i="8"/>
  <c r="L204" i="8" s="1"/>
  <c r="M204" i="8" s="1"/>
  <c r="J70" i="8"/>
  <c r="L70" i="8" s="1"/>
  <c r="M70" i="8" s="1"/>
  <c r="J444" i="8"/>
  <c r="L444" i="8" s="1"/>
  <c r="M444" i="8" s="1"/>
  <c r="J310" i="8"/>
  <c r="L310" i="8" s="1"/>
  <c r="M310" i="8" s="1"/>
  <c r="J479" i="8"/>
  <c r="L479" i="8" s="1"/>
  <c r="M479" i="8" s="1"/>
  <c r="J329" i="8"/>
  <c r="L329" i="8" s="1"/>
  <c r="M329" i="8" s="1"/>
  <c r="J211" i="8"/>
  <c r="L211" i="8" s="1"/>
  <c r="M211" i="8" s="1"/>
  <c r="J571" i="8"/>
  <c r="L571" i="8" s="1"/>
  <c r="M571" i="8" s="1"/>
  <c r="J389" i="8"/>
  <c r="L389" i="8" s="1"/>
  <c r="M389" i="8" s="1"/>
  <c r="J302" i="8"/>
  <c r="L302" i="8" s="1"/>
  <c r="M302" i="8" s="1"/>
  <c r="J184" i="8"/>
  <c r="L184" i="8" s="1"/>
  <c r="M184" i="8" s="1"/>
  <c r="J130" i="8"/>
  <c r="L130" i="8" s="1"/>
  <c r="M130" i="8" s="1"/>
  <c r="J27" i="8"/>
  <c r="L27" i="8" s="1"/>
  <c r="M27" i="8" s="1"/>
  <c r="J500" i="8"/>
  <c r="L500" i="8" s="1"/>
  <c r="M500" i="8" s="1"/>
  <c r="J445" i="8"/>
  <c r="L445" i="8" s="1"/>
  <c r="M445" i="8" s="1"/>
  <c r="J311" i="8"/>
  <c r="L311" i="8" s="1"/>
  <c r="M311" i="8" s="1"/>
  <c r="J224" i="8"/>
  <c r="L224" i="8" s="1"/>
  <c r="M224" i="8" s="1"/>
  <c r="J122" i="8"/>
  <c r="L122" i="8" s="1"/>
  <c r="M122" i="8" s="1"/>
  <c r="J129" i="8"/>
  <c r="L129" i="8" s="1"/>
  <c r="M129" i="8" s="1"/>
  <c r="J588" i="8"/>
  <c r="L588" i="8" s="1"/>
  <c r="M588" i="8" s="1"/>
  <c r="J454" i="8"/>
  <c r="L454" i="8" s="1"/>
  <c r="M454" i="8" s="1"/>
  <c r="J367" i="8"/>
  <c r="L367" i="8" s="1"/>
  <c r="M367" i="8" s="1"/>
  <c r="J217" i="8"/>
  <c r="L217" i="8" s="1"/>
  <c r="M217" i="8" s="1"/>
  <c r="J99" i="8"/>
  <c r="L99" i="8" s="1"/>
  <c r="M99" i="8" s="1"/>
  <c r="J381" i="8"/>
  <c r="L381" i="8" s="1"/>
  <c r="M381" i="8" s="1"/>
  <c r="J247" i="8"/>
  <c r="L247" i="8" s="1"/>
  <c r="M247" i="8" s="1"/>
  <c r="J160" i="8"/>
  <c r="L160" i="8" s="1"/>
  <c r="M160" i="8" s="1"/>
  <c r="J58" i="8"/>
  <c r="L58" i="8" s="1"/>
  <c r="M58" i="8" s="1"/>
  <c r="J579" i="8"/>
  <c r="L579" i="8" s="1"/>
  <c r="M579" i="8" s="1"/>
  <c r="J524" i="8"/>
  <c r="L524" i="8" s="1"/>
  <c r="M524" i="8" s="1"/>
  <c r="J390" i="8"/>
  <c r="L390" i="8" s="1"/>
  <c r="M390" i="8" s="1"/>
  <c r="J303" i="8"/>
  <c r="L303" i="8" s="1"/>
  <c r="M303" i="8" s="1"/>
  <c r="J153" i="8"/>
  <c r="L153" i="8" s="1"/>
  <c r="M153" i="8" s="1"/>
  <c r="J35" i="8"/>
  <c r="L35" i="8" s="1"/>
  <c r="M35" i="8" s="1"/>
  <c r="J492" i="8"/>
  <c r="L492" i="8" s="1"/>
  <c r="M492" i="8" s="1"/>
  <c r="J358" i="8"/>
  <c r="L358" i="8" s="1"/>
  <c r="M358" i="8" s="1"/>
  <c r="J271" i="8"/>
  <c r="L271" i="8" s="1"/>
  <c r="M271" i="8" s="1"/>
  <c r="J121" i="8"/>
  <c r="L121" i="8" s="1"/>
  <c r="M121" i="8" s="1"/>
  <c r="J592" i="8"/>
  <c r="L592" i="8" s="1"/>
  <c r="M592" i="8" s="1"/>
  <c r="J620" i="8"/>
  <c r="L620" i="8" s="1"/>
  <c r="M620" i="8" s="1"/>
  <c r="J437" i="8"/>
  <c r="L437" i="8" s="1"/>
  <c r="M437" i="8" s="1"/>
  <c r="J188" i="8"/>
  <c r="L188" i="8" s="1"/>
  <c r="M188" i="8" s="1"/>
  <c r="J54" i="8"/>
  <c r="L54" i="8" s="1"/>
  <c r="M54" i="8" s="1"/>
  <c r="J223" i="8"/>
  <c r="L223" i="8" s="1"/>
  <c r="M223" i="8" s="1"/>
  <c r="J73" i="8"/>
  <c r="L73" i="8" s="1"/>
  <c r="M73" i="8" s="1"/>
  <c r="J418" i="8"/>
  <c r="L418" i="8" s="1"/>
  <c r="M418" i="8" s="1"/>
  <c r="J315" i="8"/>
  <c r="L315" i="8" s="1"/>
  <c r="M315" i="8" s="1"/>
  <c r="J133" i="8"/>
  <c r="L133" i="8" s="1"/>
  <c r="M133" i="8" s="1"/>
  <c r="J46" i="8"/>
  <c r="L46" i="8" s="1"/>
  <c r="M46" i="8" s="1"/>
  <c r="J600" i="8"/>
  <c r="L600" i="8" s="1"/>
  <c r="M600" i="8" s="1"/>
  <c r="J512" i="8"/>
  <c r="L512" i="8" s="1"/>
  <c r="M512" i="8" s="1"/>
  <c r="J410" i="8"/>
  <c r="L410" i="8" s="1"/>
  <c r="M410" i="8" s="1"/>
  <c r="J244" i="8"/>
  <c r="L244" i="8" s="1"/>
  <c r="M244" i="8" s="1"/>
  <c r="J189" i="8"/>
  <c r="L189" i="8" s="1"/>
  <c r="M189" i="8" s="1"/>
  <c r="J55" i="8"/>
  <c r="L55" i="8" s="1"/>
  <c r="M55" i="8" s="1"/>
  <c r="J225" i="8"/>
  <c r="L225" i="8" s="1"/>
  <c r="M225" i="8" s="1"/>
  <c r="J505" i="8"/>
  <c r="L505" i="8" s="1"/>
  <c r="M505" i="8" s="1"/>
  <c r="J387" i="8"/>
  <c r="L387" i="8" s="1"/>
  <c r="M387" i="8" s="1"/>
  <c r="J332" i="8"/>
  <c r="L332" i="8" s="1"/>
  <c r="M332" i="8" s="1"/>
  <c r="J198" i="8"/>
  <c r="L198" i="8" s="1"/>
  <c r="M198" i="8" s="1"/>
  <c r="J111" i="8"/>
  <c r="L111" i="8" s="1"/>
  <c r="M111" i="8" s="1"/>
  <c r="J617" i="8"/>
  <c r="L617" i="8" s="1"/>
  <c r="M617" i="8" s="1"/>
  <c r="J125" i="8"/>
  <c r="L125" i="8" s="1"/>
  <c r="M125" i="8" s="1"/>
  <c r="J465" i="8"/>
  <c r="L465" i="8" s="1"/>
  <c r="M465" i="8" s="1"/>
  <c r="J591" i="8"/>
  <c r="L591" i="8" s="1"/>
  <c r="M591" i="8" s="1"/>
  <c r="J441" i="8"/>
  <c r="L441" i="8" s="1"/>
  <c r="M441" i="8" s="1"/>
  <c r="J323" i="8"/>
  <c r="L323" i="8" s="1"/>
  <c r="M323" i="8" s="1"/>
  <c r="J268" i="8"/>
  <c r="L268" i="8" s="1"/>
  <c r="M268" i="8" s="1"/>
  <c r="J134" i="8"/>
  <c r="L134" i="8" s="1"/>
  <c r="M134" i="8" s="1"/>
  <c r="J47" i="8"/>
  <c r="L47" i="8" s="1"/>
  <c r="M47" i="8" s="1"/>
  <c r="J552" i="8"/>
  <c r="L552" i="8" s="1"/>
  <c r="M552" i="8" s="1"/>
  <c r="J236" i="8"/>
  <c r="L236" i="8" s="1"/>
  <c r="M236" i="8" s="1"/>
  <c r="J102" i="8"/>
  <c r="L102" i="8" s="1"/>
  <c r="M102" i="8" s="1"/>
  <c r="J15" i="8"/>
  <c r="L15" i="8" s="1"/>
  <c r="M15" i="8" s="1"/>
  <c r="J520" i="8"/>
  <c r="L520" i="8" s="1"/>
  <c r="M520" i="8" s="1"/>
  <c r="J466" i="8"/>
  <c r="L466" i="8" s="1"/>
  <c r="M466" i="8" s="1"/>
  <c r="J363" i="8"/>
  <c r="L363" i="8" s="1"/>
  <c r="M363" i="8" s="1"/>
  <c r="J181" i="8"/>
  <c r="L181" i="8" s="1"/>
  <c r="M181" i="8" s="1"/>
  <c r="M630" i="8" l="1"/>
  <c r="M631" i="8" s="1"/>
</calcChain>
</file>

<file path=xl/sharedStrings.xml><?xml version="1.0" encoding="utf-8"?>
<sst xmlns="http://schemas.openxmlformats.org/spreadsheetml/2006/main" count="5320" uniqueCount="273">
  <si>
    <t>ANNEX X</t>
  </si>
  <si>
    <t>Reporting on uncertainty and completeness pursuant to Article 12</t>
  </si>
  <si>
    <t>A</t>
  </si>
  <si>
    <t>B</t>
  </si>
  <si>
    <t>C</t>
  </si>
  <si>
    <t>D</t>
  </si>
  <si>
    <t>E</t>
  </si>
  <si>
    <t>F</t>
  </si>
  <si>
    <t>G</t>
  </si>
  <si>
    <t>H</t>
  </si>
  <si>
    <t>I</t>
  </si>
  <si>
    <t>J</t>
  </si>
  <si>
    <t>K</t>
  </si>
  <si>
    <t>L</t>
  </si>
  <si>
    <t>M</t>
  </si>
  <si>
    <t>IPCC category</t>
  </si>
  <si>
    <t>Gas</t>
  </si>
  <si>
    <t>Base year emissions or removals</t>
  </si>
  <si>
    <t>Year x emissions or removals</t>
  </si>
  <si>
    <t>Activity data uncertainty</t>
  </si>
  <si>
    <t>Emission factor/estimation parameter uncertainty</t>
  </si>
  <si>
    <t>Combined uncertainty</t>
  </si>
  <si>
    <t>Contribution to Variance by Category in Year x</t>
  </si>
  <si>
    <t>Type A sensitivity</t>
  </si>
  <si>
    <t>Type B sensitivity</t>
  </si>
  <si>
    <t>Uncertainty in trend in national emissions introduced by emission factor/estimation parameter uncertainty</t>
  </si>
  <si>
    <t>Uncertainty in trend in national emissions introduced by activity data uncertainty</t>
  </si>
  <si>
    <t>Uncertainty introduced into the trend in total national emissions</t>
  </si>
  <si>
    <t>Input data</t>
  </si>
  <si>
    <t>Input data Note A</t>
  </si>
  <si>
    <t>Note B</t>
  </si>
  <si>
    <t>%</t>
  </si>
  <si>
    <t>Total</t>
  </si>
  <si>
    <t>Percentage uncertainty in total inventory:</t>
  </si>
  <si>
    <t>Trend uncertainty:</t>
  </si>
  <si>
    <t>Source: 2006 IPPC guidelines, Volume 1, Table 3.2 Approach 1 uncertainty calculation</t>
  </si>
  <si>
    <t>CO2</t>
  </si>
  <si>
    <t>1A1a Liquid Fuels</t>
  </si>
  <si>
    <t>1A1a Solid Fuels</t>
  </si>
  <si>
    <t>1A1a Gaseous Fuels</t>
  </si>
  <si>
    <t>1A1a Biomass</t>
  </si>
  <si>
    <t>1A1a Other Fossil Fuels</t>
  </si>
  <si>
    <t>1A1a Peat</t>
  </si>
  <si>
    <t>1A1b Liquid Fuels</t>
  </si>
  <si>
    <t>1A1b Solid Fuels</t>
  </si>
  <si>
    <t>1A1b Gaseous Fuels</t>
  </si>
  <si>
    <t>1A1b Biomass</t>
  </si>
  <si>
    <t>1A1b Other Fossil Fuels</t>
  </si>
  <si>
    <t>1A1b Peat</t>
  </si>
  <si>
    <t>1A1c Liquid Fuels</t>
  </si>
  <si>
    <t>1A1c Solid Fuels</t>
  </si>
  <si>
    <t>1A1c Gaseous Fuels</t>
  </si>
  <si>
    <t>1A1c Biomass</t>
  </si>
  <si>
    <t>1A1c Other Fossil Fuels</t>
  </si>
  <si>
    <t>1A1c Peat</t>
  </si>
  <si>
    <t>1A2a Liquid Fuels</t>
  </si>
  <si>
    <t>1A2a Solid Fuels</t>
  </si>
  <si>
    <t>1A2a Gaseous Fuels</t>
  </si>
  <si>
    <t>1A2a Biomass</t>
  </si>
  <si>
    <t>1A2a Other Fossil Fuels</t>
  </si>
  <si>
    <t>1A2a Peat</t>
  </si>
  <si>
    <t>1A2b Liquid Fuels</t>
  </si>
  <si>
    <t>1A2b Solid Fuels</t>
  </si>
  <si>
    <t>1A2b Gaseous Fuels</t>
  </si>
  <si>
    <t>1A2b Biomass</t>
  </si>
  <si>
    <t>1A2b Other Fossil Fuels</t>
  </si>
  <si>
    <t>1A2b Peat</t>
  </si>
  <si>
    <t>1A2c Liquid Fuels</t>
  </si>
  <si>
    <t>1A2c Solid Fuels</t>
  </si>
  <si>
    <t>1A2c Gaseous Fuels</t>
  </si>
  <si>
    <t>1A2c Biomass</t>
  </si>
  <si>
    <t>1A2c Other Fossil Fuels</t>
  </si>
  <si>
    <t>1A2c Peat</t>
  </si>
  <si>
    <t>1A2d Liquid Fuels</t>
  </si>
  <si>
    <t>1A2d Solid Fuels</t>
  </si>
  <si>
    <t>1A2d Gaseous Fuels</t>
  </si>
  <si>
    <t>1A2d Biomass</t>
  </si>
  <si>
    <t>1A2d Other Fossil Fuels</t>
  </si>
  <si>
    <t>1A2d Peat</t>
  </si>
  <si>
    <t>1A2e Liquid Fuels</t>
  </si>
  <si>
    <t>1A2e Solid Fuels</t>
  </si>
  <si>
    <t>1A2e Gaseous Fuels</t>
  </si>
  <si>
    <t>1A2e Biomass</t>
  </si>
  <si>
    <t>1A2e Other Fossil Fuels</t>
  </si>
  <si>
    <t>1A2e Peat</t>
  </si>
  <si>
    <t>1A2f Liquid Fuels</t>
  </si>
  <si>
    <t>1A2f Solid Fuels</t>
  </si>
  <si>
    <t>1A2f Gaseous Fuels</t>
  </si>
  <si>
    <t>1A2f Biomass</t>
  </si>
  <si>
    <t>1A2f Other Fossil Fuels</t>
  </si>
  <si>
    <t>1A2f Peat</t>
  </si>
  <si>
    <t>1A2g Liquid Fuels</t>
  </si>
  <si>
    <t>1A2g Solid Fuels</t>
  </si>
  <si>
    <t>1A2g Gaseous Fuels</t>
  </si>
  <si>
    <t>1A2g Biomass</t>
  </si>
  <si>
    <t>1A2g Other Fossil Fuels</t>
  </si>
  <si>
    <t>1A2g Peat</t>
  </si>
  <si>
    <t>1A3a Aviation Gasoline</t>
  </si>
  <si>
    <t>1A3a Jet Kerosene</t>
  </si>
  <si>
    <t>1A3a Biomass</t>
  </si>
  <si>
    <t>1A3b Gasoline</t>
  </si>
  <si>
    <t>1A3b Diesel Oil</t>
  </si>
  <si>
    <t>1A3b Liquefied Petroleum Gases (LPG)</t>
  </si>
  <si>
    <t>1A3b Other Liquid Fuels (please specify)</t>
  </si>
  <si>
    <t>1A3b Gaseous Fuels</t>
  </si>
  <si>
    <t>1A3b Biomass</t>
  </si>
  <si>
    <t>1A3b Other Fuels (please specify)</t>
  </si>
  <si>
    <t>1A3c Liquid Fuels</t>
  </si>
  <si>
    <t>1A3c Solid Fuels</t>
  </si>
  <si>
    <t>1A3c Gaseous Fuels</t>
  </si>
  <si>
    <t>1A3c Other Fossil Fuels (please specify)</t>
  </si>
  <si>
    <t>1A3c Biomass</t>
  </si>
  <si>
    <t>1A3d Residual Fuel Oil</t>
  </si>
  <si>
    <t>1A3d Gas/Diesel Oil</t>
  </si>
  <si>
    <t>1A3d Gasoline</t>
  </si>
  <si>
    <t>1A3d Other Liquid Fuels (please specify)</t>
  </si>
  <si>
    <t>1A3d Gaseous Fuels</t>
  </si>
  <si>
    <t>1A3d Other Fossil Fuels (please specify)</t>
  </si>
  <si>
    <t>1A3d Biomass</t>
  </si>
  <si>
    <t>1A3e Liquid Fuels</t>
  </si>
  <si>
    <t>1A3e Solid Fuels</t>
  </si>
  <si>
    <t>1A3e Gaseous Fuels</t>
  </si>
  <si>
    <t>1A3e Biomass</t>
  </si>
  <si>
    <t>1A3e Other Fossil Fuels</t>
  </si>
  <si>
    <t>1A4a Liquid Fuels</t>
  </si>
  <si>
    <t>1A4a Solid Fuels</t>
  </si>
  <si>
    <t>1A4a Gaseous Fuels</t>
  </si>
  <si>
    <t>1A4a Biomass</t>
  </si>
  <si>
    <t>1A4a Other Fossil Fuels</t>
  </si>
  <si>
    <t>1A4a Peat</t>
  </si>
  <si>
    <t>1A4b Liquid Fuels</t>
  </si>
  <si>
    <t>1A4b Solid Fuels</t>
  </si>
  <si>
    <t>1A4b Gaseous Fuels</t>
  </si>
  <si>
    <t>1A4b Biomass</t>
  </si>
  <si>
    <t>1A4b Other Fossil Fuels</t>
  </si>
  <si>
    <t>1A4b Peat</t>
  </si>
  <si>
    <t>1A4c Liquid Fuels</t>
  </si>
  <si>
    <t>1A4c Solid Fuels</t>
  </si>
  <si>
    <t>1A4c Gaseous Fuels</t>
  </si>
  <si>
    <t>1A4c Biomass</t>
  </si>
  <si>
    <t>1A4c Other Fosssil Fuels</t>
  </si>
  <si>
    <t>1A4c Peat</t>
  </si>
  <si>
    <t>1A5a Liquid Fuels</t>
  </si>
  <si>
    <t>1A5a Solid Fuels</t>
  </si>
  <si>
    <t>1A5a Gaseous Fuels</t>
  </si>
  <si>
    <t>1A5a Biomass</t>
  </si>
  <si>
    <t>1A5a Other Fossil Fuels</t>
  </si>
  <si>
    <t>1A5a Peat</t>
  </si>
  <si>
    <t>1A5b Liquid Fuels</t>
  </si>
  <si>
    <t>1A5b Solid Fuels</t>
  </si>
  <si>
    <t>1A5b Gaseous Fuels</t>
  </si>
  <si>
    <t>1A5b Biomass</t>
  </si>
  <si>
    <t>1A5b Other Fossil Fuels</t>
  </si>
  <si>
    <t>1B1a Coal Mining and Handling</t>
  </si>
  <si>
    <t>1B1b Solid Fuel Transformation</t>
  </si>
  <si>
    <t>1B1c Other</t>
  </si>
  <si>
    <t>1B2a Oil</t>
  </si>
  <si>
    <t>1B2b Natural Gas</t>
  </si>
  <si>
    <t>1B2c Venting</t>
  </si>
  <si>
    <t>1B2c Flaring</t>
  </si>
  <si>
    <t>1B2d Other</t>
  </si>
  <si>
    <t>2A1 Cement production</t>
  </si>
  <si>
    <t>2A2  Lime production</t>
  </si>
  <si>
    <t>2A3 Glass production</t>
  </si>
  <si>
    <t>2A4 Other process uses of carbonates</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</si>
  <si>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</si>
  <si>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</si>
  <si>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</si>
  <si>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</si>
  <si>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</si>
  <si>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</si>
  <si>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</si>
  <si>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</si>
  <si>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</si>
  <si>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2B10  Other</t>
  </si>
  <si>
    <t>2C1  Iron and steel production</t>
  </si>
  <si>
    <t>2C2  Ferroalloys production</t>
  </si>
  <si>
    <t>2C3  Aluminium production</t>
  </si>
  <si>
    <t>2C4  Magnesium production</t>
  </si>
  <si>
    <t>2C5 Lead production</t>
  </si>
  <si>
    <t>2C6 Zinc production</t>
  </si>
  <si>
    <t>2C7  Other</t>
  </si>
  <si>
    <t>2D1  Lubricant use</t>
  </si>
  <si>
    <t>2D2  Paraffin wax use</t>
  </si>
  <si>
    <t xml:space="preserve">2D3  Other </t>
  </si>
  <si>
    <t>2E1  Integrated circuit or semiconductor</t>
  </si>
  <si>
    <t>2E2  TFT flat panel display</t>
  </si>
  <si>
    <t>2E3  Photovoltaics</t>
  </si>
  <si>
    <t>2E4  Heat transfer fluid</t>
  </si>
  <si>
    <t>2E5  Other</t>
  </si>
  <si>
    <t>2F1  Refrigeration and air conditioning</t>
  </si>
  <si>
    <t>2F2  Foam blowing agents</t>
  </si>
  <si>
    <t>2F3  Fire protection</t>
  </si>
  <si>
    <t>2F4  Aerosols</t>
  </si>
  <si>
    <t>2F5  Solvents</t>
  </si>
  <si>
    <t>2F6  Other applications</t>
  </si>
  <si>
    <t>2G1 Electrical Equipment</t>
  </si>
  <si>
    <t>2G2  SF6 and PFCs from other product use</t>
  </si>
  <si>
    <t>2G3  N2O from product uses</t>
  </si>
  <si>
    <t xml:space="preserve">2G4  Other </t>
  </si>
  <si>
    <t>2H Other</t>
  </si>
  <si>
    <t>3A1 Cattle</t>
  </si>
  <si>
    <t>3A2 Sheep</t>
  </si>
  <si>
    <t>3A3 Swine</t>
  </si>
  <si>
    <t>3A4 Buffalo</t>
  </si>
  <si>
    <t>3A4 Camels</t>
  </si>
  <si>
    <t>3A4 Goats</t>
  </si>
  <si>
    <t>3A4 Horses</t>
  </si>
  <si>
    <t xml:space="preserve">3A4 Mules and Asses </t>
  </si>
  <si>
    <t xml:space="preserve">3A4 Poultry </t>
  </si>
  <si>
    <t>3B1 Cattle</t>
  </si>
  <si>
    <t>3B2 Sheep</t>
  </si>
  <si>
    <t>3B3 Swine</t>
  </si>
  <si>
    <t>3B4 Buffalo</t>
  </si>
  <si>
    <t>3B4 Camels</t>
  </si>
  <si>
    <t>3B4 Goats</t>
  </si>
  <si>
    <t>3B4 Horses</t>
  </si>
  <si>
    <t xml:space="preserve">3B4 Mules and Asses </t>
  </si>
  <si>
    <t xml:space="preserve">3B4 Poultry </t>
  </si>
  <si>
    <t>3B5 Indirect N2O Emissions</t>
  </si>
  <si>
    <t>3C1 Irrigated</t>
  </si>
  <si>
    <t xml:space="preserve">3C2 Rainfed </t>
  </si>
  <si>
    <t>3C3 Deep Water</t>
  </si>
  <si>
    <t>3C4 Other</t>
  </si>
  <si>
    <t>3Da Direct N2O Emissions from managed soils</t>
  </si>
  <si>
    <t>3Db Indirect N2O Emissions from managed soils</t>
  </si>
  <si>
    <t>3E Prescribed Burning of Savannas</t>
  </si>
  <si>
    <t xml:space="preserve">3F Field Burning of Agricultural Residues </t>
  </si>
  <si>
    <t>3G Liming</t>
  </si>
  <si>
    <t>3H Urea applicaltion</t>
  </si>
  <si>
    <t>3I Other carbon-containing fertilizers</t>
  </si>
  <si>
    <t>3H Other (please specify)</t>
  </si>
  <si>
    <t xml:space="preserve">5A Solid Waste Disposal </t>
  </si>
  <si>
    <t>5B Biological Treatment of Solid Waste</t>
  </si>
  <si>
    <t>5C Incineration and open burning of waste</t>
  </si>
  <si>
    <t>5D Wastewater Treatment and Discharge</t>
  </si>
  <si>
    <t>5E Other</t>
  </si>
  <si>
    <t>CH4</t>
  </si>
  <si>
    <t>1A4c Other Fossil Fuels</t>
  </si>
  <si>
    <t>3B4 Rabbit</t>
  </si>
  <si>
    <t>N2O</t>
  </si>
  <si>
    <t>F-gas</t>
  </si>
  <si>
    <t>2C3 Aluminium Production</t>
  </si>
  <si>
    <t>4A1 Forest Land remaining Forest Land</t>
  </si>
  <si>
    <t>4A2 Land converted to Forest Land</t>
  </si>
  <si>
    <t>4B1 Cropland remaining Cropland</t>
  </si>
  <si>
    <t>4B2 Land converted to Cropland</t>
  </si>
  <si>
    <t>4C1 Grassland remaining Grassland</t>
  </si>
  <si>
    <t>4C2 Land converted to Grassland</t>
  </si>
  <si>
    <t>4D1 Wetlands remaining Wetlands</t>
  </si>
  <si>
    <t>4D2 Land converted to Wetlands</t>
  </si>
  <si>
    <t>4E1 Settlements remaining Settlements</t>
  </si>
  <si>
    <t>4E2 Land converted to Settlements</t>
  </si>
  <si>
    <t>4F1 Other Land remaining Other Land</t>
  </si>
  <si>
    <t>4F2 Land converted to Other Land</t>
  </si>
  <si>
    <t>4G Harvested Wood Products</t>
  </si>
  <si>
    <r>
      <t>Gg CO</t>
    </r>
    <r>
      <rPr>
        <vertAlign val="subscript"/>
        <sz val="11"/>
        <rFont val="Times New Roman"/>
        <family val="1"/>
      </rPr>
      <t>2</t>
    </r>
    <r>
      <rPr>
        <sz val="11"/>
        <rFont val="Times New Roman"/>
        <family val="1"/>
      </rPr>
      <t xml:space="preserve"> equivalent</t>
    </r>
  </si>
  <si>
    <t>Description of methodology used for identifying uncertainties</t>
  </si>
  <si>
    <t>Annex II  Uncertainty assessment</t>
  </si>
  <si>
    <t>Table 3.3 of volume 1 of the 2006 IPCC Guidelines for National Greenhouse Gas Inventories</t>
  </si>
  <si>
    <t>Based on data and information associated with the 2024 NGHGI, a important contribution of LULUCF Sector at the uncertainty data presented in paragraph above can be observed.</t>
  </si>
  <si>
    <t>The results of the uncertainty analysis are presented within the NID both at the Uncertainties and time series consistency sub–sectorial sections and in Annex II.</t>
  </si>
  <si>
    <t>Uncertainty analysis results are used for prioritize efforts for improving the quality of the NGHGI-in the implementation of progresses, highest priority is attributed to categories having associated high uncertainty level.</t>
  </si>
  <si>
    <t>Data and information associated to the Table 3.3 of volume 1 of the 2006 IPCC Guideliness for National Greenhouse Gas Inventories are presented in the other worksheets of the current file.</t>
  </si>
  <si>
    <t>Considering the 2025 NGHGI and the Tier 1 method:</t>
  </si>
  <si>
    <t>Considering the 2026 NGHGI and the Tier 1 method:</t>
  </si>
  <si>
    <t>- the total NIR uncertainty for 2023 excluding LULUCF was 20.5%, while including LULUCF was 44.1%;;</t>
  </si>
  <si>
    <t>- the uncertainty introduced into the trend in total national emissions, for 2023, was 1.8% when considering excluding LULUCF criteria and 2.5%, including LULUCF;</t>
  </si>
  <si>
    <t>- the total NIR uncertainty for 1989 excluding LULUCF was 13.4%, while including LULUCF was 14.5%..</t>
  </si>
  <si>
    <t>- the total NIR uncertainty for 2024 excluding LULUCF was 18%, while including LULUCF was 34.9%;</t>
  </si>
  <si>
    <t>- the uncertainty introduced into the trend in total national emissions, for 2024, was 1.7% when considering excluding LULUCF criteria and 2.4%, including LULUCF;</t>
  </si>
  <si>
    <t>- the total NIR uncertainty for 1989 excluding LULUCF was 13%, while including LULUCF was 14%..</t>
  </si>
  <si>
    <t>The present NID comprises a full quantitative assessment of the uncertainty. Romania carried out the uncertainty analysis on the basis of Approach 1 according to the provisions in Chapter 3 of Volume 1 of IPCC 2006. The uncertainty calculation was performed for 1989 and 2024, both excluding and including the LULUCF sector; it is based on national (NIS, studies mentioned in Annex V.15 Table 4–rows 1–2, Table 3–row 3, Table 2–rows 1–4, and Table 1–rows 1–4), study on Romanian uncertainty information and data performed in 2012 by the Environment Agency of Austria–University of Graz consortium (uncertainty data have been collected through interviews, based on the collaboration between “Environmental Integrated Informational System” study contractor, Environment Agency of Austria–University of Graz consortium, data providers and NEPA), on ICSI and INCDS related data and information, and on default AD and EFs uncertainty sources.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</si>
</sst>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00"/>
    <numFmt numFmtId="165" formatCode="0.0000000"/>
    <numFmt numFmtId="166" formatCode="0.000000"/>
    <numFmt numFmtId="167" formatCode="0.00000"/>
    <numFmt numFmtId="168" formatCode="0.000"/>
    <numFmt numFmtId="169" formatCode="0.000000000000000000"/>
    <numFmt numFmtId="170" formatCode="0.0000000000"/>
  </numFmts>
  <fonts count="14" x14ac:knownFonts="1">
    <font>
      <sz val="11"/>
      <color theme="1"/>
      <name val="Calibri"/>
      <family val="2"/>
      <scheme val="minor"/>
    </font>
    <font>
      <sz val="11"/>
      <name val="Times New Roman"/>
      <family val="1"/>
    </font>
    <font>
      <sz val="11"/>
      <color theme="1"/>
      <name val="Calibri"/>
      <family val="2"/>
      <scheme val="minor"/>
    </font>
    <font>
      <sz val="11"/>
      <name val="Calibri"/>
      <family val="2"/>
      <scheme val="minor"/>
    </font>
    <font>
      <u/>
      <sz val="11"/>
      <color theme="10"/>
      <name val="Calibri"/>
      <family val="2"/>
      <scheme val="minor"/>
    </font>
    <font>
      <b/>
      <sz val="12"/>
      <name val="Times New Roman"/>
      <family val="1"/>
    </font>
    <font>
      <sz val="10"/>
      <name val="Arial"/>
      <family val="2"/>
    </font>
    <font>
      <b/>
      <sz val="11"/>
      <name val="Times New Roman"/>
      <family val="1"/>
    </font>
    <font>
      <vertAlign val="subscript"/>
      <sz val="11"/>
      <name val="Times New Roman"/>
      <family val="1"/>
    </font>
    <font>
      <i/>
      <sz val="8"/>
      <name val="Times New Roman"/>
      <family val="1"/>
    </font>
    <font>
      <sz val="9"/>
      <color rgb="FF000000"/>
      <name val="Times New Roman"/>
      <family val="1"/>
    </font>
    <font>
      <b/>
      <sz val="11"/>
      <color theme="1"/>
      <name val="Calibri"/>
      <family val="2"/>
      <scheme val="minor"/>
    </font>
    <font>
      <sz val="9"/>
      <name val="Times New Roman"/>
      <family val="1"/>
    </font>
    <font>
      <b/>
      <sz val="9"/>
      <color theme="1"/>
      <name val="Times New Roman"/>
      <family val="1"/>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theme="4" tint="0.39997558519241921"/>
      </bottom>
      <diagonal/>
    </border>
    <border>
      <left/>
      <right/>
      <top style="thin">
        <color theme="4" tint="0.39997558519241921"/>
      </top>
      <bottom style="thin">
        <color theme="4" tint="0.39997558519241921"/>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theme="4" tint="0.39994506668294322"/>
      </bottom>
      <diagonal/>
    </border>
  </borders>
  <cellStyleXfs count="7">
    <xf numFmtId="0" fontId="0" fillId="0" borderId="0"/>
    <xf numFmtId="9" fontId="2" fillId="0" borderId="0" applyFont="0" applyFill="0" applyBorder="0" applyAlignment="0" applyProtection="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6" fillId="0" borderId="0"/>
    <xf numFmtId="2" fontId="10" fillId="0" borderId="0"/>
  </cellStyleXfs>
  <cellXfs count="104">
    <xf numFmtId="0" fontId="0" fillId="0" borderId="0" xfId="0"/>
    <xf numFmtId="0" fontId="1" fillId="0" borderId="1" xfId="0" applyFont="1" applyBorder="1" applyAlignment="1">
      <alignment wrapText="1"/>
    </xf>
    <xf numFmtId="0" fontId="1" fillId="0" borderId="1" xfId="0" applyFont="1" applyBorder="1" applyAlignment="1">
      <alignment horizontal="left" vertical="top" wrapText="1"/>
    </xf>
    <xf numFmtId="0" fontId="1" fillId="0" borderId="1" xfId="0" applyFont="1" applyBorder="1"/>
    <xf numFmtId="0" fontId="3" fillId="0" borderId="1" xfId="0" applyFont="1" applyFill="1" applyBorder="1"/>
    <xf numFmtId="0" fontId="3" fillId="0" borderId="5" xfId="0" applyFont="1" applyFill="1" applyBorder="1"/>
    <xf numFmtId="0" fontId="3" fillId="0" borderId="7" xfId="0" applyFont="1" applyFill="1" applyBorder="1"/>
    <xf numFmtId="2" fontId="3" fillId="0" borderId="1" xfId="0" applyNumberFormat="1" applyFont="1" applyFill="1" applyBorder="1"/>
    <xf numFmtId="2" fontId="3" fillId="0" borderId="1" xfId="0" applyNumberFormat="1" applyFont="1" applyFill="1" applyBorder="1" applyAlignment="1">
      <alignment horizontal="right"/>
    </xf>
    <xf numFmtId="2" fontId="1" fillId="0" borderId="1" xfId="0" applyNumberFormat="1" applyFont="1" applyFill="1" applyBorder="1" applyAlignment="1">
      <alignment horizontal="center" vertical="center" wrapText="1"/>
    </xf>
    <xf numFmtId="2" fontId="1" fillId="0" borderId="1" xfId="0" applyNumberFormat="1" applyFont="1" applyFill="1" applyBorder="1" applyAlignment="1">
      <alignment horizontal="right" wrapText="1"/>
    </xf>
    <xf numFmtId="2" fontId="1" fillId="0" borderId="1" xfId="0" applyNumberFormat="1" applyFont="1" applyBorder="1" applyAlignment="1">
      <alignment horizontal="right" wrapText="1"/>
    </xf>
    <xf numFmtId="2" fontId="1" fillId="0" borderId="1" xfId="0" applyNumberFormat="1" applyFont="1" applyBorder="1" applyAlignment="1">
      <alignment horizontal="right"/>
    </xf>
    <xf numFmtId="2" fontId="3" fillId="0" borderId="5" xfId="0" applyNumberFormat="1" applyFont="1" applyFill="1" applyBorder="1" applyAlignment="1">
      <alignment horizontal="right"/>
    </xf>
    <xf numFmtId="2" fontId="1" fillId="0" borderId="1" xfId="0" applyNumberFormat="1" applyFont="1" applyFill="1" applyBorder="1" applyAlignment="1">
      <alignment horizontal="right" vertical="center" wrapText="1"/>
    </xf>
    <xf numFmtId="2" fontId="1" fillId="0" borderId="1" xfId="0" applyNumberFormat="1" applyFont="1" applyFill="1" applyBorder="1" applyAlignment="1">
      <alignment horizontal="right"/>
    </xf>
    <xf numFmtId="2" fontId="1" fillId="0" borderId="0" xfId="0" applyNumberFormat="1" applyFont="1" applyFill="1" applyAlignment="1">
      <alignment horizontal="right"/>
    </xf>
    <xf numFmtId="2" fontId="1" fillId="0" borderId="0" xfId="0" applyNumberFormat="1" applyFont="1" applyFill="1"/>
    <xf numFmtId="2" fontId="3" fillId="0" borderId="7" xfId="0" applyNumberFormat="1" applyFont="1" applyFill="1" applyBorder="1"/>
    <xf numFmtId="2" fontId="1" fillId="0" borderId="1" xfId="0" applyNumberFormat="1" applyFont="1" applyFill="1" applyBorder="1"/>
    <xf numFmtId="2" fontId="1" fillId="0" borderId="3" xfId="0" applyNumberFormat="1" applyFont="1" applyFill="1" applyBorder="1" applyAlignment="1">
      <alignment horizontal="center" vertical="center" wrapText="1"/>
    </xf>
    <xf numFmtId="2" fontId="1" fillId="0" borderId="3" xfId="0" applyNumberFormat="1" applyFont="1" applyFill="1" applyBorder="1" applyAlignment="1">
      <alignment horizontal="right" vertical="center" wrapText="1"/>
    </xf>
    <xf numFmtId="10" fontId="3" fillId="0" borderId="1" xfId="1" applyNumberFormat="1" applyFont="1" applyFill="1" applyBorder="1"/>
    <xf numFmtId="10" fontId="3" fillId="0" borderId="1" xfId="0" applyNumberFormat="1" applyFont="1" applyFill="1" applyBorder="1"/>
    <xf numFmtId="10" fontId="3" fillId="0" borderId="5" xfId="1" applyNumberFormat="1" applyFont="1" applyFill="1" applyBorder="1"/>
    <xf numFmtId="10" fontId="3" fillId="0" borderId="7" xfId="1" applyNumberFormat="1" applyFont="1" applyFill="1" applyBorder="1"/>
    <xf numFmtId="10" fontId="3" fillId="0" borderId="7" xfId="0" applyNumberFormat="1" applyFont="1" applyFill="1" applyBorder="1"/>
    <xf numFmtId="10" fontId="1" fillId="0" borderId="1" xfId="0" applyNumberFormat="1" applyFont="1" applyFill="1" applyBorder="1" applyAlignment="1">
      <alignment horizontal="right" wrapText="1"/>
    </xf>
    <xf numFmtId="10" fontId="1" fillId="0" borderId="1" xfId="0" applyNumberFormat="1" applyFont="1" applyFill="1" applyBorder="1" applyAlignment="1">
      <alignment horizontal="right"/>
    </xf>
    <xf numFmtId="10" fontId="1" fillId="0" borderId="1" xfId="0" applyNumberFormat="1" applyFont="1" applyBorder="1" applyAlignment="1">
      <alignment horizontal="right" wrapText="1"/>
    </xf>
    <xf numFmtId="10" fontId="1" fillId="0" borderId="1" xfId="0" applyNumberFormat="1" applyFont="1" applyBorder="1" applyAlignment="1">
      <alignment horizontal="right"/>
    </xf>
    <xf numFmtId="10" fontId="1" fillId="0" borderId="1" xfId="0" applyNumberFormat="1" applyFont="1" applyFill="1" applyBorder="1"/>
    <xf numFmtId="10" fontId="3" fillId="0" borderId="1" xfId="0" applyNumberFormat="1" applyFont="1" applyFill="1" applyBorder="1" applyAlignment="1">
      <alignment horizontal="right"/>
    </xf>
    <xf numFmtId="2" fontId="3" fillId="0" borderId="6" xfId="0" applyNumberFormat="1" applyFont="1" applyFill="1" applyBorder="1"/>
    <xf numFmtId="2" fontId="3" fillId="0" borderId="1" xfId="1" applyNumberFormat="1" applyFont="1" applyFill="1" applyBorder="1" applyAlignment="1">
      <alignment horizontal="right"/>
    </xf>
    <xf numFmtId="10" fontId="3" fillId="0" borderId="1" xfId="1" applyNumberFormat="1" applyFont="1" applyFill="1" applyBorder="1" applyAlignment="1">
      <alignment horizontal="right"/>
    </xf>
    <xf numFmtId="10" fontId="3" fillId="0" borderId="5" xfId="1" applyNumberFormat="1" applyFont="1" applyFill="1" applyBorder="1" applyAlignment="1">
      <alignment horizontal="right"/>
    </xf>
    <xf numFmtId="0" fontId="1" fillId="0" borderId="0" xfId="0" applyFont="1" applyFill="1"/>
    <xf numFmtId="0" fontId="7" fillId="0" borderId="0" xfId="0" applyFont="1" applyFill="1"/>
    <xf numFmtId="0" fontId="1" fillId="0" borderId="1" xfId="0" applyFont="1" applyFill="1" applyBorder="1" applyAlignment="1">
      <alignment horizontal="center"/>
    </xf>
    <xf numFmtId="0" fontId="1" fillId="0" borderId="1" xfId="0" applyFont="1" applyFill="1" applyBorder="1" applyAlignment="1">
      <alignment horizontal="center" vertical="center" wrapText="1"/>
    </xf>
    <xf numFmtId="167" fontId="1" fillId="0" borderId="0" xfId="0" applyNumberFormat="1" applyFont="1" applyFill="1"/>
    <xf numFmtId="0" fontId="9" fillId="0" borderId="2" xfId="0" applyFont="1" applyFill="1" applyBorder="1"/>
    <xf numFmtId="0" fontId="1" fillId="0" borderId="4" xfId="0" applyFont="1" applyFill="1" applyBorder="1"/>
    <xf numFmtId="0" fontId="1" fillId="0" borderId="8" xfId="0" applyFont="1" applyFill="1" applyBorder="1"/>
    <xf numFmtId="0" fontId="1" fillId="0" borderId="9" xfId="0" applyFont="1" applyFill="1" applyBorder="1"/>
    <xf numFmtId="164" fontId="1" fillId="0" borderId="0" xfId="0" applyNumberFormat="1" applyFont="1" applyFill="1"/>
    <xf numFmtId="10" fontId="1" fillId="0" borderId="1" xfId="0" applyNumberFormat="1" applyFont="1" applyBorder="1" applyAlignment="1">
      <alignment horizontal="right" vertical="center" wrapText="1"/>
    </xf>
    <xf numFmtId="2" fontId="1" fillId="0" borderId="2" xfId="0" applyNumberFormat="1" applyFont="1" applyFill="1" applyBorder="1" applyAlignment="1">
      <alignment horizontal="center" vertical="center" wrapText="1"/>
    </xf>
    <xf numFmtId="2" fontId="1" fillId="0" borderId="2" xfId="0" applyNumberFormat="1" applyFont="1" applyFill="1" applyBorder="1" applyAlignment="1">
      <alignment horizontal="right" vertical="center" wrapText="1"/>
    </xf>
    <xf numFmtId="0" fontId="1" fillId="0" borderId="0" xfId="0" applyFont="1"/>
    <xf numFmtId="0" fontId="7" fillId="0" borderId="0" xfId="0" applyFont="1"/>
    <xf numFmtId="0" fontId="1" fillId="0" borderId="1" xfId="0" applyFont="1" applyBorder="1" applyAlignment="1">
      <alignment horizontal="center"/>
    </xf>
    <xf numFmtId="0" fontId="1" fillId="0" borderId="1" xfId="0" applyFont="1" applyBorder="1" applyAlignment="1">
      <alignment horizontal="center" vertical="center" wrapText="1"/>
    </xf>
    <xf numFmtId="0" fontId="1" fillId="0" borderId="1" xfId="0" applyFont="1" applyBorder="1" applyAlignment="1"/>
    <xf numFmtId="0" fontId="9" fillId="0" borderId="2" xfId="0" applyFont="1" applyBorder="1"/>
    <xf numFmtId="0" fontId="1" fillId="0" borderId="4" xfId="0" applyFont="1" applyBorder="1"/>
    <xf numFmtId="0" fontId="1" fillId="0" borderId="4" xfId="0" applyFont="1" applyBorder="1" applyAlignment="1">
      <alignment horizontal="right"/>
    </xf>
    <xf numFmtId="0" fontId="1" fillId="0" borderId="3" xfId="0" applyFont="1" applyBorder="1" applyAlignment="1">
      <alignment horizontal="right"/>
    </xf>
    <xf numFmtId="2" fontId="1" fillId="0" borderId="0" xfId="0" applyNumberFormat="1" applyFont="1"/>
    <xf numFmtId="166" fontId="1" fillId="0" borderId="0" xfId="0" applyNumberFormat="1" applyFont="1"/>
    <xf numFmtId="167" fontId="1" fillId="0" borderId="0" xfId="0" applyNumberFormat="1" applyFont="1"/>
    <xf numFmtId="0" fontId="1" fillId="0" borderId="3" xfId="0" applyFont="1" applyBorder="1"/>
    <xf numFmtId="164" fontId="1" fillId="0" borderId="0" xfId="0" applyNumberFormat="1" applyFont="1"/>
    <xf numFmtId="165" fontId="1" fillId="0" borderId="0" xfId="0" applyNumberFormat="1" applyFont="1"/>
    <xf numFmtId="0" fontId="1" fillId="0" borderId="8" xfId="0" applyFont="1" applyBorder="1"/>
    <xf numFmtId="0" fontId="1" fillId="0" borderId="9" xfId="0" applyFont="1" applyBorder="1"/>
    <xf numFmtId="0" fontId="11" fillId="0" borderId="0" xfId="0" applyFont="1"/>
    <xf numFmtId="0" fontId="0" fillId="0" borderId="0" xfId="0" applyAlignment="1">
      <alignment wrapText="1"/>
    </xf>
    <xf numFmtId="168" fontId="1" fillId="0" borderId="1" xfId="0" applyNumberFormat="1" applyFont="1" applyFill="1" applyBorder="1" applyAlignment="1">
      <alignment horizontal="right"/>
    </xf>
    <xf numFmtId="168" fontId="3" fillId="0" borderId="1" xfId="0" applyNumberFormat="1" applyFont="1" applyFill="1" applyBorder="1" applyAlignment="1">
      <alignment horizontal="right"/>
    </xf>
    <xf numFmtId="2" fontId="1" fillId="0" borderId="1" xfId="0" applyNumberFormat="1" applyFont="1" applyFill="1" applyBorder="1" applyAlignment="1">
      <alignment horizontal="center"/>
    </xf>
    <xf numFmtId="168" fontId="1" fillId="0" borderId="0" xfId="0" applyNumberFormat="1" applyFont="1" applyFill="1"/>
    <xf numFmtId="164" fontId="1" fillId="0" borderId="1" xfId="0" applyNumberFormat="1" applyFont="1" applyFill="1" applyBorder="1"/>
    <xf numFmtId="0" fontId="1" fillId="0" borderId="4" xfId="0" applyFont="1" applyFill="1" applyBorder="1" applyAlignment="1">
      <alignment horizontal="right"/>
    </xf>
    <xf numFmtId="168" fontId="1" fillId="0" borderId="0" xfId="0" applyNumberFormat="1" applyFont="1"/>
    <xf numFmtId="2" fontId="3" fillId="0" borderId="0" xfId="0" applyNumberFormat="1" applyFont="1" applyFill="1" applyAlignment="1">
      <alignment horizontal="right" vertical="center"/>
    </xf>
    <xf numFmtId="168" fontId="1" fillId="0" borderId="1" xfId="0" applyNumberFormat="1" applyFont="1" applyFill="1" applyBorder="1"/>
    <xf numFmtId="165" fontId="1" fillId="0" borderId="0" xfId="0" applyNumberFormat="1" applyFont="1" applyFill="1"/>
    <xf numFmtId="164" fontId="3" fillId="0" borderId="5" xfId="0" applyNumberFormat="1" applyFont="1" applyFill="1" applyBorder="1"/>
    <xf numFmtId="164" fontId="3" fillId="0" borderId="5" xfId="0" applyNumberFormat="1" applyFont="1" applyFill="1" applyBorder="1" applyAlignment="1">
      <alignment vertical="center"/>
    </xf>
    <xf numFmtId="2" fontId="3" fillId="0" borderId="10" xfId="0" applyNumberFormat="1" applyFont="1" applyFill="1" applyBorder="1"/>
    <xf numFmtId="2" fontId="12" fillId="0" borderId="1" xfId="0" applyNumberFormat="1" applyFont="1" applyFill="1" applyBorder="1" applyAlignment="1">
      <alignment horizontal="right"/>
    </xf>
    <xf numFmtId="169" fontId="1" fillId="0" borderId="0" xfId="0" applyNumberFormat="1" applyFont="1" applyFill="1"/>
    <xf numFmtId="166" fontId="1" fillId="0" borderId="0" xfId="0" applyNumberFormat="1" applyFont="1" applyFill="1"/>
    <xf numFmtId="4" fontId="13" fillId="0" borderId="0" xfId="6" applyNumberFormat="1" applyFont="1" applyFill="1" applyBorder="1" applyAlignment="1">
      <alignment horizontal="right" vertical="center" shrinkToFit="1"/>
    </xf>
    <xf numFmtId="170" fontId="1" fillId="0" borderId="0" xfId="0" applyNumberFormat="1" applyFont="1" applyFill="1" applyBorder="1"/>
    <xf numFmtId="168" fontId="1" fillId="0" borderId="0" xfId="0" applyNumberFormat="1" applyFont="1" applyFill="1" applyBorder="1"/>
    <xf numFmtId="167" fontId="1" fillId="0" borderId="0" xfId="0" applyNumberFormat="1" applyFont="1" applyFill="1" applyBorder="1"/>
    <xf numFmtId="0" fontId="1" fillId="0" borderId="0" xfId="0" applyFont="1" applyFill="1" applyBorder="1"/>
    <xf numFmtId="2" fontId="1" fillId="0" borderId="0" xfId="0" applyNumberFormat="1" applyFont="1" applyFill="1" applyBorder="1"/>
    <xf numFmtId="165" fontId="1" fillId="0" borderId="0" xfId="0" applyNumberFormat="1" applyFont="1" applyFill="1" applyBorder="1"/>
    <xf numFmtId="164" fontId="3" fillId="0" borderId="1" xfId="0" applyNumberFormat="1" applyFont="1" applyFill="1" applyBorder="1"/>
    <xf numFmtId="49" fontId="0" fillId="0" borderId="0" xfId="0" applyNumberFormat="1" applyAlignment="1">
      <alignment wrapText="1"/>
    </xf>
    <xf numFmtId="0" fontId="11" fillId="0" borderId="0" xfId="0" applyFont="1" applyAlignment="1">
      <alignment wrapText="1"/>
    </xf>
    <xf numFmtId="0" fontId="0" fillId="0" borderId="0" xfId="0" applyAlignment="1">
      <alignment wrapText="1"/>
    </xf>
    <xf numFmtId="2" fontId="1" fillId="0" borderId="2" xfId="0" applyNumberFormat="1" applyFont="1" applyFill="1" applyBorder="1" applyAlignment="1">
      <alignment horizontal="right" wrapText="1"/>
    </xf>
    <xf numFmtId="2" fontId="1" fillId="0" borderId="3" xfId="0" applyNumberFormat="1" applyFont="1" applyFill="1" applyBorder="1" applyAlignment="1">
      <alignment horizontal="right" wrapText="1"/>
    </xf>
    <xf numFmtId="2" fontId="1" fillId="0" borderId="2" xfId="0" applyNumberFormat="1" applyFont="1" applyBorder="1" applyAlignment="1">
      <alignment horizontal="right" wrapText="1"/>
    </xf>
    <xf numFmtId="2" fontId="1" fillId="0" borderId="3" xfId="0" applyNumberFormat="1" applyFont="1" applyBorder="1" applyAlignment="1">
      <alignment horizontal="right" wrapText="1"/>
    </xf>
    <xf numFmtId="2" fontId="1" fillId="0" borderId="2" xfId="0" applyNumberFormat="1" applyFont="1" applyFill="1" applyBorder="1" applyAlignment="1">
      <alignment horizontal="center" vertical="center" wrapText="1"/>
    </xf>
    <xf numFmtId="2" fontId="1" fillId="0" borderId="4" xfId="0" applyNumberFormat="1" applyFont="1" applyFill="1" applyBorder="1" applyAlignment="1">
      <alignment horizontal="center" vertical="center" wrapText="1"/>
    </xf>
    <xf numFmtId="2" fontId="1" fillId="0" borderId="2" xfId="0" applyNumberFormat="1" applyFont="1" applyFill="1" applyBorder="1" applyAlignment="1">
      <alignment horizontal="right" vertical="center" wrapText="1"/>
    </xf>
    <xf numFmtId="2" fontId="1" fillId="0" borderId="4" xfId="0" applyNumberFormat="1" applyFont="1" applyFill="1" applyBorder="1" applyAlignment="1">
      <alignment horizontal="right" vertical="center" wrapText="1"/>
    </xf>
  </cellXfs>
  <cellStyles count="7">
    <cellStyle name="Headline" xfId="4"/>
    <cellStyle name="Hyperlink 2" xfId="3"/>
    <cellStyle name="Normal" xfId="0" builtinId="0"/>
    <cellStyle name="Normal 10" xfId="2"/>
    <cellStyle name="Normal 2" xfId="5"/>
    <cellStyle name="Percent" xfId="1" builtinId="5"/>
    <cellStyle name="Обычный_2++" xfId="6"/>
  </cellStyles>
  <dxfs count="0"/>
  <tableStyles count="0" defaultTableStyle="TableStyleMedium2" defaultPivotStyle="PivotStyleLight16"/>
  <colors>
    <mruColors>
      <color rgb="FFFF99FF"/>
      <color rgb="FFFFCC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6</xdr:col>
      <xdr:colOff>19072</xdr:colOff>
      <xdr:row>6</xdr:row>
      <xdr:rowOff>152381</xdr:rowOff>
    </xdr:from>
    <xdr:to>
      <xdr:col>6</xdr:col>
      <xdr:colOff>714310</xdr:colOff>
      <xdr:row>6</xdr:row>
      <xdr:rowOff>504762</xdr:rowOff>
    </xdr:to>
    <xdr:pic>
      <xdr:nvPicPr>
        <xdr:cNvPr id="2" name="Grafik 1"/>
        <xdr:cNvPicPr>
          <a:picLocks noChangeAspect="1"/>
        </xdr:cNvPicPr>
      </xdr:nvPicPr>
      <xdr:blipFill>
        <a:blip xmlns:r="http://schemas.openxmlformats.org/officeDocument/2006/relationships" r:embed="rId1"/>
        <a:stretch>
          <a:fillRect/>
        </a:stretch>
      </xdr:blipFill>
      <xdr:spPr>
        <a:xfrm rot="5400000">
          <a:off x="5191125" y="2838453"/>
          <a:ext cx="352381" cy="695238"/>
        </a:xfrm>
        <a:prstGeom prst="rect">
          <a:avLst/>
        </a:prstGeom>
      </xdr:spPr>
    </xdr:pic>
    <xdr:clientData/>
  </xdr:twoCellAnchor>
  <xdr:twoCellAnchor editAs="oneCell">
    <xdr:from>
      <xdr:col>7</xdr:col>
      <xdr:colOff>128595</xdr:colOff>
      <xdr:row>6</xdr:row>
      <xdr:rowOff>80955</xdr:rowOff>
    </xdr:from>
    <xdr:to>
      <xdr:col>7</xdr:col>
      <xdr:colOff>680976</xdr:colOff>
      <xdr:row>6</xdr:row>
      <xdr:rowOff>509526</xdr:rowOff>
    </xdr:to>
    <xdr:pic>
      <xdr:nvPicPr>
        <xdr:cNvPr id="3" name="Grafik 2"/>
        <xdr:cNvPicPr>
          <a:picLocks noChangeAspect="1"/>
        </xdr:cNvPicPr>
      </xdr:nvPicPr>
      <xdr:blipFill>
        <a:blip xmlns:r="http://schemas.openxmlformats.org/officeDocument/2006/relationships" r:embed="rId2"/>
        <a:stretch>
          <a:fillRect/>
        </a:stretch>
      </xdr:blipFill>
      <xdr:spPr>
        <a:xfrm rot="5400000">
          <a:off x="5524500" y="2876550"/>
          <a:ext cx="428571" cy="552381"/>
        </a:xfrm>
        <a:prstGeom prst="rect">
          <a:avLst/>
        </a:prstGeom>
      </xdr:spPr>
    </xdr:pic>
    <xdr:clientData/>
  </xdr:twoCellAnchor>
  <xdr:twoCellAnchor editAs="oneCell">
    <xdr:from>
      <xdr:col>9</xdr:col>
      <xdr:colOff>171449</xdr:colOff>
      <xdr:row>6</xdr:row>
      <xdr:rowOff>114301</xdr:rowOff>
    </xdr:from>
    <xdr:to>
      <xdr:col>9</xdr:col>
      <xdr:colOff>523830</xdr:colOff>
      <xdr:row>6</xdr:row>
      <xdr:rowOff>485730</xdr:rowOff>
    </xdr:to>
    <xdr:pic>
      <xdr:nvPicPr>
        <xdr:cNvPr id="4" name="Grafik 3"/>
        <xdr:cNvPicPr>
          <a:picLocks noChangeAspect="1"/>
        </xdr:cNvPicPr>
      </xdr:nvPicPr>
      <xdr:blipFill>
        <a:blip xmlns:r="http://schemas.openxmlformats.org/officeDocument/2006/relationships" r:embed="rId3"/>
        <a:stretch>
          <a:fillRect/>
        </a:stretch>
      </xdr:blipFill>
      <xdr:spPr>
        <a:xfrm rot="5400000">
          <a:off x="7019925" y="2981325"/>
          <a:ext cx="371429" cy="352381"/>
        </a:xfrm>
        <a:prstGeom prst="rect">
          <a:avLst/>
        </a:prstGeom>
      </xdr:spPr>
    </xdr:pic>
    <xdr:clientData/>
  </xdr:twoCellAnchor>
  <xdr:twoCellAnchor editAs="oneCell">
    <xdr:from>
      <xdr:col>10</xdr:col>
      <xdr:colOff>128596</xdr:colOff>
      <xdr:row>6</xdr:row>
      <xdr:rowOff>138105</xdr:rowOff>
    </xdr:from>
    <xdr:to>
      <xdr:col>10</xdr:col>
      <xdr:colOff>614310</xdr:colOff>
      <xdr:row>6</xdr:row>
      <xdr:rowOff>500010</xdr:rowOff>
    </xdr:to>
    <xdr:pic>
      <xdr:nvPicPr>
        <xdr:cNvPr id="5" name="Grafik 4"/>
        <xdr:cNvPicPr>
          <a:picLocks noChangeAspect="1"/>
        </xdr:cNvPicPr>
      </xdr:nvPicPr>
      <xdr:blipFill>
        <a:blip xmlns:r="http://schemas.openxmlformats.org/officeDocument/2006/relationships" r:embed="rId4"/>
        <a:stretch>
          <a:fillRect/>
        </a:stretch>
      </xdr:blipFill>
      <xdr:spPr>
        <a:xfrm rot="5400000">
          <a:off x="7810500" y="2933701"/>
          <a:ext cx="361905" cy="485714"/>
        </a:xfrm>
        <a:prstGeom prst="rect">
          <a:avLst/>
        </a:prstGeom>
      </xdr:spPr>
    </xdr:pic>
    <xdr:clientData/>
  </xdr:twoCellAnchor>
  <xdr:twoCellAnchor editAs="oneCell">
    <xdr:from>
      <xdr:col>11</xdr:col>
      <xdr:colOff>85738</xdr:colOff>
      <xdr:row>6</xdr:row>
      <xdr:rowOff>104763</xdr:rowOff>
    </xdr:from>
    <xdr:to>
      <xdr:col>11</xdr:col>
      <xdr:colOff>714309</xdr:colOff>
      <xdr:row>6</xdr:row>
      <xdr:rowOff>523811</xdr:rowOff>
    </xdr:to>
    <xdr:pic>
      <xdr:nvPicPr>
        <xdr:cNvPr id="6" name="Grafik 5"/>
        <xdr:cNvPicPr>
          <a:picLocks noChangeAspect="1"/>
        </xdr:cNvPicPr>
      </xdr:nvPicPr>
      <xdr:blipFill>
        <a:blip xmlns:r="http://schemas.openxmlformats.org/officeDocument/2006/relationships" r:embed="rId5"/>
        <a:stretch>
          <a:fillRect/>
        </a:stretch>
      </xdr:blipFill>
      <xdr:spPr>
        <a:xfrm rot="5400000">
          <a:off x="8572500" y="2857501"/>
          <a:ext cx="419048" cy="628571"/>
        </a:xfrm>
        <a:prstGeom prst="rect">
          <a:avLst/>
        </a:prstGeom>
      </xdr:spPr>
    </xdr:pic>
    <xdr:clientData/>
  </xdr:twoCellAnchor>
  <xdr:twoCellAnchor editAs="oneCell">
    <xdr:from>
      <xdr:col>12</xdr:col>
      <xdr:colOff>195278</xdr:colOff>
      <xdr:row>6</xdr:row>
      <xdr:rowOff>176198</xdr:rowOff>
    </xdr:from>
    <xdr:to>
      <xdr:col>12</xdr:col>
      <xdr:colOff>680992</xdr:colOff>
      <xdr:row>6</xdr:row>
      <xdr:rowOff>423817</xdr:rowOff>
    </xdr:to>
    <xdr:pic>
      <xdr:nvPicPr>
        <xdr:cNvPr id="7" name="Grafik 6"/>
        <xdr:cNvPicPr>
          <a:picLocks noChangeAspect="1"/>
        </xdr:cNvPicPr>
      </xdr:nvPicPr>
      <xdr:blipFill>
        <a:blip xmlns:r="http://schemas.openxmlformats.org/officeDocument/2006/relationships" r:embed="rId6"/>
        <a:stretch>
          <a:fillRect/>
        </a:stretch>
      </xdr:blipFill>
      <xdr:spPr>
        <a:xfrm rot="5400000">
          <a:off x="9458325" y="2914651"/>
          <a:ext cx="247619" cy="4857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19072</xdr:colOff>
      <xdr:row>6</xdr:row>
      <xdr:rowOff>152381</xdr:rowOff>
    </xdr:from>
    <xdr:to>
      <xdr:col>6</xdr:col>
      <xdr:colOff>714310</xdr:colOff>
      <xdr:row>6</xdr:row>
      <xdr:rowOff>504762</xdr:rowOff>
    </xdr:to>
    <xdr:pic>
      <xdr:nvPicPr>
        <xdr:cNvPr id="2" name="Grafik 1"/>
        <xdr:cNvPicPr>
          <a:picLocks noChangeAspect="1"/>
        </xdr:cNvPicPr>
      </xdr:nvPicPr>
      <xdr:blipFill>
        <a:blip xmlns:r="http://schemas.openxmlformats.org/officeDocument/2006/relationships" r:embed="rId1"/>
        <a:stretch>
          <a:fillRect/>
        </a:stretch>
      </xdr:blipFill>
      <xdr:spPr>
        <a:xfrm rot="5400000">
          <a:off x="5191125" y="2838453"/>
          <a:ext cx="352381" cy="695238"/>
        </a:xfrm>
        <a:prstGeom prst="rect">
          <a:avLst/>
        </a:prstGeom>
      </xdr:spPr>
    </xdr:pic>
    <xdr:clientData/>
  </xdr:twoCellAnchor>
  <xdr:twoCellAnchor editAs="oneCell">
    <xdr:from>
      <xdr:col>7</xdr:col>
      <xdr:colOff>128595</xdr:colOff>
      <xdr:row>6</xdr:row>
      <xdr:rowOff>80955</xdr:rowOff>
    </xdr:from>
    <xdr:to>
      <xdr:col>7</xdr:col>
      <xdr:colOff>680976</xdr:colOff>
      <xdr:row>6</xdr:row>
      <xdr:rowOff>509526</xdr:rowOff>
    </xdr:to>
    <xdr:pic>
      <xdr:nvPicPr>
        <xdr:cNvPr id="3" name="Grafik 2"/>
        <xdr:cNvPicPr>
          <a:picLocks noChangeAspect="1"/>
        </xdr:cNvPicPr>
      </xdr:nvPicPr>
      <xdr:blipFill>
        <a:blip xmlns:r="http://schemas.openxmlformats.org/officeDocument/2006/relationships" r:embed="rId2"/>
        <a:stretch>
          <a:fillRect/>
        </a:stretch>
      </xdr:blipFill>
      <xdr:spPr>
        <a:xfrm rot="5400000">
          <a:off x="5953125" y="2876550"/>
          <a:ext cx="428571" cy="552381"/>
        </a:xfrm>
        <a:prstGeom prst="rect">
          <a:avLst/>
        </a:prstGeom>
      </xdr:spPr>
    </xdr:pic>
    <xdr:clientData/>
  </xdr:twoCellAnchor>
  <xdr:twoCellAnchor editAs="oneCell">
    <xdr:from>
      <xdr:col>9</xdr:col>
      <xdr:colOff>171449</xdr:colOff>
      <xdr:row>6</xdr:row>
      <xdr:rowOff>114301</xdr:rowOff>
    </xdr:from>
    <xdr:to>
      <xdr:col>9</xdr:col>
      <xdr:colOff>523830</xdr:colOff>
      <xdr:row>6</xdr:row>
      <xdr:rowOff>485730</xdr:rowOff>
    </xdr:to>
    <xdr:pic>
      <xdr:nvPicPr>
        <xdr:cNvPr id="4" name="Grafik 3"/>
        <xdr:cNvPicPr>
          <a:picLocks noChangeAspect="1"/>
        </xdr:cNvPicPr>
      </xdr:nvPicPr>
      <xdr:blipFill>
        <a:blip xmlns:r="http://schemas.openxmlformats.org/officeDocument/2006/relationships" r:embed="rId3"/>
        <a:stretch>
          <a:fillRect/>
        </a:stretch>
      </xdr:blipFill>
      <xdr:spPr>
        <a:xfrm rot="5400000">
          <a:off x="7448550" y="2981325"/>
          <a:ext cx="371429" cy="352381"/>
        </a:xfrm>
        <a:prstGeom prst="rect">
          <a:avLst/>
        </a:prstGeom>
      </xdr:spPr>
    </xdr:pic>
    <xdr:clientData/>
  </xdr:twoCellAnchor>
  <xdr:twoCellAnchor editAs="oneCell">
    <xdr:from>
      <xdr:col>10</xdr:col>
      <xdr:colOff>128596</xdr:colOff>
      <xdr:row>6</xdr:row>
      <xdr:rowOff>138105</xdr:rowOff>
    </xdr:from>
    <xdr:to>
      <xdr:col>10</xdr:col>
      <xdr:colOff>614310</xdr:colOff>
      <xdr:row>6</xdr:row>
      <xdr:rowOff>500010</xdr:rowOff>
    </xdr:to>
    <xdr:pic>
      <xdr:nvPicPr>
        <xdr:cNvPr id="5" name="Grafik 4"/>
        <xdr:cNvPicPr>
          <a:picLocks noChangeAspect="1"/>
        </xdr:cNvPicPr>
      </xdr:nvPicPr>
      <xdr:blipFill>
        <a:blip xmlns:r="http://schemas.openxmlformats.org/officeDocument/2006/relationships" r:embed="rId4"/>
        <a:stretch>
          <a:fillRect/>
        </a:stretch>
      </xdr:blipFill>
      <xdr:spPr>
        <a:xfrm rot="5400000">
          <a:off x="8239125" y="2933701"/>
          <a:ext cx="361905" cy="485714"/>
        </a:xfrm>
        <a:prstGeom prst="rect">
          <a:avLst/>
        </a:prstGeom>
      </xdr:spPr>
    </xdr:pic>
    <xdr:clientData/>
  </xdr:twoCellAnchor>
  <xdr:twoCellAnchor editAs="oneCell">
    <xdr:from>
      <xdr:col>11</xdr:col>
      <xdr:colOff>85738</xdr:colOff>
      <xdr:row>6</xdr:row>
      <xdr:rowOff>104763</xdr:rowOff>
    </xdr:from>
    <xdr:to>
      <xdr:col>11</xdr:col>
      <xdr:colOff>714309</xdr:colOff>
      <xdr:row>6</xdr:row>
      <xdr:rowOff>523811</xdr:rowOff>
    </xdr:to>
    <xdr:pic>
      <xdr:nvPicPr>
        <xdr:cNvPr id="6" name="Grafik 5"/>
        <xdr:cNvPicPr>
          <a:picLocks noChangeAspect="1"/>
        </xdr:cNvPicPr>
      </xdr:nvPicPr>
      <xdr:blipFill>
        <a:blip xmlns:r="http://schemas.openxmlformats.org/officeDocument/2006/relationships" r:embed="rId5"/>
        <a:stretch>
          <a:fillRect/>
        </a:stretch>
      </xdr:blipFill>
      <xdr:spPr>
        <a:xfrm rot="5400000">
          <a:off x="9001125" y="2857501"/>
          <a:ext cx="419048" cy="628571"/>
        </a:xfrm>
        <a:prstGeom prst="rect">
          <a:avLst/>
        </a:prstGeom>
      </xdr:spPr>
    </xdr:pic>
    <xdr:clientData/>
  </xdr:twoCellAnchor>
  <xdr:twoCellAnchor editAs="oneCell">
    <xdr:from>
      <xdr:col>12</xdr:col>
      <xdr:colOff>195278</xdr:colOff>
      <xdr:row>6</xdr:row>
      <xdr:rowOff>176198</xdr:rowOff>
    </xdr:from>
    <xdr:to>
      <xdr:col>12</xdr:col>
      <xdr:colOff>680992</xdr:colOff>
      <xdr:row>6</xdr:row>
      <xdr:rowOff>423817</xdr:rowOff>
    </xdr:to>
    <xdr:pic>
      <xdr:nvPicPr>
        <xdr:cNvPr id="7" name="Grafik 6"/>
        <xdr:cNvPicPr>
          <a:picLocks noChangeAspect="1"/>
        </xdr:cNvPicPr>
      </xdr:nvPicPr>
      <xdr:blipFill>
        <a:blip xmlns:r="http://schemas.openxmlformats.org/officeDocument/2006/relationships" r:embed="rId6"/>
        <a:stretch>
          <a:fillRect/>
        </a:stretch>
      </xdr:blipFill>
      <xdr:spPr>
        <a:xfrm rot="5400000">
          <a:off x="9886950" y="2914651"/>
          <a:ext cx="247619" cy="48571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19072</xdr:colOff>
      <xdr:row>6</xdr:row>
      <xdr:rowOff>152381</xdr:rowOff>
    </xdr:from>
    <xdr:to>
      <xdr:col>6</xdr:col>
      <xdr:colOff>714310</xdr:colOff>
      <xdr:row>6</xdr:row>
      <xdr:rowOff>504762</xdr:rowOff>
    </xdr:to>
    <xdr:pic>
      <xdr:nvPicPr>
        <xdr:cNvPr id="2" name="Grafik 1"/>
        <xdr:cNvPicPr>
          <a:picLocks noChangeAspect="1"/>
        </xdr:cNvPicPr>
      </xdr:nvPicPr>
      <xdr:blipFill>
        <a:blip xmlns:r="http://schemas.openxmlformats.org/officeDocument/2006/relationships" r:embed="rId1"/>
        <a:stretch>
          <a:fillRect/>
        </a:stretch>
      </xdr:blipFill>
      <xdr:spPr>
        <a:xfrm rot="5400000">
          <a:off x="5191125" y="2838453"/>
          <a:ext cx="352381" cy="695238"/>
        </a:xfrm>
        <a:prstGeom prst="rect">
          <a:avLst/>
        </a:prstGeom>
      </xdr:spPr>
    </xdr:pic>
    <xdr:clientData/>
  </xdr:twoCellAnchor>
  <xdr:twoCellAnchor editAs="oneCell">
    <xdr:from>
      <xdr:col>7</xdr:col>
      <xdr:colOff>128595</xdr:colOff>
      <xdr:row>6</xdr:row>
      <xdr:rowOff>80955</xdr:rowOff>
    </xdr:from>
    <xdr:to>
      <xdr:col>7</xdr:col>
      <xdr:colOff>680976</xdr:colOff>
      <xdr:row>6</xdr:row>
      <xdr:rowOff>509526</xdr:rowOff>
    </xdr:to>
    <xdr:pic>
      <xdr:nvPicPr>
        <xdr:cNvPr id="3" name="Grafik 2"/>
        <xdr:cNvPicPr>
          <a:picLocks noChangeAspect="1"/>
        </xdr:cNvPicPr>
      </xdr:nvPicPr>
      <xdr:blipFill>
        <a:blip xmlns:r="http://schemas.openxmlformats.org/officeDocument/2006/relationships" r:embed="rId2"/>
        <a:stretch>
          <a:fillRect/>
        </a:stretch>
      </xdr:blipFill>
      <xdr:spPr>
        <a:xfrm rot="5400000">
          <a:off x="5953125" y="2876550"/>
          <a:ext cx="428571" cy="552381"/>
        </a:xfrm>
        <a:prstGeom prst="rect">
          <a:avLst/>
        </a:prstGeom>
      </xdr:spPr>
    </xdr:pic>
    <xdr:clientData/>
  </xdr:twoCellAnchor>
  <xdr:twoCellAnchor editAs="oneCell">
    <xdr:from>
      <xdr:col>9</xdr:col>
      <xdr:colOff>171449</xdr:colOff>
      <xdr:row>6</xdr:row>
      <xdr:rowOff>114301</xdr:rowOff>
    </xdr:from>
    <xdr:to>
      <xdr:col>9</xdr:col>
      <xdr:colOff>523830</xdr:colOff>
      <xdr:row>6</xdr:row>
      <xdr:rowOff>485730</xdr:rowOff>
    </xdr:to>
    <xdr:pic>
      <xdr:nvPicPr>
        <xdr:cNvPr id="4" name="Grafik 3"/>
        <xdr:cNvPicPr>
          <a:picLocks noChangeAspect="1"/>
        </xdr:cNvPicPr>
      </xdr:nvPicPr>
      <xdr:blipFill>
        <a:blip xmlns:r="http://schemas.openxmlformats.org/officeDocument/2006/relationships" r:embed="rId3"/>
        <a:stretch>
          <a:fillRect/>
        </a:stretch>
      </xdr:blipFill>
      <xdr:spPr>
        <a:xfrm rot="5400000">
          <a:off x="7448550" y="2981325"/>
          <a:ext cx="371429" cy="352381"/>
        </a:xfrm>
        <a:prstGeom prst="rect">
          <a:avLst/>
        </a:prstGeom>
      </xdr:spPr>
    </xdr:pic>
    <xdr:clientData/>
  </xdr:twoCellAnchor>
  <xdr:twoCellAnchor editAs="oneCell">
    <xdr:from>
      <xdr:col>10</xdr:col>
      <xdr:colOff>128596</xdr:colOff>
      <xdr:row>6</xdr:row>
      <xdr:rowOff>138105</xdr:rowOff>
    </xdr:from>
    <xdr:to>
      <xdr:col>10</xdr:col>
      <xdr:colOff>614310</xdr:colOff>
      <xdr:row>6</xdr:row>
      <xdr:rowOff>500010</xdr:rowOff>
    </xdr:to>
    <xdr:pic>
      <xdr:nvPicPr>
        <xdr:cNvPr id="5" name="Grafik 4"/>
        <xdr:cNvPicPr>
          <a:picLocks noChangeAspect="1"/>
        </xdr:cNvPicPr>
      </xdr:nvPicPr>
      <xdr:blipFill>
        <a:blip xmlns:r="http://schemas.openxmlformats.org/officeDocument/2006/relationships" r:embed="rId4"/>
        <a:stretch>
          <a:fillRect/>
        </a:stretch>
      </xdr:blipFill>
      <xdr:spPr>
        <a:xfrm rot="5400000">
          <a:off x="8239125" y="2933701"/>
          <a:ext cx="361905" cy="485714"/>
        </a:xfrm>
        <a:prstGeom prst="rect">
          <a:avLst/>
        </a:prstGeom>
      </xdr:spPr>
    </xdr:pic>
    <xdr:clientData/>
  </xdr:twoCellAnchor>
  <xdr:twoCellAnchor editAs="oneCell">
    <xdr:from>
      <xdr:col>11</xdr:col>
      <xdr:colOff>85738</xdr:colOff>
      <xdr:row>6</xdr:row>
      <xdr:rowOff>104763</xdr:rowOff>
    </xdr:from>
    <xdr:to>
      <xdr:col>11</xdr:col>
      <xdr:colOff>714309</xdr:colOff>
      <xdr:row>6</xdr:row>
      <xdr:rowOff>523811</xdr:rowOff>
    </xdr:to>
    <xdr:pic>
      <xdr:nvPicPr>
        <xdr:cNvPr id="6" name="Grafik 5"/>
        <xdr:cNvPicPr>
          <a:picLocks noChangeAspect="1"/>
        </xdr:cNvPicPr>
      </xdr:nvPicPr>
      <xdr:blipFill>
        <a:blip xmlns:r="http://schemas.openxmlformats.org/officeDocument/2006/relationships" r:embed="rId5"/>
        <a:stretch>
          <a:fillRect/>
        </a:stretch>
      </xdr:blipFill>
      <xdr:spPr>
        <a:xfrm rot="5400000">
          <a:off x="9001125" y="2857501"/>
          <a:ext cx="419048" cy="628571"/>
        </a:xfrm>
        <a:prstGeom prst="rect">
          <a:avLst/>
        </a:prstGeom>
      </xdr:spPr>
    </xdr:pic>
    <xdr:clientData/>
  </xdr:twoCellAnchor>
  <xdr:twoCellAnchor editAs="oneCell">
    <xdr:from>
      <xdr:col>12</xdr:col>
      <xdr:colOff>195278</xdr:colOff>
      <xdr:row>6</xdr:row>
      <xdr:rowOff>176198</xdr:rowOff>
    </xdr:from>
    <xdr:to>
      <xdr:col>12</xdr:col>
      <xdr:colOff>680992</xdr:colOff>
      <xdr:row>6</xdr:row>
      <xdr:rowOff>423817</xdr:rowOff>
    </xdr:to>
    <xdr:pic>
      <xdr:nvPicPr>
        <xdr:cNvPr id="7" name="Grafik 6"/>
        <xdr:cNvPicPr>
          <a:picLocks noChangeAspect="1"/>
        </xdr:cNvPicPr>
      </xdr:nvPicPr>
      <xdr:blipFill>
        <a:blip xmlns:r="http://schemas.openxmlformats.org/officeDocument/2006/relationships" r:embed="rId6"/>
        <a:stretch>
          <a:fillRect/>
        </a:stretch>
      </xdr:blipFill>
      <xdr:spPr>
        <a:xfrm rot="5400000">
          <a:off x="9886950" y="2914651"/>
          <a:ext cx="247619" cy="48571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19072</xdr:colOff>
      <xdr:row>6</xdr:row>
      <xdr:rowOff>152381</xdr:rowOff>
    </xdr:from>
    <xdr:to>
      <xdr:col>6</xdr:col>
      <xdr:colOff>714310</xdr:colOff>
      <xdr:row>6</xdr:row>
      <xdr:rowOff>504762</xdr:rowOff>
    </xdr:to>
    <xdr:pic>
      <xdr:nvPicPr>
        <xdr:cNvPr id="2" name="Grafik 1"/>
        <xdr:cNvPicPr>
          <a:picLocks noChangeAspect="1"/>
        </xdr:cNvPicPr>
      </xdr:nvPicPr>
      <xdr:blipFill>
        <a:blip xmlns:r="http://schemas.openxmlformats.org/officeDocument/2006/relationships" r:embed="rId1"/>
        <a:stretch>
          <a:fillRect/>
        </a:stretch>
      </xdr:blipFill>
      <xdr:spPr>
        <a:xfrm rot="5400000">
          <a:off x="5191125" y="2838453"/>
          <a:ext cx="352381" cy="695238"/>
        </a:xfrm>
        <a:prstGeom prst="rect">
          <a:avLst/>
        </a:prstGeom>
      </xdr:spPr>
    </xdr:pic>
    <xdr:clientData/>
  </xdr:twoCellAnchor>
  <xdr:twoCellAnchor editAs="oneCell">
    <xdr:from>
      <xdr:col>7</xdr:col>
      <xdr:colOff>128595</xdr:colOff>
      <xdr:row>6</xdr:row>
      <xdr:rowOff>80955</xdr:rowOff>
    </xdr:from>
    <xdr:to>
      <xdr:col>7</xdr:col>
      <xdr:colOff>680976</xdr:colOff>
      <xdr:row>6</xdr:row>
      <xdr:rowOff>509526</xdr:rowOff>
    </xdr:to>
    <xdr:pic>
      <xdr:nvPicPr>
        <xdr:cNvPr id="3" name="Grafik 2"/>
        <xdr:cNvPicPr>
          <a:picLocks noChangeAspect="1"/>
        </xdr:cNvPicPr>
      </xdr:nvPicPr>
      <xdr:blipFill>
        <a:blip xmlns:r="http://schemas.openxmlformats.org/officeDocument/2006/relationships" r:embed="rId2"/>
        <a:stretch>
          <a:fillRect/>
        </a:stretch>
      </xdr:blipFill>
      <xdr:spPr>
        <a:xfrm rot="5400000">
          <a:off x="5953125" y="2876550"/>
          <a:ext cx="428571" cy="552381"/>
        </a:xfrm>
        <a:prstGeom prst="rect">
          <a:avLst/>
        </a:prstGeom>
      </xdr:spPr>
    </xdr:pic>
    <xdr:clientData/>
  </xdr:twoCellAnchor>
  <xdr:twoCellAnchor editAs="oneCell">
    <xdr:from>
      <xdr:col>9</xdr:col>
      <xdr:colOff>171449</xdr:colOff>
      <xdr:row>6</xdr:row>
      <xdr:rowOff>114301</xdr:rowOff>
    </xdr:from>
    <xdr:to>
      <xdr:col>9</xdr:col>
      <xdr:colOff>523830</xdr:colOff>
      <xdr:row>6</xdr:row>
      <xdr:rowOff>485730</xdr:rowOff>
    </xdr:to>
    <xdr:pic>
      <xdr:nvPicPr>
        <xdr:cNvPr id="4" name="Grafik 3"/>
        <xdr:cNvPicPr>
          <a:picLocks noChangeAspect="1"/>
        </xdr:cNvPicPr>
      </xdr:nvPicPr>
      <xdr:blipFill>
        <a:blip xmlns:r="http://schemas.openxmlformats.org/officeDocument/2006/relationships" r:embed="rId3"/>
        <a:stretch>
          <a:fillRect/>
        </a:stretch>
      </xdr:blipFill>
      <xdr:spPr>
        <a:xfrm rot="5400000">
          <a:off x="7448550" y="2981325"/>
          <a:ext cx="371429" cy="352381"/>
        </a:xfrm>
        <a:prstGeom prst="rect">
          <a:avLst/>
        </a:prstGeom>
      </xdr:spPr>
    </xdr:pic>
    <xdr:clientData/>
  </xdr:twoCellAnchor>
  <xdr:twoCellAnchor editAs="oneCell">
    <xdr:from>
      <xdr:col>10</xdr:col>
      <xdr:colOff>128596</xdr:colOff>
      <xdr:row>6</xdr:row>
      <xdr:rowOff>138105</xdr:rowOff>
    </xdr:from>
    <xdr:to>
      <xdr:col>10</xdr:col>
      <xdr:colOff>614310</xdr:colOff>
      <xdr:row>6</xdr:row>
      <xdr:rowOff>500010</xdr:rowOff>
    </xdr:to>
    <xdr:pic>
      <xdr:nvPicPr>
        <xdr:cNvPr id="5" name="Grafik 4"/>
        <xdr:cNvPicPr>
          <a:picLocks noChangeAspect="1"/>
        </xdr:cNvPicPr>
      </xdr:nvPicPr>
      <xdr:blipFill>
        <a:blip xmlns:r="http://schemas.openxmlformats.org/officeDocument/2006/relationships" r:embed="rId4"/>
        <a:stretch>
          <a:fillRect/>
        </a:stretch>
      </xdr:blipFill>
      <xdr:spPr>
        <a:xfrm rot="5400000">
          <a:off x="8239125" y="2933701"/>
          <a:ext cx="361905" cy="485714"/>
        </a:xfrm>
        <a:prstGeom prst="rect">
          <a:avLst/>
        </a:prstGeom>
      </xdr:spPr>
    </xdr:pic>
    <xdr:clientData/>
  </xdr:twoCellAnchor>
  <xdr:twoCellAnchor editAs="oneCell">
    <xdr:from>
      <xdr:col>11</xdr:col>
      <xdr:colOff>85738</xdr:colOff>
      <xdr:row>6</xdr:row>
      <xdr:rowOff>104763</xdr:rowOff>
    </xdr:from>
    <xdr:to>
      <xdr:col>11</xdr:col>
      <xdr:colOff>714309</xdr:colOff>
      <xdr:row>6</xdr:row>
      <xdr:rowOff>523811</xdr:rowOff>
    </xdr:to>
    <xdr:pic>
      <xdr:nvPicPr>
        <xdr:cNvPr id="6" name="Grafik 5"/>
        <xdr:cNvPicPr>
          <a:picLocks noChangeAspect="1"/>
        </xdr:cNvPicPr>
      </xdr:nvPicPr>
      <xdr:blipFill>
        <a:blip xmlns:r="http://schemas.openxmlformats.org/officeDocument/2006/relationships" r:embed="rId5"/>
        <a:stretch>
          <a:fillRect/>
        </a:stretch>
      </xdr:blipFill>
      <xdr:spPr>
        <a:xfrm rot="5400000">
          <a:off x="9001125" y="2857501"/>
          <a:ext cx="419048" cy="628571"/>
        </a:xfrm>
        <a:prstGeom prst="rect">
          <a:avLst/>
        </a:prstGeom>
      </xdr:spPr>
    </xdr:pic>
    <xdr:clientData/>
  </xdr:twoCellAnchor>
  <xdr:twoCellAnchor editAs="oneCell">
    <xdr:from>
      <xdr:col>12</xdr:col>
      <xdr:colOff>195278</xdr:colOff>
      <xdr:row>6</xdr:row>
      <xdr:rowOff>176198</xdr:rowOff>
    </xdr:from>
    <xdr:to>
      <xdr:col>12</xdr:col>
      <xdr:colOff>680992</xdr:colOff>
      <xdr:row>6</xdr:row>
      <xdr:rowOff>423817</xdr:rowOff>
    </xdr:to>
    <xdr:pic>
      <xdr:nvPicPr>
        <xdr:cNvPr id="7" name="Grafik 6"/>
        <xdr:cNvPicPr>
          <a:picLocks noChangeAspect="1"/>
        </xdr:cNvPicPr>
      </xdr:nvPicPr>
      <xdr:blipFill>
        <a:blip xmlns:r="http://schemas.openxmlformats.org/officeDocument/2006/relationships" r:embed="rId6"/>
        <a:stretch>
          <a:fillRect/>
        </a:stretch>
      </xdr:blipFill>
      <xdr:spPr>
        <a:xfrm rot="5400000">
          <a:off x="9886950" y="2914651"/>
          <a:ext cx="247619" cy="48571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U26"/>
  <sheetViews>
    <sheetView workbookViewId="0">
      <selection activeCell="B8" sqref="B8"/>
    </sheetView>
  </sheetViews>
  <sheetFormatPr defaultRowHeight="15" x14ac:dyDescent="0.25"/>
  <sheetData>
    <row r="3" spans="2:21" x14ac:dyDescent="0.25">
      <c r="B3" s="67" t="s">
        <v>258</v>
      </c>
    </row>
    <row r="5" spans="2:21" x14ac:dyDescent="0.25">
      <c r="B5" s="94" t="s">
        <v>257</v>
      </c>
      <c r="C5" s="94"/>
      <c r="D5" s="94"/>
      <c r="E5" s="94"/>
      <c r="F5" s="94"/>
      <c r="G5" s="94"/>
      <c r="H5" s="94"/>
      <c r="I5" s="94"/>
      <c r="J5" s="94"/>
      <c r="K5" s="94"/>
      <c r="L5" s="94"/>
      <c r="M5" s="94"/>
      <c r="N5" s="94"/>
      <c r="O5" s="94"/>
      <c r="P5" s="94"/>
      <c r="Q5" s="94"/>
      <c r="R5" s="94"/>
      <c r="S5" s="94"/>
      <c r="T5" s="94"/>
      <c r="U5" s="94"/>
    </row>
    <row r="6" spans="2:21" x14ac:dyDescent="0.25">
      <c r="B6" s="68"/>
    </row>
    <row r="7" spans="2:21" ht="78" customHeight="1" x14ac:dyDescent="0.25">
      <c r="B7" s="95" t="s">
        <v>272</v>
      </c>
      <c r="C7" s="95"/>
      <c r="D7" s="95"/>
      <c r="E7" s="95"/>
      <c r="F7" s="95"/>
      <c r="G7" s="95"/>
      <c r="H7" s="95"/>
      <c r="I7" s="95"/>
      <c r="J7" s="95"/>
      <c r="K7" s="95"/>
      <c r="L7" s="95"/>
      <c r="M7" s="95"/>
      <c r="N7" s="95"/>
      <c r="O7" s="95"/>
      <c r="P7" s="95"/>
      <c r="Q7" s="95"/>
      <c r="R7" s="95"/>
      <c r="S7" s="95"/>
      <c r="T7" s="95"/>
      <c r="U7" s="95"/>
    </row>
    <row r="8" spans="2:21" x14ac:dyDescent="0.25">
      <c r="B8" s="68"/>
    </row>
    <row r="9" spans="2:21" x14ac:dyDescent="0.25">
      <c r="B9" s="95" t="s">
        <v>264</v>
      </c>
      <c r="C9" s="95"/>
      <c r="D9" s="95"/>
      <c r="E9" s="95"/>
      <c r="F9" s="95"/>
      <c r="G9" s="95"/>
      <c r="H9" s="95"/>
      <c r="I9" s="95"/>
      <c r="J9" s="95"/>
      <c r="K9" s="95"/>
      <c r="L9" s="95"/>
      <c r="M9" s="95"/>
      <c r="N9" s="95"/>
      <c r="O9" s="95"/>
      <c r="P9" s="95"/>
      <c r="Q9" s="95"/>
      <c r="R9" s="95"/>
      <c r="S9" s="95"/>
      <c r="T9" s="95"/>
      <c r="U9" s="95"/>
    </row>
    <row r="10" spans="2:21" ht="15" customHeight="1" x14ac:dyDescent="0.25">
      <c r="B10" s="93" t="s">
        <v>266</v>
      </c>
      <c r="C10" s="93"/>
      <c r="D10" s="93"/>
      <c r="E10" s="93"/>
      <c r="F10" s="93"/>
      <c r="G10" s="93"/>
      <c r="H10" s="93"/>
      <c r="I10" s="93"/>
      <c r="J10" s="93"/>
      <c r="K10" s="93"/>
      <c r="L10" s="93"/>
      <c r="M10" s="93"/>
      <c r="N10" s="93"/>
      <c r="O10" s="93"/>
      <c r="P10" s="93"/>
      <c r="Q10" s="93"/>
      <c r="R10" s="93"/>
      <c r="S10" s="93"/>
      <c r="T10" s="93"/>
      <c r="U10" s="93"/>
    </row>
    <row r="11" spans="2:21" ht="15" customHeight="1" x14ac:dyDescent="0.25">
      <c r="B11" s="93" t="s">
        <v>267</v>
      </c>
      <c r="C11" s="93"/>
      <c r="D11" s="93"/>
      <c r="E11" s="93"/>
      <c r="F11" s="93"/>
      <c r="G11" s="93"/>
      <c r="H11" s="93"/>
      <c r="I11" s="93"/>
      <c r="J11" s="93"/>
      <c r="K11" s="93"/>
      <c r="L11" s="93"/>
      <c r="M11" s="93"/>
      <c r="N11" s="93"/>
      <c r="O11" s="93"/>
      <c r="P11" s="93"/>
      <c r="Q11" s="93"/>
      <c r="R11" s="93"/>
      <c r="S11" s="93"/>
      <c r="T11" s="93"/>
      <c r="U11" s="93"/>
    </row>
    <row r="12" spans="2:21" ht="15" customHeight="1" x14ac:dyDescent="0.25">
      <c r="B12" s="93" t="s">
        <v>268</v>
      </c>
      <c r="C12" s="93"/>
      <c r="D12" s="93"/>
      <c r="E12" s="93"/>
      <c r="F12" s="93"/>
      <c r="G12" s="93"/>
      <c r="H12" s="93"/>
      <c r="I12" s="93"/>
      <c r="J12" s="93"/>
      <c r="K12" s="93"/>
      <c r="L12" s="93"/>
      <c r="M12" s="93"/>
      <c r="N12" s="93"/>
      <c r="O12" s="93"/>
      <c r="P12" s="93"/>
      <c r="Q12" s="93"/>
      <c r="R12" s="93"/>
      <c r="S12" s="93"/>
      <c r="T12" s="93"/>
      <c r="U12" s="93"/>
    </row>
    <row r="13" spans="2:21" x14ac:dyDescent="0.25">
      <c r="B13" s="68"/>
    </row>
    <row r="14" spans="2:21" x14ac:dyDescent="0.25">
      <c r="B14" s="95" t="s">
        <v>265</v>
      </c>
      <c r="C14" s="95"/>
      <c r="D14" s="95"/>
      <c r="E14" s="95"/>
      <c r="F14" s="95"/>
      <c r="G14" s="95"/>
      <c r="H14" s="95"/>
      <c r="I14" s="95"/>
      <c r="J14" s="95"/>
      <c r="K14" s="95"/>
      <c r="L14" s="95"/>
      <c r="M14" s="95"/>
      <c r="N14" s="95"/>
      <c r="O14" s="95"/>
      <c r="P14" s="95"/>
      <c r="Q14" s="95"/>
      <c r="R14" s="95"/>
      <c r="S14" s="95"/>
      <c r="T14" s="95"/>
      <c r="U14" s="95"/>
    </row>
    <row r="15" spans="2:21" ht="15" customHeight="1" x14ac:dyDescent="0.25">
      <c r="B15" s="93" t="s">
        <v>269</v>
      </c>
      <c r="C15" s="93"/>
      <c r="D15" s="93"/>
      <c r="E15" s="93"/>
      <c r="F15" s="93"/>
      <c r="G15" s="93"/>
      <c r="H15" s="93"/>
      <c r="I15" s="93"/>
      <c r="J15" s="93"/>
      <c r="K15" s="93"/>
      <c r="L15" s="93"/>
      <c r="M15" s="93"/>
      <c r="N15" s="93"/>
      <c r="O15" s="93"/>
      <c r="P15" s="93"/>
      <c r="Q15" s="93"/>
      <c r="R15" s="93"/>
      <c r="S15" s="93"/>
      <c r="T15" s="93"/>
      <c r="U15" s="93"/>
    </row>
    <row r="16" spans="2:21" ht="15" customHeight="1" x14ac:dyDescent="0.25">
      <c r="B16" s="93" t="s">
        <v>270</v>
      </c>
      <c r="C16" s="93"/>
      <c r="D16" s="93"/>
      <c r="E16" s="93"/>
      <c r="F16" s="93"/>
      <c r="G16" s="93"/>
      <c r="H16" s="93"/>
      <c r="I16" s="93"/>
      <c r="J16" s="93"/>
      <c r="K16" s="93"/>
      <c r="L16" s="93"/>
      <c r="M16" s="93"/>
      <c r="N16" s="93"/>
      <c r="O16" s="93"/>
      <c r="P16" s="93"/>
      <c r="Q16" s="93"/>
      <c r="R16" s="93"/>
      <c r="S16" s="93"/>
      <c r="T16" s="93"/>
      <c r="U16" s="93"/>
    </row>
    <row r="17" spans="2:21" ht="15" customHeight="1" x14ac:dyDescent="0.25">
      <c r="B17" s="93" t="s">
        <v>271</v>
      </c>
      <c r="C17" s="93"/>
      <c r="D17" s="93"/>
      <c r="E17" s="93"/>
      <c r="F17" s="93"/>
      <c r="G17" s="93"/>
      <c r="H17" s="93"/>
      <c r="I17" s="93"/>
      <c r="J17" s="93"/>
      <c r="K17" s="93"/>
      <c r="L17" s="93"/>
      <c r="M17" s="93"/>
      <c r="N17" s="93"/>
      <c r="O17" s="93"/>
      <c r="P17" s="93"/>
      <c r="Q17" s="93"/>
      <c r="R17" s="93"/>
      <c r="S17" s="93"/>
      <c r="T17" s="93"/>
      <c r="U17" s="93"/>
    </row>
    <row r="18" spans="2:21" x14ac:dyDescent="0.25">
      <c r="B18" s="68"/>
    </row>
    <row r="19" spans="2:21" x14ac:dyDescent="0.25">
      <c r="B19" s="95" t="s">
        <v>260</v>
      </c>
      <c r="C19" s="95"/>
      <c r="D19" s="95"/>
      <c r="E19" s="95"/>
      <c r="F19" s="95"/>
      <c r="G19" s="95"/>
      <c r="H19" s="95"/>
      <c r="I19" s="95"/>
      <c r="J19" s="95"/>
      <c r="K19" s="95"/>
      <c r="L19" s="95"/>
      <c r="M19" s="95"/>
      <c r="N19" s="95"/>
      <c r="O19" s="95"/>
      <c r="P19" s="95"/>
      <c r="Q19" s="95"/>
      <c r="R19" s="95"/>
      <c r="S19" s="95"/>
      <c r="T19" s="95"/>
      <c r="U19" s="95"/>
    </row>
    <row r="20" spans="2:21" x14ac:dyDescent="0.25">
      <c r="B20" s="68"/>
    </row>
    <row r="21" spans="2:21" x14ac:dyDescent="0.25">
      <c r="B21" s="95" t="s">
        <v>261</v>
      </c>
      <c r="C21" s="95"/>
      <c r="D21" s="95"/>
      <c r="E21" s="95"/>
      <c r="F21" s="95"/>
      <c r="G21" s="95"/>
      <c r="H21" s="95"/>
      <c r="I21" s="95"/>
      <c r="J21" s="95"/>
      <c r="K21" s="95"/>
      <c r="L21" s="95"/>
      <c r="M21" s="95"/>
      <c r="N21" s="95"/>
      <c r="O21" s="95"/>
      <c r="P21" s="95"/>
      <c r="Q21" s="95"/>
      <c r="R21" s="95"/>
      <c r="S21" s="95"/>
      <c r="T21" s="95"/>
      <c r="U21" s="95"/>
    </row>
    <row r="22" spans="2:21" ht="29.25" customHeight="1" x14ac:dyDescent="0.25">
      <c r="B22" s="95" t="s">
        <v>262</v>
      </c>
      <c r="C22" s="95"/>
      <c r="D22" s="95"/>
      <c r="E22" s="95"/>
      <c r="F22" s="95"/>
      <c r="G22" s="95"/>
      <c r="H22" s="95"/>
      <c r="I22" s="95"/>
      <c r="J22" s="95"/>
      <c r="K22" s="95"/>
      <c r="L22" s="95"/>
      <c r="M22" s="95"/>
      <c r="N22" s="95"/>
      <c r="O22" s="95"/>
      <c r="P22" s="95"/>
      <c r="Q22" s="95"/>
      <c r="R22" s="95"/>
      <c r="S22" s="95"/>
      <c r="T22" s="95"/>
      <c r="U22" s="95"/>
    </row>
    <row r="24" spans="2:21" x14ac:dyDescent="0.25">
      <c r="B24" s="67" t="s">
        <v>259</v>
      </c>
    </row>
    <row r="26" spans="2:21" x14ac:dyDescent="0.25">
      <c r="B26" t="s">
        <v>263</v>
      </c>
    </row>
  </sheetData>
  <mergeCells count="13">
    <mergeCell ref="B22:U22"/>
    <mergeCell ref="B14:U14"/>
    <mergeCell ref="B15:U15"/>
    <mergeCell ref="B16:U16"/>
    <mergeCell ref="B17:U17"/>
    <mergeCell ref="B19:U19"/>
    <mergeCell ref="B21:U21"/>
    <mergeCell ref="B12:U12"/>
    <mergeCell ref="B5:U5"/>
    <mergeCell ref="B7:U7"/>
    <mergeCell ref="B9:U9"/>
    <mergeCell ref="B10:U10"/>
    <mergeCell ref="B11:U1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637"/>
  <sheetViews>
    <sheetView topLeftCell="A610" workbookViewId="0">
      <selection activeCell="M635" sqref="M635"/>
    </sheetView>
  </sheetViews>
  <sheetFormatPr defaultColWidth="11.42578125" defaultRowHeight="15" x14ac:dyDescent="0.25"/>
  <cols>
    <col min="1" max="1" width="47.5703125" style="50" customWidth="1"/>
    <col min="2" max="2" width="11.42578125" style="50"/>
    <col min="3" max="3" width="13.5703125" style="37" customWidth="1"/>
    <col min="4" max="4" width="15.85546875" style="37" customWidth="1"/>
    <col min="5" max="16384" width="11.42578125" style="50"/>
  </cols>
  <sheetData>
    <row r="2" spans="1:13" x14ac:dyDescent="0.25">
      <c r="A2" s="50" t="s">
        <v>0</v>
      </c>
    </row>
    <row r="3" spans="1:13" x14ac:dyDescent="0.25">
      <c r="A3" s="51" t="s">
        <v>1</v>
      </c>
    </row>
    <row r="5" spans="1:13" x14ac:dyDescent="0.25">
      <c r="A5" s="52" t="s">
        <v>2</v>
      </c>
      <c r="B5" s="52" t="s">
        <v>3</v>
      </c>
      <c r="C5" s="39" t="s">
        <v>4</v>
      </c>
      <c r="D5" s="39" t="s">
        <v>5</v>
      </c>
      <c r="E5" s="52" t="s">
        <v>6</v>
      </c>
      <c r="F5" s="52" t="s">
        <v>7</v>
      </c>
      <c r="G5" s="52" t="s">
        <v>8</v>
      </c>
      <c r="H5" s="52" t="s">
        <v>9</v>
      </c>
      <c r="I5" s="52" t="s">
        <v>10</v>
      </c>
      <c r="J5" s="52" t="s">
        <v>11</v>
      </c>
      <c r="K5" s="52" t="s">
        <v>12</v>
      </c>
      <c r="L5" s="52" t="s">
        <v>13</v>
      </c>
      <c r="M5" s="52" t="s">
        <v>14</v>
      </c>
    </row>
    <row r="6" spans="1:13" ht="150" x14ac:dyDescent="0.25">
      <c r="A6" s="53" t="s">
        <v>15</v>
      </c>
      <c r="B6" s="53" t="s">
        <v>16</v>
      </c>
      <c r="C6" s="40" t="s">
        <v>17</v>
      </c>
      <c r="D6" s="40" t="s">
        <v>18</v>
      </c>
      <c r="E6" s="53" t="s">
        <v>19</v>
      </c>
      <c r="F6" s="53" t="s">
        <v>20</v>
      </c>
      <c r="G6" s="53" t="s">
        <v>21</v>
      </c>
      <c r="H6" s="53" t="s">
        <v>22</v>
      </c>
      <c r="I6" s="53" t="s">
        <v>23</v>
      </c>
      <c r="J6" s="53" t="s">
        <v>24</v>
      </c>
      <c r="K6" s="53" t="s">
        <v>25</v>
      </c>
      <c r="L6" s="53" t="s">
        <v>26</v>
      </c>
      <c r="M6" s="53" t="s">
        <v>27</v>
      </c>
    </row>
    <row r="7" spans="1:13" ht="47.25" customHeight="1" x14ac:dyDescent="0.25">
      <c r="A7" s="53"/>
      <c r="B7" s="53"/>
      <c r="C7" s="40" t="s">
        <v>28</v>
      </c>
      <c r="D7" s="40" t="s">
        <v>28</v>
      </c>
      <c r="E7" s="53" t="s">
        <v>29</v>
      </c>
      <c r="F7" s="53" t="s">
        <v>29</v>
      </c>
      <c r="G7" s="53"/>
      <c r="H7" s="53"/>
      <c r="I7" s="53" t="s">
        <v>30</v>
      </c>
      <c r="J7" s="53"/>
      <c r="K7" s="53"/>
      <c r="L7" s="53"/>
      <c r="M7" s="53"/>
    </row>
    <row r="8" spans="1:13" ht="31.5" x14ac:dyDescent="0.25">
      <c r="A8" s="53"/>
      <c r="B8" s="53"/>
      <c r="C8" s="40" t="s">
        <v>256</v>
      </c>
      <c r="D8" s="40" t="s">
        <v>256</v>
      </c>
      <c r="E8" s="53" t="s">
        <v>31</v>
      </c>
      <c r="F8" s="53" t="s">
        <v>31</v>
      </c>
      <c r="G8" s="53" t="s">
        <v>31</v>
      </c>
      <c r="H8" s="53"/>
      <c r="I8" s="53" t="s">
        <v>31</v>
      </c>
      <c r="J8" s="53" t="s">
        <v>31</v>
      </c>
      <c r="K8" s="53" t="s">
        <v>31</v>
      </c>
      <c r="L8" s="53" t="s">
        <v>31</v>
      </c>
      <c r="M8" s="53" t="s">
        <v>31</v>
      </c>
    </row>
    <row r="9" spans="1:13" x14ac:dyDescent="0.25">
      <c r="A9" s="1" t="s">
        <v>37</v>
      </c>
      <c r="B9" s="1" t="s">
        <v>36</v>
      </c>
      <c r="C9" s="79">
        <v>12245.411846080802</v>
      </c>
      <c r="D9" s="79">
        <v>12245.411846080802</v>
      </c>
      <c r="E9" s="27">
        <v>0.06</v>
      </c>
      <c r="F9" s="27">
        <v>8.0000000000000002E-3</v>
      </c>
      <c r="G9" s="27">
        <f>SQRT((E9^2)+(F9^2))</f>
        <v>6.0530983801686221E-2</v>
      </c>
      <c r="H9" s="10">
        <f>(G9*D9)^2/(SUM($D$9:$D$628))^2</f>
        <v>5.8150948246746993E-6</v>
      </c>
      <c r="I9" s="10"/>
      <c r="J9" s="27">
        <f>ABS((D9/SUM($C$9:$C$628)))</f>
        <v>3.9838288101700599E-2</v>
      </c>
      <c r="K9" s="27">
        <f>I9*F9</f>
        <v>0</v>
      </c>
      <c r="L9" s="27">
        <f>J9*E9*(SQRT(2))</f>
        <v>3.3803908401091013E-3</v>
      </c>
      <c r="M9" s="27">
        <f>K9^2+L9^2</f>
        <v>1.1427042231893515E-5</v>
      </c>
    </row>
    <row r="10" spans="1:13" x14ac:dyDescent="0.25">
      <c r="A10" s="1" t="s">
        <v>38</v>
      </c>
      <c r="B10" s="1" t="s">
        <v>36</v>
      </c>
      <c r="C10" s="79">
        <v>38021.960480952213</v>
      </c>
      <c r="D10" s="79">
        <v>38021.960480952213</v>
      </c>
      <c r="E10" s="27">
        <v>0.06</v>
      </c>
      <c r="F10" s="27">
        <v>0.04</v>
      </c>
      <c r="G10" s="27">
        <f t="shared" ref="G10:G73" si="0">SQRT((E10^2)+(F10^2))</f>
        <v>7.211102550927978E-2</v>
      </c>
      <c r="H10" s="10">
        <f t="shared" ref="H10:H73" si="1">(G10*D10)^2/(SUM($D$9:$D$628))^2</f>
        <v>7.956588532002824E-5</v>
      </c>
      <c r="I10" s="10"/>
      <c r="J10" s="27">
        <f t="shared" ref="J10:J73" si="2">ABS((D10/SUM($C$9:$C$628)))</f>
        <v>0.12369774368319386</v>
      </c>
      <c r="K10" s="27">
        <f t="shared" ref="K10:K73" si="3">I10*F10</f>
        <v>0</v>
      </c>
      <c r="L10" s="27">
        <f t="shared" ref="L10:L73" si="4">J10*E10*(SQRT(2))</f>
        <v>1.0496101605103418E-2</v>
      </c>
      <c r="M10" s="27">
        <f t="shared" ref="M10:M73" si="5">K10^2+L10^2</f>
        <v>1.1016814890465454E-4</v>
      </c>
    </row>
    <row r="11" spans="1:13" x14ac:dyDescent="0.25">
      <c r="A11" s="1" t="s">
        <v>39</v>
      </c>
      <c r="B11" s="1" t="s">
        <v>36</v>
      </c>
      <c r="C11" s="79">
        <v>22114.383295882806</v>
      </c>
      <c r="D11" s="79">
        <v>22114.383295882806</v>
      </c>
      <c r="E11" s="27">
        <v>0.06</v>
      </c>
      <c r="F11" s="27">
        <v>5.0000000000000001E-3</v>
      </c>
      <c r="G11" s="27">
        <f t="shared" si="0"/>
        <v>6.0207972893961473E-2</v>
      </c>
      <c r="H11" s="10">
        <f t="shared" si="1"/>
        <v>1.8763429505305836E-5</v>
      </c>
      <c r="I11" s="10"/>
      <c r="J11" s="27">
        <f t="shared" si="2"/>
        <v>7.1945246432424573E-2</v>
      </c>
      <c r="K11" s="27">
        <f t="shared" si="3"/>
        <v>0</v>
      </c>
      <c r="L11" s="27">
        <f t="shared" si="4"/>
        <v>6.1047565951805613E-3</v>
      </c>
      <c r="M11" s="27">
        <f t="shared" si="5"/>
        <v>3.726805308640056E-5</v>
      </c>
    </row>
    <row r="12" spans="1:13" x14ac:dyDescent="0.25">
      <c r="A12" s="1" t="s">
        <v>40</v>
      </c>
      <c r="B12" s="1" t="s">
        <v>36</v>
      </c>
      <c r="C12" s="79">
        <v>0</v>
      </c>
      <c r="D12" s="79">
        <v>0</v>
      </c>
      <c r="E12" s="27">
        <v>0.06</v>
      </c>
      <c r="F12" s="27">
        <v>0.2</v>
      </c>
      <c r="G12" s="27">
        <f t="shared" si="0"/>
        <v>0.20880613017821101</v>
      </c>
      <c r="H12" s="10">
        <f t="shared" si="1"/>
        <v>0</v>
      </c>
      <c r="I12" s="10"/>
      <c r="J12" s="27">
        <f t="shared" si="2"/>
        <v>0</v>
      </c>
      <c r="K12" s="27">
        <f t="shared" si="3"/>
        <v>0</v>
      </c>
      <c r="L12" s="27">
        <f t="shared" si="4"/>
        <v>0</v>
      </c>
      <c r="M12" s="27">
        <f t="shared" si="5"/>
        <v>0</v>
      </c>
    </row>
    <row r="13" spans="1:13" x14ac:dyDescent="0.25">
      <c r="A13" s="1" t="s">
        <v>41</v>
      </c>
      <c r="B13" s="1" t="s">
        <v>36</v>
      </c>
      <c r="C13" s="79">
        <v>0</v>
      </c>
      <c r="D13" s="79">
        <v>0</v>
      </c>
      <c r="E13" s="27">
        <v>7.0000000000000007E-2</v>
      </c>
      <c r="F13" s="27">
        <v>0.2</v>
      </c>
      <c r="G13" s="27">
        <f t="shared" si="0"/>
        <v>0.21189620100417092</v>
      </c>
      <c r="H13" s="10">
        <f t="shared" si="1"/>
        <v>0</v>
      </c>
      <c r="I13" s="10"/>
      <c r="J13" s="27">
        <f t="shared" si="2"/>
        <v>0</v>
      </c>
      <c r="K13" s="27">
        <f t="shared" si="3"/>
        <v>0</v>
      </c>
      <c r="L13" s="27">
        <f t="shared" si="4"/>
        <v>0</v>
      </c>
      <c r="M13" s="27">
        <f t="shared" si="5"/>
        <v>0</v>
      </c>
    </row>
    <row r="14" spans="1:13" x14ac:dyDescent="0.25">
      <c r="A14" s="1" t="s">
        <v>42</v>
      </c>
      <c r="B14" s="1" t="s">
        <v>36</v>
      </c>
      <c r="C14" s="79">
        <v>0</v>
      </c>
      <c r="D14" s="79">
        <v>0</v>
      </c>
      <c r="E14" s="27">
        <v>0.06</v>
      </c>
      <c r="F14" s="27">
        <v>0.04</v>
      </c>
      <c r="G14" s="27">
        <f t="shared" si="0"/>
        <v>7.211102550927978E-2</v>
      </c>
      <c r="H14" s="10">
        <f t="shared" si="1"/>
        <v>0</v>
      </c>
      <c r="I14" s="10"/>
      <c r="J14" s="27">
        <f t="shared" si="2"/>
        <v>0</v>
      </c>
      <c r="K14" s="27">
        <f t="shared" si="3"/>
        <v>0</v>
      </c>
      <c r="L14" s="27">
        <f t="shared" si="4"/>
        <v>0</v>
      </c>
      <c r="M14" s="27">
        <f t="shared" si="5"/>
        <v>0</v>
      </c>
    </row>
    <row r="15" spans="1:13" ht="24" customHeight="1" x14ac:dyDescent="0.25">
      <c r="A15" s="54" t="s">
        <v>43</v>
      </c>
      <c r="B15" s="54" t="s">
        <v>36</v>
      </c>
      <c r="C15" s="79">
        <v>4534.3909759017888</v>
      </c>
      <c r="D15" s="79">
        <v>4534.3909759017888</v>
      </c>
      <c r="E15" s="28">
        <v>0.06</v>
      </c>
      <c r="F15" s="28">
        <v>8.0000000000000002E-3</v>
      </c>
      <c r="G15" s="28">
        <f t="shared" si="0"/>
        <v>6.0530983801686221E-2</v>
      </c>
      <c r="H15" s="10">
        <f t="shared" si="1"/>
        <v>7.9734805125200691E-7</v>
      </c>
      <c r="I15" s="15"/>
      <c r="J15" s="27">
        <f t="shared" si="2"/>
        <v>1.4751841451665195E-2</v>
      </c>
      <c r="K15" s="28">
        <f t="shared" si="3"/>
        <v>0</v>
      </c>
      <c r="L15" s="28">
        <f t="shared" si="4"/>
        <v>1.2517352550553515E-3</v>
      </c>
      <c r="M15" s="28">
        <f t="shared" si="5"/>
        <v>1.5668411487484859E-6</v>
      </c>
    </row>
    <row r="16" spans="1:13" ht="38.25" customHeight="1" x14ac:dyDescent="0.25">
      <c r="A16" s="54" t="s">
        <v>44</v>
      </c>
      <c r="B16" s="54" t="s">
        <v>36</v>
      </c>
      <c r="C16" s="79">
        <v>0</v>
      </c>
      <c r="D16" s="79">
        <v>0</v>
      </c>
      <c r="E16" s="28">
        <v>0.06</v>
      </c>
      <c r="F16" s="28">
        <v>0.04</v>
      </c>
      <c r="G16" s="28">
        <f t="shared" si="0"/>
        <v>7.211102550927978E-2</v>
      </c>
      <c r="H16" s="10">
        <f t="shared" si="1"/>
        <v>0</v>
      </c>
      <c r="I16" s="15"/>
      <c r="J16" s="27">
        <f t="shared" si="2"/>
        <v>0</v>
      </c>
      <c r="K16" s="28">
        <f t="shared" si="3"/>
        <v>0</v>
      </c>
      <c r="L16" s="28">
        <f t="shared" si="4"/>
        <v>0</v>
      </c>
      <c r="M16" s="28">
        <f t="shared" si="5"/>
        <v>0</v>
      </c>
    </row>
    <row r="17" spans="1:13" x14ac:dyDescent="0.25">
      <c r="A17" s="54" t="s">
        <v>45</v>
      </c>
      <c r="B17" s="54" t="s">
        <v>36</v>
      </c>
      <c r="C17" s="79">
        <v>0</v>
      </c>
      <c r="D17" s="79">
        <v>0</v>
      </c>
      <c r="E17" s="28">
        <v>0.06</v>
      </c>
      <c r="F17" s="28">
        <v>5.0000000000000001E-3</v>
      </c>
      <c r="G17" s="28">
        <f t="shared" si="0"/>
        <v>6.0207972893961473E-2</v>
      </c>
      <c r="H17" s="10">
        <f t="shared" si="1"/>
        <v>0</v>
      </c>
      <c r="I17" s="15"/>
      <c r="J17" s="27">
        <f t="shared" si="2"/>
        <v>0</v>
      </c>
      <c r="K17" s="28">
        <f t="shared" si="3"/>
        <v>0</v>
      </c>
      <c r="L17" s="28">
        <f t="shared" si="4"/>
        <v>0</v>
      </c>
      <c r="M17" s="28">
        <f t="shared" si="5"/>
        <v>0</v>
      </c>
    </row>
    <row r="18" spans="1:13" x14ac:dyDescent="0.25">
      <c r="A18" s="54" t="s">
        <v>46</v>
      </c>
      <c r="B18" s="54" t="s">
        <v>36</v>
      </c>
      <c r="C18" s="79">
        <v>0</v>
      </c>
      <c r="D18" s="79">
        <v>0</v>
      </c>
      <c r="E18" s="28">
        <v>0.06</v>
      </c>
      <c r="F18" s="28">
        <v>0.2</v>
      </c>
      <c r="G18" s="28">
        <f t="shared" si="0"/>
        <v>0.20880613017821101</v>
      </c>
      <c r="H18" s="10">
        <f t="shared" si="1"/>
        <v>0</v>
      </c>
      <c r="I18" s="15"/>
      <c r="J18" s="27">
        <f t="shared" si="2"/>
        <v>0</v>
      </c>
      <c r="K18" s="28">
        <f t="shared" si="3"/>
        <v>0</v>
      </c>
      <c r="L18" s="28">
        <f t="shared" si="4"/>
        <v>0</v>
      </c>
      <c r="M18" s="28">
        <f t="shared" si="5"/>
        <v>0</v>
      </c>
    </row>
    <row r="19" spans="1:13" x14ac:dyDescent="0.25">
      <c r="A19" s="54" t="s">
        <v>47</v>
      </c>
      <c r="B19" s="54" t="s">
        <v>36</v>
      </c>
      <c r="C19" s="79">
        <v>0</v>
      </c>
      <c r="D19" s="79">
        <v>0</v>
      </c>
      <c r="E19" s="28">
        <v>7.0000000000000007E-2</v>
      </c>
      <c r="F19" s="28">
        <v>0.2</v>
      </c>
      <c r="G19" s="28">
        <f t="shared" si="0"/>
        <v>0.21189620100417092</v>
      </c>
      <c r="H19" s="10">
        <f t="shared" si="1"/>
        <v>0</v>
      </c>
      <c r="I19" s="15"/>
      <c r="J19" s="27">
        <f t="shared" si="2"/>
        <v>0</v>
      </c>
      <c r="K19" s="28">
        <f t="shared" si="3"/>
        <v>0</v>
      </c>
      <c r="L19" s="28">
        <f t="shared" si="4"/>
        <v>0</v>
      </c>
      <c r="M19" s="28">
        <f t="shared" si="5"/>
        <v>0</v>
      </c>
    </row>
    <row r="20" spans="1:13" x14ac:dyDescent="0.25">
      <c r="A20" s="54" t="s">
        <v>48</v>
      </c>
      <c r="B20" s="54" t="s">
        <v>36</v>
      </c>
      <c r="C20" s="79">
        <v>0</v>
      </c>
      <c r="D20" s="79">
        <v>0</v>
      </c>
      <c r="E20" s="28">
        <v>0.06</v>
      </c>
      <c r="F20" s="28">
        <v>0.04</v>
      </c>
      <c r="G20" s="28">
        <f t="shared" si="0"/>
        <v>7.211102550927978E-2</v>
      </c>
      <c r="H20" s="10">
        <f t="shared" si="1"/>
        <v>0</v>
      </c>
      <c r="I20" s="15"/>
      <c r="J20" s="27">
        <f t="shared" si="2"/>
        <v>0</v>
      </c>
      <c r="K20" s="28">
        <f t="shared" si="3"/>
        <v>0</v>
      </c>
      <c r="L20" s="28">
        <f t="shared" si="4"/>
        <v>0</v>
      </c>
      <c r="M20" s="28">
        <f t="shared" si="5"/>
        <v>0</v>
      </c>
    </row>
    <row r="21" spans="1:13" x14ac:dyDescent="0.25">
      <c r="A21" s="54" t="s">
        <v>49</v>
      </c>
      <c r="B21" s="54" t="s">
        <v>36</v>
      </c>
      <c r="C21" s="79">
        <v>948.53668494180602</v>
      </c>
      <c r="D21" s="79">
        <v>948.53668494180602</v>
      </c>
      <c r="E21" s="28">
        <v>0.06</v>
      </c>
      <c r="F21" s="28">
        <v>8.0000000000000002E-3</v>
      </c>
      <c r="G21" s="28">
        <f t="shared" si="0"/>
        <v>6.0530983801686221E-2</v>
      </c>
      <c r="H21" s="10">
        <f t="shared" si="1"/>
        <v>3.4891390118698806E-8</v>
      </c>
      <c r="I21" s="15"/>
      <c r="J21" s="27">
        <f t="shared" si="2"/>
        <v>3.0858968407696244E-3</v>
      </c>
      <c r="K21" s="28">
        <f t="shared" si="3"/>
        <v>0</v>
      </c>
      <c r="L21" s="28">
        <f t="shared" si="4"/>
        <v>2.6184702985804139E-4</v>
      </c>
      <c r="M21" s="28">
        <f t="shared" si="5"/>
        <v>6.8563867045478018E-8</v>
      </c>
    </row>
    <row r="22" spans="1:13" x14ac:dyDescent="0.25">
      <c r="A22" s="54" t="s">
        <v>50</v>
      </c>
      <c r="B22" s="54" t="s">
        <v>36</v>
      </c>
      <c r="C22" s="79">
        <v>1020.3134624720715</v>
      </c>
      <c r="D22" s="79">
        <v>1020.3134624720715</v>
      </c>
      <c r="E22" s="28">
        <v>0.06</v>
      </c>
      <c r="F22" s="28">
        <v>0.04</v>
      </c>
      <c r="G22" s="28">
        <f t="shared" si="0"/>
        <v>7.211102550927978E-2</v>
      </c>
      <c r="H22" s="10">
        <f t="shared" si="1"/>
        <v>5.7296107854379228E-8</v>
      </c>
      <c r="I22" s="15"/>
      <c r="J22" s="27">
        <f t="shared" si="2"/>
        <v>3.3194099294435318E-3</v>
      </c>
      <c r="K22" s="28">
        <f t="shared" si="3"/>
        <v>0</v>
      </c>
      <c r="L22" s="28">
        <f t="shared" si="4"/>
        <v>2.8166127247769768E-4</v>
      </c>
      <c r="M22" s="28">
        <f t="shared" si="5"/>
        <v>7.9333072413755858E-8</v>
      </c>
    </row>
    <row r="23" spans="1:13" x14ac:dyDescent="0.25">
      <c r="A23" s="54" t="s">
        <v>51</v>
      </c>
      <c r="B23" s="54" t="s">
        <v>36</v>
      </c>
      <c r="C23" s="79">
        <v>0</v>
      </c>
      <c r="D23" s="79">
        <v>0</v>
      </c>
      <c r="E23" s="28">
        <v>0.06</v>
      </c>
      <c r="F23" s="28">
        <v>5.0000000000000001E-3</v>
      </c>
      <c r="G23" s="28">
        <f t="shared" si="0"/>
        <v>6.0207972893961473E-2</v>
      </c>
      <c r="H23" s="10">
        <f t="shared" si="1"/>
        <v>0</v>
      </c>
      <c r="I23" s="15"/>
      <c r="J23" s="27">
        <f t="shared" si="2"/>
        <v>0</v>
      </c>
      <c r="K23" s="28">
        <f t="shared" si="3"/>
        <v>0</v>
      </c>
      <c r="L23" s="28">
        <f t="shared" si="4"/>
        <v>0</v>
      </c>
      <c r="M23" s="28">
        <f t="shared" si="5"/>
        <v>0</v>
      </c>
    </row>
    <row r="24" spans="1:13" x14ac:dyDescent="0.25">
      <c r="A24" s="54" t="s">
        <v>52</v>
      </c>
      <c r="B24" s="54" t="s">
        <v>36</v>
      </c>
      <c r="C24" s="79">
        <v>0</v>
      </c>
      <c r="D24" s="79">
        <v>0</v>
      </c>
      <c r="E24" s="28">
        <v>0.06</v>
      </c>
      <c r="F24" s="28">
        <v>0.2</v>
      </c>
      <c r="G24" s="28">
        <f t="shared" si="0"/>
        <v>0.20880613017821101</v>
      </c>
      <c r="H24" s="10">
        <f t="shared" si="1"/>
        <v>0</v>
      </c>
      <c r="I24" s="15"/>
      <c r="J24" s="27">
        <f t="shared" si="2"/>
        <v>0</v>
      </c>
      <c r="K24" s="28">
        <f t="shared" si="3"/>
        <v>0</v>
      </c>
      <c r="L24" s="28">
        <f t="shared" si="4"/>
        <v>0</v>
      </c>
      <c r="M24" s="28">
        <f t="shared" si="5"/>
        <v>0</v>
      </c>
    </row>
    <row r="25" spans="1:13" x14ac:dyDescent="0.25">
      <c r="A25" s="54" t="s">
        <v>53</v>
      </c>
      <c r="B25" s="54" t="s">
        <v>36</v>
      </c>
      <c r="C25" s="79">
        <v>0</v>
      </c>
      <c r="D25" s="79">
        <v>0</v>
      </c>
      <c r="E25" s="28">
        <v>7.0000000000000007E-2</v>
      </c>
      <c r="F25" s="28">
        <v>0.2</v>
      </c>
      <c r="G25" s="28">
        <f t="shared" si="0"/>
        <v>0.21189620100417092</v>
      </c>
      <c r="H25" s="10">
        <f t="shared" si="1"/>
        <v>0</v>
      </c>
      <c r="I25" s="15"/>
      <c r="J25" s="27">
        <f t="shared" si="2"/>
        <v>0</v>
      </c>
      <c r="K25" s="28">
        <f t="shared" si="3"/>
        <v>0</v>
      </c>
      <c r="L25" s="28">
        <f t="shared" si="4"/>
        <v>0</v>
      </c>
      <c r="M25" s="28">
        <f t="shared" si="5"/>
        <v>0</v>
      </c>
    </row>
    <row r="26" spans="1:13" x14ac:dyDescent="0.25">
      <c r="A26" s="54" t="s">
        <v>54</v>
      </c>
      <c r="B26" s="54" t="s">
        <v>36</v>
      </c>
      <c r="C26" s="79">
        <v>0</v>
      </c>
      <c r="D26" s="79">
        <v>0</v>
      </c>
      <c r="E26" s="28">
        <v>0.06</v>
      </c>
      <c r="F26" s="28">
        <v>0.04</v>
      </c>
      <c r="G26" s="28">
        <f t="shared" si="0"/>
        <v>7.211102550927978E-2</v>
      </c>
      <c r="H26" s="10">
        <f t="shared" si="1"/>
        <v>0</v>
      </c>
      <c r="I26" s="15"/>
      <c r="J26" s="27">
        <f t="shared" si="2"/>
        <v>0</v>
      </c>
      <c r="K26" s="28">
        <f t="shared" si="3"/>
        <v>0</v>
      </c>
      <c r="L26" s="28">
        <f t="shared" si="4"/>
        <v>0</v>
      </c>
      <c r="M26" s="28">
        <f t="shared" si="5"/>
        <v>0</v>
      </c>
    </row>
    <row r="27" spans="1:13" x14ac:dyDescent="0.25">
      <c r="A27" s="54" t="s">
        <v>55</v>
      </c>
      <c r="B27" s="54" t="s">
        <v>36</v>
      </c>
      <c r="C27" s="79">
        <v>0</v>
      </c>
      <c r="D27" s="79">
        <v>0</v>
      </c>
      <c r="E27" s="28">
        <v>0.06</v>
      </c>
      <c r="F27" s="28">
        <v>8.0000000000000002E-3</v>
      </c>
      <c r="G27" s="28">
        <f t="shared" si="0"/>
        <v>6.0530983801686221E-2</v>
      </c>
      <c r="H27" s="10">
        <f t="shared" si="1"/>
        <v>0</v>
      </c>
      <c r="I27" s="15"/>
      <c r="J27" s="27">
        <f t="shared" si="2"/>
        <v>0</v>
      </c>
      <c r="K27" s="28">
        <f t="shared" si="3"/>
        <v>0</v>
      </c>
      <c r="L27" s="28">
        <f t="shared" si="4"/>
        <v>0</v>
      </c>
      <c r="M27" s="28">
        <f t="shared" si="5"/>
        <v>0</v>
      </c>
    </row>
    <row r="28" spans="1:13" x14ac:dyDescent="0.25">
      <c r="A28" s="54" t="s">
        <v>56</v>
      </c>
      <c r="B28" s="54" t="s">
        <v>36</v>
      </c>
      <c r="C28" s="79">
        <v>1371.7107407642632</v>
      </c>
      <c r="D28" s="79">
        <v>1371.7107407642632</v>
      </c>
      <c r="E28" s="28">
        <v>0.06</v>
      </c>
      <c r="F28" s="28">
        <v>0.04</v>
      </c>
      <c r="G28" s="28">
        <f t="shared" si="0"/>
        <v>7.211102550927978E-2</v>
      </c>
      <c r="H28" s="10">
        <f t="shared" si="1"/>
        <v>1.0355783580184229E-7</v>
      </c>
      <c r="I28" s="15"/>
      <c r="J28" s="27">
        <f t="shared" si="2"/>
        <v>4.4626190094417886E-3</v>
      </c>
      <c r="K28" s="28">
        <f t="shared" si="3"/>
        <v>0</v>
      </c>
      <c r="L28" s="28">
        <f t="shared" si="4"/>
        <v>3.7866577961139387E-4</v>
      </c>
      <c r="M28" s="28">
        <f t="shared" si="5"/>
        <v>1.4338777264870472E-7</v>
      </c>
    </row>
    <row r="29" spans="1:13" x14ac:dyDescent="0.25">
      <c r="A29" s="54" t="s">
        <v>57</v>
      </c>
      <c r="B29" s="54" t="s">
        <v>36</v>
      </c>
      <c r="C29" s="79">
        <v>7044.1570601778067</v>
      </c>
      <c r="D29" s="79">
        <v>7044.1570601778067</v>
      </c>
      <c r="E29" s="28">
        <v>0.06</v>
      </c>
      <c r="F29" s="28">
        <v>5.0000000000000001E-3</v>
      </c>
      <c r="G29" s="28">
        <f t="shared" si="0"/>
        <v>6.0207972893961473E-2</v>
      </c>
      <c r="H29" s="10">
        <f t="shared" si="1"/>
        <v>1.9037969023265357E-6</v>
      </c>
      <c r="I29" s="15"/>
      <c r="J29" s="27">
        <f t="shared" si="2"/>
        <v>2.2916922838067528E-2</v>
      </c>
      <c r="K29" s="28">
        <f t="shared" si="3"/>
        <v>0</v>
      </c>
      <c r="L29" s="28">
        <f t="shared" si="4"/>
        <v>1.944565385127169E-3</v>
      </c>
      <c r="M29" s="28">
        <f t="shared" si="5"/>
        <v>3.7813345370347749E-6</v>
      </c>
    </row>
    <row r="30" spans="1:13" x14ac:dyDescent="0.25">
      <c r="A30" s="54" t="s">
        <v>58</v>
      </c>
      <c r="B30" s="54" t="s">
        <v>36</v>
      </c>
      <c r="C30" s="79">
        <v>0</v>
      </c>
      <c r="D30" s="79">
        <v>0</v>
      </c>
      <c r="E30" s="28">
        <v>0.06</v>
      </c>
      <c r="F30" s="28">
        <v>0.2</v>
      </c>
      <c r="G30" s="28">
        <f t="shared" si="0"/>
        <v>0.20880613017821101</v>
      </c>
      <c r="H30" s="10">
        <f t="shared" si="1"/>
        <v>0</v>
      </c>
      <c r="I30" s="15"/>
      <c r="J30" s="27">
        <f t="shared" si="2"/>
        <v>0</v>
      </c>
      <c r="K30" s="28">
        <f t="shared" si="3"/>
        <v>0</v>
      </c>
      <c r="L30" s="28">
        <f t="shared" si="4"/>
        <v>0</v>
      </c>
      <c r="M30" s="28">
        <f t="shared" si="5"/>
        <v>0</v>
      </c>
    </row>
    <row r="31" spans="1:13" x14ac:dyDescent="0.25">
      <c r="A31" s="54" t="s">
        <v>59</v>
      </c>
      <c r="B31" s="54" t="s">
        <v>36</v>
      </c>
      <c r="C31" s="79">
        <v>0</v>
      </c>
      <c r="D31" s="79">
        <v>0</v>
      </c>
      <c r="E31" s="28">
        <v>7.0000000000000007E-2</v>
      </c>
      <c r="F31" s="28">
        <v>0.2</v>
      </c>
      <c r="G31" s="28">
        <f t="shared" si="0"/>
        <v>0.21189620100417092</v>
      </c>
      <c r="H31" s="10">
        <f t="shared" si="1"/>
        <v>0</v>
      </c>
      <c r="I31" s="15"/>
      <c r="J31" s="27">
        <f t="shared" si="2"/>
        <v>0</v>
      </c>
      <c r="K31" s="28">
        <f t="shared" si="3"/>
        <v>0</v>
      </c>
      <c r="L31" s="28">
        <f t="shared" si="4"/>
        <v>0</v>
      </c>
      <c r="M31" s="28">
        <f t="shared" si="5"/>
        <v>0</v>
      </c>
    </row>
    <row r="32" spans="1:13" x14ac:dyDescent="0.25">
      <c r="A32" s="54" t="s">
        <v>60</v>
      </c>
      <c r="B32" s="54" t="s">
        <v>36</v>
      </c>
      <c r="C32" s="79">
        <v>0</v>
      </c>
      <c r="D32" s="79">
        <v>0</v>
      </c>
      <c r="E32" s="28">
        <v>0.06</v>
      </c>
      <c r="F32" s="28">
        <v>0.04</v>
      </c>
      <c r="G32" s="28">
        <f t="shared" si="0"/>
        <v>7.211102550927978E-2</v>
      </c>
      <c r="H32" s="10">
        <f t="shared" si="1"/>
        <v>0</v>
      </c>
      <c r="I32" s="15"/>
      <c r="J32" s="27">
        <f t="shared" si="2"/>
        <v>0</v>
      </c>
      <c r="K32" s="28">
        <f t="shared" si="3"/>
        <v>0</v>
      </c>
      <c r="L32" s="28">
        <f t="shared" si="4"/>
        <v>0</v>
      </c>
      <c r="M32" s="28">
        <f t="shared" si="5"/>
        <v>0</v>
      </c>
    </row>
    <row r="33" spans="1:13" x14ac:dyDescent="0.25">
      <c r="A33" s="54" t="s">
        <v>61</v>
      </c>
      <c r="B33" s="54" t="s">
        <v>36</v>
      </c>
      <c r="C33" s="79">
        <v>0</v>
      </c>
      <c r="D33" s="79">
        <v>0</v>
      </c>
      <c r="E33" s="28">
        <v>0.06</v>
      </c>
      <c r="F33" s="28">
        <v>8.0000000000000002E-3</v>
      </c>
      <c r="G33" s="28">
        <f t="shared" si="0"/>
        <v>6.0530983801686221E-2</v>
      </c>
      <c r="H33" s="10">
        <f t="shared" si="1"/>
        <v>0</v>
      </c>
      <c r="I33" s="15"/>
      <c r="J33" s="27">
        <f t="shared" si="2"/>
        <v>0</v>
      </c>
      <c r="K33" s="28">
        <f t="shared" si="3"/>
        <v>0</v>
      </c>
      <c r="L33" s="28">
        <f t="shared" si="4"/>
        <v>0</v>
      </c>
      <c r="M33" s="28">
        <f t="shared" si="5"/>
        <v>0</v>
      </c>
    </row>
    <row r="34" spans="1:13" x14ac:dyDescent="0.25">
      <c r="A34" s="54" t="s">
        <v>62</v>
      </c>
      <c r="B34" s="54" t="s">
        <v>36</v>
      </c>
      <c r="C34" s="79">
        <v>217.87681393862181</v>
      </c>
      <c r="D34" s="79">
        <v>217.87681393862181</v>
      </c>
      <c r="E34" s="28">
        <v>0.06</v>
      </c>
      <c r="F34" s="28">
        <v>0.04</v>
      </c>
      <c r="G34" s="28">
        <f t="shared" si="0"/>
        <v>7.211102550927978E-2</v>
      </c>
      <c r="H34" s="10">
        <f t="shared" si="1"/>
        <v>2.6126420892134921E-9</v>
      </c>
      <c r="I34" s="15"/>
      <c r="J34" s="27">
        <f t="shared" si="2"/>
        <v>7.0882379404376284E-4</v>
      </c>
      <c r="K34" s="28">
        <f t="shared" si="3"/>
        <v>0</v>
      </c>
      <c r="L34" s="28">
        <f t="shared" si="4"/>
        <v>6.0145693372166575E-5</v>
      </c>
      <c r="M34" s="28">
        <f t="shared" si="5"/>
        <v>3.6175044312186824E-9</v>
      </c>
    </row>
    <row r="35" spans="1:13" x14ac:dyDescent="0.25">
      <c r="A35" s="54" t="s">
        <v>63</v>
      </c>
      <c r="B35" s="54" t="s">
        <v>36</v>
      </c>
      <c r="C35" s="79">
        <v>0</v>
      </c>
      <c r="D35" s="79">
        <v>0</v>
      </c>
      <c r="E35" s="28">
        <v>0.06</v>
      </c>
      <c r="F35" s="28">
        <v>5.0000000000000001E-3</v>
      </c>
      <c r="G35" s="28">
        <f t="shared" si="0"/>
        <v>6.0207972893961473E-2</v>
      </c>
      <c r="H35" s="10">
        <f t="shared" si="1"/>
        <v>0</v>
      </c>
      <c r="I35" s="15"/>
      <c r="J35" s="27">
        <f t="shared" si="2"/>
        <v>0</v>
      </c>
      <c r="K35" s="28">
        <f t="shared" si="3"/>
        <v>0</v>
      </c>
      <c r="L35" s="28">
        <f t="shared" si="4"/>
        <v>0</v>
      </c>
      <c r="M35" s="28">
        <f t="shared" si="5"/>
        <v>0</v>
      </c>
    </row>
    <row r="36" spans="1:13" x14ac:dyDescent="0.25">
      <c r="A36" s="54" t="s">
        <v>64</v>
      </c>
      <c r="B36" s="54" t="s">
        <v>36</v>
      </c>
      <c r="C36" s="79">
        <v>0</v>
      </c>
      <c r="D36" s="79">
        <v>0</v>
      </c>
      <c r="E36" s="28">
        <v>0.06</v>
      </c>
      <c r="F36" s="28">
        <v>0.2</v>
      </c>
      <c r="G36" s="28">
        <f t="shared" si="0"/>
        <v>0.20880613017821101</v>
      </c>
      <c r="H36" s="10">
        <f t="shared" si="1"/>
        <v>0</v>
      </c>
      <c r="I36" s="15"/>
      <c r="J36" s="27">
        <f t="shared" si="2"/>
        <v>0</v>
      </c>
      <c r="K36" s="28">
        <f t="shared" si="3"/>
        <v>0</v>
      </c>
      <c r="L36" s="28">
        <f t="shared" si="4"/>
        <v>0</v>
      </c>
      <c r="M36" s="28">
        <f t="shared" si="5"/>
        <v>0</v>
      </c>
    </row>
    <row r="37" spans="1:13" x14ac:dyDescent="0.25">
      <c r="A37" s="54" t="s">
        <v>65</v>
      </c>
      <c r="B37" s="54" t="s">
        <v>36</v>
      </c>
      <c r="C37" s="79">
        <v>0</v>
      </c>
      <c r="D37" s="79">
        <v>0</v>
      </c>
      <c r="E37" s="28">
        <v>7.0000000000000007E-2</v>
      </c>
      <c r="F37" s="28">
        <v>0.2</v>
      </c>
      <c r="G37" s="28">
        <f t="shared" si="0"/>
        <v>0.21189620100417092</v>
      </c>
      <c r="H37" s="10">
        <f t="shared" si="1"/>
        <v>0</v>
      </c>
      <c r="I37" s="15"/>
      <c r="J37" s="27">
        <f t="shared" si="2"/>
        <v>0</v>
      </c>
      <c r="K37" s="28">
        <f t="shared" si="3"/>
        <v>0</v>
      </c>
      <c r="L37" s="28">
        <f t="shared" si="4"/>
        <v>0</v>
      </c>
      <c r="M37" s="28">
        <f t="shared" si="5"/>
        <v>0</v>
      </c>
    </row>
    <row r="38" spans="1:13" x14ac:dyDescent="0.25">
      <c r="A38" s="54" t="s">
        <v>66</v>
      </c>
      <c r="B38" s="54" t="s">
        <v>36</v>
      </c>
      <c r="C38" s="79">
        <v>0</v>
      </c>
      <c r="D38" s="79">
        <v>0</v>
      </c>
      <c r="E38" s="28">
        <v>0.06</v>
      </c>
      <c r="F38" s="28">
        <v>0.04</v>
      </c>
      <c r="G38" s="28">
        <f t="shared" si="0"/>
        <v>7.211102550927978E-2</v>
      </c>
      <c r="H38" s="10">
        <f t="shared" si="1"/>
        <v>0</v>
      </c>
      <c r="I38" s="15"/>
      <c r="J38" s="27">
        <f t="shared" si="2"/>
        <v>0</v>
      </c>
      <c r="K38" s="28">
        <f t="shared" si="3"/>
        <v>0</v>
      </c>
      <c r="L38" s="28">
        <f t="shared" si="4"/>
        <v>0</v>
      </c>
      <c r="M38" s="28">
        <f t="shared" si="5"/>
        <v>0</v>
      </c>
    </row>
    <row r="39" spans="1:13" x14ac:dyDescent="0.25">
      <c r="A39" s="54" t="s">
        <v>67</v>
      </c>
      <c r="B39" s="54" t="s">
        <v>36</v>
      </c>
      <c r="C39" s="79">
        <v>0</v>
      </c>
      <c r="D39" s="79">
        <v>0</v>
      </c>
      <c r="E39" s="28">
        <v>0.06</v>
      </c>
      <c r="F39" s="28">
        <v>8.0000000000000002E-3</v>
      </c>
      <c r="G39" s="28">
        <f t="shared" si="0"/>
        <v>6.0530983801686221E-2</v>
      </c>
      <c r="H39" s="10">
        <f t="shared" si="1"/>
        <v>0</v>
      </c>
      <c r="I39" s="15"/>
      <c r="J39" s="27">
        <f t="shared" si="2"/>
        <v>0</v>
      </c>
      <c r="K39" s="28">
        <f t="shared" si="3"/>
        <v>0</v>
      </c>
      <c r="L39" s="28">
        <f t="shared" si="4"/>
        <v>0</v>
      </c>
      <c r="M39" s="28">
        <f t="shared" si="5"/>
        <v>0</v>
      </c>
    </row>
    <row r="40" spans="1:13" x14ac:dyDescent="0.25">
      <c r="A40" s="54" t="s">
        <v>68</v>
      </c>
      <c r="B40" s="54" t="s">
        <v>36</v>
      </c>
      <c r="C40" s="79">
        <v>827.88688762344646</v>
      </c>
      <c r="D40" s="79">
        <v>827.88688762344646</v>
      </c>
      <c r="E40" s="28">
        <v>0.06</v>
      </c>
      <c r="F40" s="28">
        <v>0.04</v>
      </c>
      <c r="G40" s="28">
        <f t="shared" si="0"/>
        <v>7.211102550927978E-2</v>
      </c>
      <c r="H40" s="10">
        <f t="shared" si="1"/>
        <v>3.7722450343279884E-8</v>
      </c>
      <c r="I40" s="15"/>
      <c r="J40" s="27">
        <f t="shared" si="2"/>
        <v>2.6933840004180008E-3</v>
      </c>
      <c r="K40" s="28">
        <f t="shared" si="3"/>
        <v>0</v>
      </c>
      <c r="L40" s="28">
        <f t="shared" si="4"/>
        <v>2.285412109241903E-4</v>
      </c>
      <c r="M40" s="28">
        <f t="shared" si="5"/>
        <v>5.2231085090695236E-8</v>
      </c>
    </row>
    <row r="41" spans="1:13" x14ac:dyDescent="0.25">
      <c r="A41" s="54" t="s">
        <v>69</v>
      </c>
      <c r="B41" s="54" t="s">
        <v>36</v>
      </c>
      <c r="C41" s="79">
        <v>22218.955629160166</v>
      </c>
      <c r="D41" s="79">
        <v>22218.955629160166</v>
      </c>
      <c r="E41" s="28">
        <v>0.06</v>
      </c>
      <c r="F41" s="28">
        <v>5.0000000000000001E-3</v>
      </c>
      <c r="G41" s="28">
        <f t="shared" si="0"/>
        <v>6.0207972893961473E-2</v>
      </c>
      <c r="H41" s="10">
        <f t="shared" si="1"/>
        <v>1.8941302408640102E-5</v>
      </c>
      <c r="I41" s="15"/>
      <c r="J41" s="27">
        <f t="shared" si="2"/>
        <v>7.228545407859728E-2</v>
      </c>
      <c r="K41" s="28">
        <f t="shared" si="3"/>
        <v>0</v>
      </c>
      <c r="L41" s="28">
        <f t="shared" si="4"/>
        <v>6.1336241712149899E-3</v>
      </c>
      <c r="M41" s="28">
        <f t="shared" si="5"/>
        <v>3.7621345473712773E-5</v>
      </c>
    </row>
    <row r="42" spans="1:13" x14ac:dyDescent="0.25">
      <c r="A42" s="54" t="s">
        <v>70</v>
      </c>
      <c r="B42" s="54" t="s">
        <v>36</v>
      </c>
      <c r="C42" s="79">
        <v>0</v>
      </c>
      <c r="D42" s="79">
        <v>0</v>
      </c>
      <c r="E42" s="28">
        <v>0.06</v>
      </c>
      <c r="F42" s="28">
        <v>0.2</v>
      </c>
      <c r="G42" s="28">
        <f t="shared" si="0"/>
        <v>0.20880613017821101</v>
      </c>
      <c r="H42" s="10">
        <f t="shared" si="1"/>
        <v>0</v>
      </c>
      <c r="I42" s="15"/>
      <c r="J42" s="27">
        <f t="shared" si="2"/>
        <v>0</v>
      </c>
      <c r="K42" s="28">
        <f t="shared" si="3"/>
        <v>0</v>
      </c>
      <c r="L42" s="28">
        <f t="shared" si="4"/>
        <v>0</v>
      </c>
      <c r="M42" s="28">
        <f t="shared" si="5"/>
        <v>0</v>
      </c>
    </row>
    <row r="43" spans="1:13" x14ac:dyDescent="0.25">
      <c r="A43" s="54" t="s">
        <v>71</v>
      </c>
      <c r="B43" s="54" t="s">
        <v>36</v>
      </c>
      <c r="C43" s="79">
        <v>0</v>
      </c>
      <c r="D43" s="79">
        <v>0</v>
      </c>
      <c r="E43" s="28">
        <v>7.0000000000000007E-2</v>
      </c>
      <c r="F43" s="28">
        <v>0.2</v>
      </c>
      <c r="G43" s="28">
        <f t="shared" si="0"/>
        <v>0.21189620100417092</v>
      </c>
      <c r="H43" s="10">
        <f t="shared" si="1"/>
        <v>0</v>
      </c>
      <c r="I43" s="15"/>
      <c r="J43" s="27">
        <f t="shared" si="2"/>
        <v>0</v>
      </c>
      <c r="K43" s="28">
        <f t="shared" si="3"/>
        <v>0</v>
      </c>
      <c r="L43" s="28">
        <f t="shared" si="4"/>
        <v>0</v>
      </c>
      <c r="M43" s="28">
        <f t="shared" si="5"/>
        <v>0</v>
      </c>
    </row>
    <row r="44" spans="1:13" x14ac:dyDescent="0.25">
      <c r="A44" s="54" t="s">
        <v>72</v>
      </c>
      <c r="B44" s="54" t="s">
        <v>36</v>
      </c>
      <c r="C44" s="79">
        <v>0</v>
      </c>
      <c r="D44" s="79">
        <v>0</v>
      </c>
      <c r="E44" s="28">
        <v>0.06</v>
      </c>
      <c r="F44" s="28">
        <v>0.04</v>
      </c>
      <c r="G44" s="28">
        <f t="shared" si="0"/>
        <v>7.211102550927978E-2</v>
      </c>
      <c r="H44" s="10">
        <f t="shared" si="1"/>
        <v>0</v>
      </c>
      <c r="I44" s="15"/>
      <c r="J44" s="27">
        <f t="shared" si="2"/>
        <v>0</v>
      </c>
      <c r="K44" s="28">
        <f t="shared" si="3"/>
        <v>0</v>
      </c>
      <c r="L44" s="28">
        <f t="shared" si="4"/>
        <v>0</v>
      </c>
      <c r="M44" s="28">
        <f t="shared" si="5"/>
        <v>0</v>
      </c>
    </row>
    <row r="45" spans="1:13" x14ac:dyDescent="0.25">
      <c r="A45" s="54" t="s">
        <v>73</v>
      </c>
      <c r="B45" s="54" t="s">
        <v>36</v>
      </c>
      <c r="C45" s="79">
        <v>0</v>
      </c>
      <c r="D45" s="79">
        <v>0</v>
      </c>
      <c r="E45" s="28">
        <v>0.06</v>
      </c>
      <c r="F45" s="28">
        <v>8.0000000000000002E-3</v>
      </c>
      <c r="G45" s="28">
        <f t="shared" si="0"/>
        <v>6.0530983801686221E-2</v>
      </c>
      <c r="H45" s="10">
        <f t="shared" si="1"/>
        <v>0</v>
      </c>
      <c r="I45" s="15"/>
      <c r="J45" s="27">
        <f t="shared" si="2"/>
        <v>0</v>
      </c>
      <c r="K45" s="28">
        <f t="shared" si="3"/>
        <v>0</v>
      </c>
      <c r="L45" s="28">
        <f t="shared" si="4"/>
        <v>0</v>
      </c>
      <c r="M45" s="28">
        <f t="shared" si="5"/>
        <v>0</v>
      </c>
    </row>
    <row r="46" spans="1:13" x14ac:dyDescent="0.25">
      <c r="A46" s="54" t="s">
        <v>74</v>
      </c>
      <c r="B46" s="54" t="s">
        <v>36</v>
      </c>
      <c r="C46" s="79">
        <v>0.72040656229154454</v>
      </c>
      <c r="D46" s="79">
        <v>0.72040656229154454</v>
      </c>
      <c r="E46" s="28">
        <v>0.06</v>
      </c>
      <c r="F46" s="28">
        <v>0.04</v>
      </c>
      <c r="G46" s="28">
        <f t="shared" si="0"/>
        <v>7.211102550927978E-2</v>
      </c>
      <c r="H46" s="10">
        <f t="shared" si="1"/>
        <v>2.8563617431489553E-14</v>
      </c>
      <c r="I46" s="15"/>
      <c r="J46" s="27">
        <f t="shared" si="2"/>
        <v>2.3437157148872663E-6</v>
      </c>
      <c r="K46" s="28">
        <f t="shared" si="3"/>
        <v>0</v>
      </c>
      <c r="L46" s="28">
        <f t="shared" si="4"/>
        <v>1.9887087302043157E-7</v>
      </c>
      <c r="M46" s="28">
        <f t="shared" si="5"/>
        <v>3.9549624135908615E-14</v>
      </c>
    </row>
    <row r="47" spans="1:13" x14ac:dyDescent="0.25">
      <c r="A47" s="54" t="s">
        <v>75</v>
      </c>
      <c r="B47" s="54" t="s">
        <v>36</v>
      </c>
      <c r="C47" s="79">
        <v>0</v>
      </c>
      <c r="D47" s="79">
        <v>0</v>
      </c>
      <c r="E47" s="28">
        <v>0.06</v>
      </c>
      <c r="F47" s="28">
        <v>5.0000000000000001E-3</v>
      </c>
      <c r="G47" s="28">
        <f t="shared" si="0"/>
        <v>6.0207972893961473E-2</v>
      </c>
      <c r="H47" s="10">
        <f t="shared" si="1"/>
        <v>0</v>
      </c>
      <c r="I47" s="15"/>
      <c r="J47" s="27">
        <f t="shared" si="2"/>
        <v>0</v>
      </c>
      <c r="K47" s="28">
        <f t="shared" si="3"/>
        <v>0</v>
      </c>
      <c r="L47" s="28">
        <f t="shared" si="4"/>
        <v>0</v>
      </c>
      <c r="M47" s="28">
        <f t="shared" si="5"/>
        <v>0</v>
      </c>
    </row>
    <row r="48" spans="1:13" x14ac:dyDescent="0.25">
      <c r="A48" s="54" t="s">
        <v>76</v>
      </c>
      <c r="B48" s="54" t="s">
        <v>36</v>
      </c>
      <c r="C48" s="79">
        <v>0</v>
      </c>
      <c r="D48" s="79">
        <v>0</v>
      </c>
      <c r="E48" s="28">
        <v>0.06</v>
      </c>
      <c r="F48" s="28">
        <v>0.2</v>
      </c>
      <c r="G48" s="28">
        <f t="shared" si="0"/>
        <v>0.20880613017821101</v>
      </c>
      <c r="H48" s="10">
        <f t="shared" si="1"/>
        <v>0</v>
      </c>
      <c r="I48" s="15"/>
      <c r="J48" s="27">
        <f t="shared" si="2"/>
        <v>0</v>
      </c>
      <c r="K48" s="28">
        <f t="shared" si="3"/>
        <v>0</v>
      </c>
      <c r="L48" s="28">
        <f t="shared" si="4"/>
        <v>0</v>
      </c>
      <c r="M48" s="28">
        <f t="shared" si="5"/>
        <v>0</v>
      </c>
    </row>
    <row r="49" spans="1:13" x14ac:dyDescent="0.25">
      <c r="A49" s="54" t="s">
        <v>77</v>
      </c>
      <c r="B49" s="54" t="s">
        <v>36</v>
      </c>
      <c r="C49" s="79">
        <v>0</v>
      </c>
      <c r="D49" s="79">
        <v>0</v>
      </c>
      <c r="E49" s="28">
        <v>7.0000000000000007E-2</v>
      </c>
      <c r="F49" s="28">
        <v>0.2</v>
      </c>
      <c r="G49" s="28">
        <f t="shared" si="0"/>
        <v>0.21189620100417092</v>
      </c>
      <c r="H49" s="10">
        <f t="shared" si="1"/>
        <v>0</v>
      </c>
      <c r="I49" s="15"/>
      <c r="J49" s="27">
        <f t="shared" si="2"/>
        <v>0</v>
      </c>
      <c r="K49" s="28">
        <f t="shared" si="3"/>
        <v>0</v>
      </c>
      <c r="L49" s="28">
        <f t="shared" si="4"/>
        <v>0</v>
      </c>
      <c r="M49" s="28">
        <f t="shared" si="5"/>
        <v>0</v>
      </c>
    </row>
    <row r="50" spans="1:13" x14ac:dyDescent="0.25">
      <c r="A50" s="54" t="s">
        <v>78</v>
      </c>
      <c r="B50" s="54" t="s">
        <v>36</v>
      </c>
      <c r="C50" s="79">
        <v>0</v>
      </c>
      <c r="D50" s="79">
        <v>0</v>
      </c>
      <c r="E50" s="28">
        <v>0.06</v>
      </c>
      <c r="F50" s="28">
        <v>0.04</v>
      </c>
      <c r="G50" s="28">
        <f t="shared" si="0"/>
        <v>7.211102550927978E-2</v>
      </c>
      <c r="H50" s="10">
        <f t="shared" si="1"/>
        <v>0</v>
      </c>
      <c r="I50" s="15"/>
      <c r="J50" s="27">
        <f t="shared" si="2"/>
        <v>0</v>
      </c>
      <c r="K50" s="28">
        <f t="shared" si="3"/>
        <v>0</v>
      </c>
      <c r="L50" s="28">
        <f t="shared" si="4"/>
        <v>0</v>
      </c>
      <c r="M50" s="28">
        <f t="shared" si="5"/>
        <v>0</v>
      </c>
    </row>
    <row r="51" spans="1:13" x14ac:dyDescent="0.25">
      <c r="A51" s="54" t="s">
        <v>79</v>
      </c>
      <c r="B51" s="54" t="s">
        <v>36</v>
      </c>
      <c r="C51" s="79">
        <v>0</v>
      </c>
      <c r="D51" s="79">
        <v>0</v>
      </c>
      <c r="E51" s="28">
        <v>0.06</v>
      </c>
      <c r="F51" s="28">
        <v>8.0000000000000002E-3</v>
      </c>
      <c r="G51" s="28">
        <f t="shared" si="0"/>
        <v>6.0530983801686221E-2</v>
      </c>
      <c r="H51" s="10">
        <f t="shared" si="1"/>
        <v>0</v>
      </c>
      <c r="I51" s="15"/>
      <c r="J51" s="27">
        <f t="shared" si="2"/>
        <v>0</v>
      </c>
      <c r="K51" s="28">
        <f t="shared" si="3"/>
        <v>0</v>
      </c>
      <c r="L51" s="28">
        <f t="shared" si="4"/>
        <v>0</v>
      </c>
      <c r="M51" s="28">
        <f t="shared" si="5"/>
        <v>0</v>
      </c>
    </row>
    <row r="52" spans="1:13" x14ac:dyDescent="0.25">
      <c r="A52" s="54" t="s">
        <v>80</v>
      </c>
      <c r="B52" s="54" t="s">
        <v>36</v>
      </c>
      <c r="C52" s="79">
        <v>287.33787977398231</v>
      </c>
      <c r="D52" s="79">
        <v>287.33787977398231</v>
      </c>
      <c r="E52" s="28">
        <v>0.06</v>
      </c>
      <c r="F52" s="28">
        <v>0.04</v>
      </c>
      <c r="G52" s="28">
        <f t="shared" si="0"/>
        <v>7.211102550927978E-2</v>
      </c>
      <c r="H52" s="10">
        <f t="shared" si="1"/>
        <v>4.5440557702659817E-9</v>
      </c>
      <c r="I52" s="15"/>
      <c r="J52" s="27">
        <f t="shared" si="2"/>
        <v>9.3480312306779576E-4</v>
      </c>
      <c r="K52" s="28">
        <f t="shared" si="3"/>
        <v>0</v>
      </c>
      <c r="L52" s="28">
        <f t="shared" si="4"/>
        <v>7.9320675287472133E-5</v>
      </c>
      <c r="M52" s="28">
        <f t="shared" si="5"/>
        <v>6.2917695280605922E-9</v>
      </c>
    </row>
    <row r="53" spans="1:13" x14ac:dyDescent="0.25">
      <c r="A53" s="54" t="s">
        <v>81</v>
      </c>
      <c r="B53" s="54" t="s">
        <v>36</v>
      </c>
      <c r="C53" s="79">
        <v>0</v>
      </c>
      <c r="D53" s="79">
        <v>0</v>
      </c>
      <c r="E53" s="28">
        <v>0.06</v>
      </c>
      <c r="F53" s="28">
        <v>5.0000000000000001E-3</v>
      </c>
      <c r="G53" s="28">
        <f t="shared" si="0"/>
        <v>6.0207972893961473E-2</v>
      </c>
      <c r="H53" s="10">
        <f t="shared" si="1"/>
        <v>0</v>
      </c>
      <c r="I53" s="15"/>
      <c r="J53" s="27">
        <f t="shared" si="2"/>
        <v>0</v>
      </c>
      <c r="K53" s="28">
        <f t="shared" si="3"/>
        <v>0</v>
      </c>
      <c r="L53" s="28">
        <f t="shared" si="4"/>
        <v>0</v>
      </c>
      <c r="M53" s="28">
        <f t="shared" si="5"/>
        <v>0</v>
      </c>
    </row>
    <row r="54" spans="1:13" x14ac:dyDescent="0.25">
      <c r="A54" s="54" t="s">
        <v>82</v>
      </c>
      <c r="B54" s="54" t="s">
        <v>36</v>
      </c>
      <c r="C54" s="79">
        <v>0</v>
      </c>
      <c r="D54" s="79">
        <v>0</v>
      </c>
      <c r="E54" s="28">
        <v>0.06</v>
      </c>
      <c r="F54" s="28">
        <v>0.2</v>
      </c>
      <c r="G54" s="28">
        <f t="shared" si="0"/>
        <v>0.20880613017821101</v>
      </c>
      <c r="H54" s="10">
        <f t="shared" si="1"/>
        <v>0</v>
      </c>
      <c r="I54" s="15"/>
      <c r="J54" s="27">
        <f t="shared" si="2"/>
        <v>0</v>
      </c>
      <c r="K54" s="28">
        <f t="shared" si="3"/>
        <v>0</v>
      </c>
      <c r="L54" s="28">
        <f t="shared" si="4"/>
        <v>0</v>
      </c>
      <c r="M54" s="28">
        <f t="shared" si="5"/>
        <v>0</v>
      </c>
    </row>
    <row r="55" spans="1:13" x14ac:dyDescent="0.25">
      <c r="A55" s="54" t="s">
        <v>83</v>
      </c>
      <c r="B55" s="54" t="s">
        <v>36</v>
      </c>
      <c r="C55" s="79">
        <v>0</v>
      </c>
      <c r="D55" s="79">
        <v>0</v>
      </c>
      <c r="E55" s="28">
        <v>7.0000000000000007E-2</v>
      </c>
      <c r="F55" s="28">
        <v>0.2</v>
      </c>
      <c r="G55" s="28">
        <f t="shared" si="0"/>
        <v>0.21189620100417092</v>
      </c>
      <c r="H55" s="10">
        <f t="shared" si="1"/>
        <v>0</v>
      </c>
      <c r="I55" s="15"/>
      <c r="J55" s="27">
        <f t="shared" si="2"/>
        <v>0</v>
      </c>
      <c r="K55" s="28">
        <f t="shared" si="3"/>
        <v>0</v>
      </c>
      <c r="L55" s="28">
        <f t="shared" si="4"/>
        <v>0</v>
      </c>
      <c r="M55" s="28">
        <f t="shared" si="5"/>
        <v>0</v>
      </c>
    </row>
    <row r="56" spans="1:13" x14ac:dyDescent="0.25">
      <c r="A56" s="54" t="s">
        <v>84</v>
      </c>
      <c r="B56" s="54" t="s">
        <v>36</v>
      </c>
      <c r="C56" s="79">
        <v>0</v>
      </c>
      <c r="D56" s="79">
        <v>0</v>
      </c>
      <c r="E56" s="28">
        <v>0.06</v>
      </c>
      <c r="F56" s="28">
        <v>0.04</v>
      </c>
      <c r="G56" s="28">
        <f t="shared" si="0"/>
        <v>7.211102550927978E-2</v>
      </c>
      <c r="H56" s="10">
        <f t="shared" si="1"/>
        <v>0</v>
      </c>
      <c r="I56" s="15"/>
      <c r="J56" s="27">
        <f t="shared" si="2"/>
        <v>0</v>
      </c>
      <c r="K56" s="28">
        <f t="shared" si="3"/>
        <v>0</v>
      </c>
      <c r="L56" s="28">
        <f t="shared" si="4"/>
        <v>0</v>
      </c>
      <c r="M56" s="28">
        <f t="shared" si="5"/>
        <v>0</v>
      </c>
    </row>
    <row r="57" spans="1:13" x14ac:dyDescent="0.25">
      <c r="A57" s="54" t="s">
        <v>85</v>
      </c>
      <c r="B57" s="54" t="s">
        <v>36</v>
      </c>
      <c r="C57" s="79">
        <v>0</v>
      </c>
      <c r="D57" s="79">
        <v>0</v>
      </c>
      <c r="E57" s="28">
        <v>0.06</v>
      </c>
      <c r="F57" s="28">
        <v>8.0000000000000002E-3</v>
      </c>
      <c r="G57" s="28">
        <f t="shared" si="0"/>
        <v>6.0530983801686221E-2</v>
      </c>
      <c r="H57" s="10">
        <f t="shared" si="1"/>
        <v>0</v>
      </c>
      <c r="I57" s="15"/>
      <c r="J57" s="27">
        <f t="shared" si="2"/>
        <v>0</v>
      </c>
      <c r="K57" s="28">
        <f t="shared" si="3"/>
        <v>0</v>
      </c>
      <c r="L57" s="28">
        <f t="shared" si="4"/>
        <v>0</v>
      </c>
      <c r="M57" s="28">
        <f t="shared" si="5"/>
        <v>0</v>
      </c>
    </row>
    <row r="58" spans="1:13" x14ac:dyDescent="0.25">
      <c r="A58" s="54" t="s">
        <v>86</v>
      </c>
      <c r="B58" s="54" t="s">
        <v>36</v>
      </c>
      <c r="C58" s="79">
        <v>513.47720888308459</v>
      </c>
      <c r="D58" s="79">
        <v>513.47720888308459</v>
      </c>
      <c r="E58" s="28">
        <v>0.06</v>
      </c>
      <c r="F58" s="28">
        <v>0.04</v>
      </c>
      <c r="G58" s="28">
        <f t="shared" si="0"/>
        <v>7.211102550927978E-2</v>
      </c>
      <c r="H58" s="10">
        <f t="shared" si="1"/>
        <v>1.4511096523861164E-8</v>
      </c>
      <c r="I58" s="15"/>
      <c r="J58" s="27">
        <f t="shared" si="2"/>
        <v>1.6705075532178586E-3</v>
      </c>
      <c r="K58" s="28">
        <f t="shared" si="3"/>
        <v>0</v>
      </c>
      <c r="L58" s="28">
        <f t="shared" si="4"/>
        <v>1.4174726626844342E-4</v>
      </c>
      <c r="M58" s="28">
        <f t="shared" si="5"/>
        <v>2.0092287494576997E-8</v>
      </c>
    </row>
    <row r="59" spans="1:13" x14ac:dyDescent="0.25">
      <c r="A59" s="54" t="s">
        <v>87</v>
      </c>
      <c r="B59" s="54" t="s">
        <v>36</v>
      </c>
      <c r="C59" s="79">
        <v>0</v>
      </c>
      <c r="D59" s="79">
        <v>0</v>
      </c>
      <c r="E59" s="28">
        <v>0.06</v>
      </c>
      <c r="F59" s="28">
        <v>5.0000000000000001E-3</v>
      </c>
      <c r="G59" s="28">
        <f t="shared" si="0"/>
        <v>6.0207972893961473E-2</v>
      </c>
      <c r="H59" s="10">
        <f t="shared" si="1"/>
        <v>0</v>
      </c>
      <c r="I59" s="15"/>
      <c r="J59" s="27">
        <f t="shared" si="2"/>
        <v>0</v>
      </c>
      <c r="K59" s="28">
        <f t="shared" si="3"/>
        <v>0</v>
      </c>
      <c r="L59" s="28">
        <f t="shared" si="4"/>
        <v>0</v>
      </c>
      <c r="M59" s="28">
        <f t="shared" si="5"/>
        <v>0</v>
      </c>
    </row>
    <row r="60" spans="1:13" x14ac:dyDescent="0.25">
      <c r="A60" s="54" t="s">
        <v>88</v>
      </c>
      <c r="B60" s="54" t="s">
        <v>36</v>
      </c>
      <c r="C60" s="79">
        <v>0</v>
      </c>
      <c r="D60" s="79">
        <v>0</v>
      </c>
      <c r="E60" s="28">
        <v>0.06</v>
      </c>
      <c r="F60" s="28">
        <v>0.2</v>
      </c>
      <c r="G60" s="28">
        <f t="shared" si="0"/>
        <v>0.20880613017821101</v>
      </c>
      <c r="H60" s="10">
        <f t="shared" si="1"/>
        <v>0</v>
      </c>
      <c r="I60" s="15"/>
      <c r="J60" s="27">
        <f t="shared" si="2"/>
        <v>0</v>
      </c>
      <c r="K60" s="28">
        <f t="shared" si="3"/>
        <v>0</v>
      </c>
      <c r="L60" s="28">
        <f t="shared" si="4"/>
        <v>0</v>
      </c>
      <c r="M60" s="28">
        <f t="shared" si="5"/>
        <v>0</v>
      </c>
    </row>
    <row r="61" spans="1:13" x14ac:dyDescent="0.25">
      <c r="A61" s="54" t="s">
        <v>89</v>
      </c>
      <c r="B61" s="54" t="s">
        <v>36</v>
      </c>
      <c r="C61" s="79">
        <v>0</v>
      </c>
      <c r="D61" s="79">
        <v>0</v>
      </c>
      <c r="E61" s="28">
        <v>7.0000000000000007E-2</v>
      </c>
      <c r="F61" s="28">
        <v>0.2</v>
      </c>
      <c r="G61" s="28">
        <f t="shared" si="0"/>
        <v>0.21189620100417092</v>
      </c>
      <c r="H61" s="10">
        <f t="shared" si="1"/>
        <v>0</v>
      </c>
      <c r="I61" s="15"/>
      <c r="J61" s="27">
        <f t="shared" si="2"/>
        <v>0</v>
      </c>
      <c r="K61" s="28">
        <f t="shared" si="3"/>
        <v>0</v>
      </c>
      <c r="L61" s="28">
        <f t="shared" si="4"/>
        <v>0</v>
      </c>
      <c r="M61" s="28">
        <f t="shared" si="5"/>
        <v>0</v>
      </c>
    </row>
    <row r="62" spans="1:13" x14ac:dyDescent="0.25">
      <c r="A62" s="54" t="s">
        <v>90</v>
      </c>
      <c r="B62" s="54" t="s">
        <v>36</v>
      </c>
      <c r="C62" s="79">
        <v>0</v>
      </c>
      <c r="D62" s="79">
        <v>0</v>
      </c>
      <c r="E62" s="28">
        <v>0.06</v>
      </c>
      <c r="F62" s="28">
        <v>0.04</v>
      </c>
      <c r="G62" s="28">
        <f t="shared" si="0"/>
        <v>7.211102550927978E-2</v>
      </c>
      <c r="H62" s="10">
        <f t="shared" si="1"/>
        <v>0</v>
      </c>
      <c r="I62" s="15"/>
      <c r="J62" s="27">
        <f t="shared" si="2"/>
        <v>0</v>
      </c>
      <c r="K62" s="28">
        <f t="shared" si="3"/>
        <v>0</v>
      </c>
      <c r="L62" s="28">
        <f t="shared" si="4"/>
        <v>0</v>
      </c>
      <c r="M62" s="28">
        <f t="shared" si="5"/>
        <v>0</v>
      </c>
    </row>
    <row r="63" spans="1:13" x14ac:dyDescent="0.25">
      <c r="A63" s="54" t="s">
        <v>91</v>
      </c>
      <c r="B63" s="54" t="s">
        <v>36</v>
      </c>
      <c r="C63" s="79">
        <v>10026.951412674425</v>
      </c>
      <c r="D63" s="79">
        <v>10026.951412674425</v>
      </c>
      <c r="E63" s="28">
        <v>0.06</v>
      </c>
      <c r="F63" s="28">
        <v>8.0000000000000002E-3</v>
      </c>
      <c r="G63" s="28">
        <f t="shared" si="0"/>
        <v>6.0530983801686221E-2</v>
      </c>
      <c r="H63" s="10">
        <f t="shared" si="1"/>
        <v>3.8989514702203029E-6</v>
      </c>
      <c r="I63" s="15"/>
      <c r="J63" s="27">
        <f t="shared" si="2"/>
        <v>3.2620918281954348E-2</v>
      </c>
      <c r="K63" s="28">
        <f t="shared" si="3"/>
        <v>0</v>
      </c>
      <c r="L63" s="28">
        <f t="shared" si="4"/>
        <v>2.7679767030842572E-3</v>
      </c>
      <c r="M63" s="28">
        <f t="shared" si="5"/>
        <v>7.6616950288171937E-6</v>
      </c>
    </row>
    <row r="64" spans="1:13" x14ac:dyDescent="0.25">
      <c r="A64" s="54" t="s">
        <v>92</v>
      </c>
      <c r="B64" s="54" t="s">
        <v>36</v>
      </c>
      <c r="C64" s="79">
        <v>9070.6139966928786</v>
      </c>
      <c r="D64" s="79">
        <v>9070.6139966928786</v>
      </c>
      <c r="E64" s="28">
        <v>0.06</v>
      </c>
      <c r="F64" s="28">
        <v>0.04</v>
      </c>
      <c r="G64" s="28">
        <f t="shared" si="0"/>
        <v>7.211102550927978E-2</v>
      </c>
      <c r="H64" s="10">
        <f t="shared" si="1"/>
        <v>4.5282589983843794E-6</v>
      </c>
      <c r="I64" s="15"/>
      <c r="J64" s="27">
        <f t="shared" si="2"/>
        <v>2.9509643138317387E-2</v>
      </c>
      <c r="K64" s="28">
        <f t="shared" si="3"/>
        <v>0</v>
      </c>
      <c r="L64" s="28">
        <f t="shared" si="4"/>
        <v>2.5039762528199158E-3</v>
      </c>
      <c r="M64" s="28">
        <f t="shared" si="5"/>
        <v>6.2698970746860671E-6</v>
      </c>
    </row>
    <row r="65" spans="1:13" x14ac:dyDescent="0.25">
      <c r="A65" s="54" t="s">
        <v>93</v>
      </c>
      <c r="B65" s="54" t="s">
        <v>36</v>
      </c>
      <c r="C65" s="79">
        <v>14198.601386917329</v>
      </c>
      <c r="D65" s="79">
        <v>14198.601386917329</v>
      </c>
      <c r="E65" s="28">
        <v>0.06</v>
      </c>
      <c r="F65" s="28">
        <v>5.0000000000000001E-3</v>
      </c>
      <c r="G65" s="28">
        <f t="shared" si="0"/>
        <v>6.0207972893961473E-2</v>
      </c>
      <c r="H65" s="10">
        <f t="shared" si="1"/>
        <v>7.7348819235051527E-6</v>
      </c>
      <c r="I65" s="15"/>
      <c r="J65" s="27">
        <f t="shared" si="2"/>
        <v>4.6192645849984733E-2</v>
      </c>
      <c r="K65" s="28">
        <f t="shared" si="3"/>
        <v>0</v>
      </c>
      <c r="L65" s="28">
        <f t="shared" si="4"/>
        <v>3.9195759745767412E-3</v>
      </c>
      <c r="M65" s="28">
        <f t="shared" si="5"/>
        <v>1.536307582047921E-5</v>
      </c>
    </row>
    <row r="66" spans="1:13" x14ac:dyDescent="0.25">
      <c r="A66" s="54" t="s">
        <v>94</v>
      </c>
      <c r="B66" s="54" t="s">
        <v>36</v>
      </c>
      <c r="C66" s="79">
        <v>0</v>
      </c>
      <c r="D66" s="79">
        <v>0</v>
      </c>
      <c r="E66" s="28">
        <v>0.06</v>
      </c>
      <c r="F66" s="28">
        <v>0.2</v>
      </c>
      <c r="G66" s="28">
        <f t="shared" si="0"/>
        <v>0.20880613017821101</v>
      </c>
      <c r="H66" s="10">
        <f t="shared" si="1"/>
        <v>0</v>
      </c>
      <c r="I66" s="15"/>
      <c r="J66" s="27">
        <f t="shared" si="2"/>
        <v>0</v>
      </c>
      <c r="K66" s="28">
        <f t="shared" si="3"/>
        <v>0</v>
      </c>
      <c r="L66" s="28">
        <f t="shared" si="4"/>
        <v>0</v>
      </c>
      <c r="M66" s="28">
        <f t="shared" si="5"/>
        <v>0</v>
      </c>
    </row>
    <row r="67" spans="1:13" x14ac:dyDescent="0.25">
      <c r="A67" s="54" t="s">
        <v>95</v>
      </c>
      <c r="B67" s="54" t="s">
        <v>36</v>
      </c>
      <c r="C67" s="79">
        <v>0</v>
      </c>
      <c r="D67" s="79">
        <v>0</v>
      </c>
      <c r="E67" s="28">
        <v>7.0000000000000007E-2</v>
      </c>
      <c r="F67" s="28">
        <v>0.2</v>
      </c>
      <c r="G67" s="28">
        <f t="shared" si="0"/>
        <v>0.21189620100417092</v>
      </c>
      <c r="H67" s="10">
        <f t="shared" si="1"/>
        <v>0</v>
      </c>
      <c r="I67" s="15"/>
      <c r="J67" s="27">
        <f t="shared" si="2"/>
        <v>0</v>
      </c>
      <c r="K67" s="28">
        <f t="shared" si="3"/>
        <v>0</v>
      </c>
      <c r="L67" s="28">
        <f t="shared" si="4"/>
        <v>0</v>
      </c>
      <c r="M67" s="28">
        <f t="shared" si="5"/>
        <v>0</v>
      </c>
    </row>
    <row r="68" spans="1:13" x14ac:dyDescent="0.25">
      <c r="A68" s="54" t="s">
        <v>96</v>
      </c>
      <c r="B68" s="54" t="s">
        <v>36</v>
      </c>
      <c r="C68" s="79">
        <v>0</v>
      </c>
      <c r="D68" s="79">
        <v>0</v>
      </c>
      <c r="E68" s="28">
        <v>0.06</v>
      </c>
      <c r="F68" s="28">
        <v>0.04</v>
      </c>
      <c r="G68" s="28">
        <f t="shared" si="0"/>
        <v>7.211102550927978E-2</v>
      </c>
      <c r="H68" s="10">
        <f t="shared" si="1"/>
        <v>0</v>
      </c>
      <c r="I68" s="15"/>
      <c r="J68" s="27">
        <f t="shared" si="2"/>
        <v>0</v>
      </c>
      <c r="K68" s="28">
        <f t="shared" si="3"/>
        <v>0</v>
      </c>
      <c r="L68" s="28">
        <f t="shared" si="4"/>
        <v>0</v>
      </c>
      <c r="M68" s="28">
        <f t="shared" si="5"/>
        <v>0</v>
      </c>
    </row>
    <row r="69" spans="1:13" x14ac:dyDescent="0.25">
      <c r="A69" s="54" t="s">
        <v>97</v>
      </c>
      <c r="B69" s="54" t="s">
        <v>36</v>
      </c>
      <c r="C69" s="7">
        <v>0</v>
      </c>
      <c r="D69" s="7">
        <v>0</v>
      </c>
      <c r="E69" s="28">
        <v>0.05</v>
      </c>
      <c r="F69" s="28">
        <v>0.05</v>
      </c>
      <c r="G69" s="28">
        <f t="shared" si="0"/>
        <v>7.0710678118654766E-2</v>
      </c>
      <c r="H69" s="10">
        <f t="shared" si="1"/>
        <v>0</v>
      </c>
      <c r="I69" s="15"/>
      <c r="J69" s="27">
        <f t="shared" si="2"/>
        <v>0</v>
      </c>
      <c r="K69" s="28">
        <f t="shared" si="3"/>
        <v>0</v>
      </c>
      <c r="L69" s="28">
        <f t="shared" si="4"/>
        <v>0</v>
      </c>
      <c r="M69" s="28">
        <f t="shared" si="5"/>
        <v>0</v>
      </c>
    </row>
    <row r="70" spans="1:13" x14ac:dyDescent="0.25">
      <c r="A70" s="54" t="s">
        <v>98</v>
      </c>
      <c r="B70" s="54" t="s">
        <v>36</v>
      </c>
      <c r="C70" s="7">
        <v>25.946134499999999</v>
      </c>
      <c r="D70" s="7">
        <v>25.946134499999999</v>
      </c>
      <c r="E70" s="28">
        <v>0.05</v>
      </c>
      <c r="F70" s="28">
        <v>0.05</v>
      </c>
      <c r="G70" s="28">
        <f t="shared" si="0"/>
        <v>7.0710678118654766E-2</v>
      </c>
      <c r="H70" s="10">
        <f t="shared" si="1"/>
        <v>3.5626230880250193E-11</v>
      </c>
      <c r="I70" s="15"/>
      <c r="J70" s="27">
        <f t="shared" si="2"/>
        <v>8.4411173289144822E-5</v>
      </c>
      <c r="K70" s="28">
        <f t="shared" si="3"/>
        <v>0</v>
      </c>
      <c r="L70" s="28">
        <f t="shared" si="4"/>
        <v>5.9687713040667077E-6</v>
      </c>
      <c r="M70" s="28">
        <f t="shared" si="5"/>
        <v>3.5626230880250187E-11</v>
      </c>
    </row>
    <row r="71" spans="1:13" x14ac:dyDescent="0.25">
      <c r="A71" s="54" t="s">
        <v>99</v>
      </c>
      <c r="B71" s="54" t="s">
        <v>36</v>
      </c>
      <c r="C71" s="7">
        <v>0</v>
      </c>
      <c r="D71" s="7">
        <v>0</v>
      </c>
      <c r="E71" s="28">
        <v>0.05</v>
      </c>
      <c r="F71" s="28">
        <v>0.05</v>
      </c>
      <c r="G71" s="28">
        <f t="shared" si="0"/>
        <v>7.0710678118654766E-2</v>
      </c>
      <c r="H71" s="10">
        <f t="shared" si="1"/>
        <v>0</v>
      </c>
      <c r="I71" s="15"/>
      <c r="J71" s="27">
        <f t="shared" si="2"/>
        <v>0</v>
      </c>
      <c r="K71" s="28">
        <f t="shared" si="3"/>
        <v>0</v>
      </c>
      <c r="L71" s="28">
        <f t="shared" si="4"/>
        <v>0</v>
      </c>
      <c r="M71" s="28">
        <f t="shared" si="5"/>
        <v>0</v>
      </c>
    </row>
    <row r="72" spans="1:13" x14ac:dyDescent="0.25">
      <c r="A72" s="54" t="s">
        <v>100</v>
      </c>
      <c r="B72" s="54" t="s">
        <v>36</v>
      </c>
      <c r="C72" s="7">
        <v>5348.9586697037712</v>
      </c>
      <c r="D72" s="7">
        <v>5348.9586697037712</v>
      </c>
      <c r="E72" s="28">
        <v>0.06</v>
      </c>
      <c r="F72" s="28">
        <v>0.05</v>
      </c>
      <c r="G72" s="28">
        <f t="shared" si="0"/>
        <v>7.8102496759066553E-2</v>
      </c>
      <c r="H72" s="10">
        <f t="shared" si="1"/>
        <v>1.8472380385214909E-6</v>
      </c>
      <c r="I72" s="15"/>
      <c r="J72" s="27">
        <f t="shared" si="2"/>
        <v>1.7401893803673862E-2</v>
      </c>
      <c r="K72" s="28">
        <f t="shared" si="3"/>
        <v>0</v>
      </c>
      <c r="L72" s="28">
        <f t="shared" si="4"/>
        <v>1.476599653687914E-3</v>
      </c>
      <c r="M72" s="28">
        <f t="shared" si="5"/>
        <v>2.1803465372712676E-6</v>
      </c>
    </row>
    <row r="73" spans="1:13" x14ac:dyDescent="0.25">
      <c r="A73" s="54" t="s">
        <v>101</v>
      </c>
      <c r="B73" s="54" t="s">
        <v>36</v>
      </c>
      <c r="C73" s="7">
        <v>3389.3162966760387</v>
      </c>
      <c r="D73" s="7">
        <v>3389.3162966760387</v>
      </c>
      <c r="E73" s="28">
        <v>0.06</v>
      </c>
      <c r="F73" s="28">
        <v>0.04</v>
      </c>
      <c r="G73" s="28">
        <f t="shared" si="0"/>
        <v>7.211102550927978E-2</v>
      </c>
      <c r="H73" s="10">
        <f t="shared" si="1"/>
        <v>6.3224017172163246E-7</v>
      </c>
      <c r="I73" s="15"/>
      <c r="J73" s="27">
        <f t="shared" si="2"/>
        <v>1.1026542903739426E-2</v>
      </c>
      <c r="K73" s="28">
        <f t="shared" si="3"/>
        <v>0</v>
      </c>
      <c r="L73" s="28">
        <f t="shared" si="4"/>
        <v>9.356331912334264E-4</v>
      </c>
      <c r="M73" s="28">
        <f t="shared" si="5"/>
        <v>8.7540946853764543E-7</v>
      </c>
    </row>
    <row r="74" spans="1:13" x14ac:dyDescent="0.25">
      <c r="A74" s="54" t="s">
        <v>102</v>
      </c>
      <c r="B74" s="54" t="s">
        <v>36</v>
      </c>
      <c r="C74" s="7">
        <v>0</v>
      </c>
      <c r="D74" s="7">
        <v>0</v>
      </c>
      <c r="E74" s="28">
        <v>0.06</v>
      </c>
      <c r="F74" s="28">
        <v>0.04</v>
      </c>
      <c r="G74" s="28">
        <f t="shared" ref="G74:G137" si="6">SQRT((E74^2)+(F74^2))</f>
        <v>7.211102550927978E-2</v>
      </c>
      <c r="H74" s="10">
        <f t="shared" ref="H74:H137" si="7">(G74*D74)^2/(SUM($D$9:$D$628))^2</f>
        <v>0</v>
      </c>
      <c r="I74" s="15"/>
      <c r="J74" s="27">
        <f t="shared" ref="J74:J137" si="8">ABS((D74/SUM($C$9:$C$628)))</f>
        <v>0</v>
      </c>
      <c r="K74" s="28">
        <f t="shared" ref="K74:K137" si="9">I74*F74</f>
        <v>0</v>
      </c>
      <c r="L74" s="28">
        <f t="shared" ref="L74:L137" si="10">J74*E74*(SQRT(2))</f>
        <v>0</v>
      </c>
      <c r="M74" s="28">
        <f t="shared" ref="M74:M137" si="11">K74^2+L74^2</f>
        <v>0</v>
      </c>
    </row>
    <row r="75" spans="1:13" x14ac:dyDescent="0.25">
      <c r="A75" s="54" t="s">
        <v>103</v>
      </c>
      <c r="B75" s="54" t="s">
        <v>36</v>
      </c>
      <c r="C75" s="7">
        <v>0</v>
      </c>
      <c r="D75" s="7">
        <v>0</v>
      </c>
      <c r="E75" s="28">
        <v>0.06</v>
      </c>
      <c r="F75" s="28">
        <v>0.04</v>
      </c>
      <c r="G75" s="28">
        <f t="shared" si="6"/>
        <v>7.211102550927978E-2</v>
      </c>
      <c r="H75" s="10">
        <f t="shared" si="7"/>
        <v>0</v>
      </c>
      <c r="I75" s="15"/>
      <c r="J75" s="27">
        <f t="shared" si="8"/>
        <v>0</v>
      </c>
      <c r="K75" s="28">
        <f t="shared" si="9"/>
        <v>0</v>
      </c>
      <c r="L75" s="28">
        <f t="shared" si="10"/>
        <v>0</v>
      </c>
      <c r="M75" s="28">
        <f t="shared" si="11"/>
        <v>0</v>
      </c>
    </row>
    <row r="76" spans="1:13" x14ac:dyDescent="0.25">
      <c r="A76" s="54" t="s">
        <v>104</v>
      </c>
      <c r="B76" s="54" t="s">
        <v>36</v>
      </c>
      <c r="C76" s="7">
        <v>0</v>
      </c>
      <c r="D76" s="7">
        <v>0</v>
      </c>
      <c r="E76" s="28">
        <v>0.06</v>
      </c>
      <c r="F76" s="28">
        <v>0.04</v>
      </c>
      <c r="G76" s="28">
        <f t="shared" si="6"/>
        <v>7.211102550927978E-2</v>
      </c>
      <c r="H76" s="10">
        <f t="shared" si="7"/>
        <v>0</v>
      </c>
      <c r="I76" s="15"/>
      <c r="J76" s="27">
        <f t="shared" si="8"/>
        <v>0</v>
      </c>
      <c r="K76" s="28">
        <f t="shared" si="9"/>
        <v>0</v>
      </c>
      <c r="L76" s="28">
        <f t="shared" si="10"/>
        <v>0</v>
      </c>
      <c r="M76" s="28">
        <f t="shared" si="11"/>
        <v>0</v>
      </c>
    </row>
    <row r="77" spans="1:13" x14ac:dyDescent="0.25">
      <c r="A77" s="54" t="s">
        <v>105</v>
      </c>
      <c r="B77" s="54" t="s">
        <v>36</v>
      </c>
      <c r="C77" s="7">
        <v>0</v>
      </c>
      <c r="D77" s="7">
        <v>0</v>
      </c>
      <c r="E77" s="28">
        <v>0.06</v>
      </c>
      <c r="F77" s="28">
        <v>0.2</v>
      </c>
      <c r="G77" s="28">
        <f t="shared" si="6"/>
        <v>0.20880613017821101</v>
      </c>
      <c r="H77" s="10">
        <f t="shared" si="7"/>
        <v>0</v>
      </c>
      <c r="I77" s="15"/>
      <c r="J77" s="27">
        <f t="shared" si="8"/>
        <v>0</v>
      </c>
      <c r="K77" s="28">
        <f t="shared" si="9"/>
        <v>0</v>
      </c>
      <c r="L77" s="28">
        <f t="shared" si="10"/>
        <v>0</v>
      </c>
      <c r="M77" s="28">
        <f t="shared" si="11"/>
        <v>0</v>
      </c>
    </row>
    <row r="78" spans="1:13" x14ac:dyDescent="0.25">
      <c r="A78" s="54" t="s">
        <v>106</v>
      </c>
      <c r="B78" s="54" t="s">
        <v>36</v>
      </c>
      <c r="C78" s="7">
        <v>0</v>
      </c>
      <c r="D78" s="7">
        <v>0</v>
      </c>
      <c r="E78" s="28">
        <v>7.0000000000000007E-2</v>
      </c>
      <c r="F78" s="28">
        <v>0.2</v>
      </c>
      <c r="G78" s="28">
        <f t="shared" si="6"/>
        <v>0.21189620100417092</v>
      </c>
      <c r="H78" s="10">
        <f t="shared" si="7"/>
        <v>0</v>
      </c>
      <c r="I78" s="15"/>
      <c r="J78" s="27">
        <f t="shared" si="8"/>
        <v>0</v>
      </c>
      <c r="K78" s="28">
        <f t="shared" si="9"/>
        <v>0</v>
      </c>
      <c r="L78" s="28">
        <f t="shared" si="10"/>
        <v>0</v>
      </c>
      <c r="M78" s="28">
        <f t="shared" si="11"/>
        <v>0</v>
      </c>
    </row>
    <row r="79" spans="1:13" x14ac:dyDescent="0.25">
      <c r="A79" s="54" t="s">
        <v>107</v>
      </c>
      <c r="B79" s="54" t="s">
        <v>36</v>
      </c>
      <c r="C79" s="92">
        <v>409.48833843492957</v>
      </c>
      <c r="D79" s="92">
        <v>409.48833843492957</v>
      </c>
      <c r="E79" s="28">
        <v>0.06</v>
      </c>
      <c r="F79" s="28">
        <v>0.03</v>
      </c>
      <c r="G79" s="28">
        <f t="shared" si="6"/>
        <v>6.7082039324993695E-2</v>
      </c>
      <c r="H79" s="10">
        <f t="shared" si="7"/>
        <v>7.9863830050664192E-9</v>
      </c>
      <c r="I79" s="15"/>
      <c r="J79" s="27">
        <f t="shared" si="8"/>
        <v>1.3321981004729172E-3</v>
      </c>
      <c r="K79" s="28">
        <f t="shared" si="9"/>
        <v>0</v>
      </c>
      <c r="L79" s="28">
        <f t="shared" si="10"/>
        <v>1.1304075728738849E-4</v>
      </c>
      <c r="M79" s="28">
        <f t="shared" si="11"/>
        <v>1.2778212808106274E-8</v>
      </c>
    </row>
    <row r="80" spans="1:13" x14ac:dyDescent="0.25">
      <c r="A80" s="54" t="s">
        <v>108</v>
      </c>
      <c r="B80" s="54" t="s">
        <v>36</v>
      </c>
      <c r="C80" s="92">
        <v>0</v>
      </c>
      <c r="D80" s="92">
        <v>0</v>
      </c>
      <c r="E80" s="28">
        <v>0.06</v>
      </c>
      <c r="F80" s="28">
        <v>0.02</v>
      </c>
      <c r="G80" s="28">
        <f t="shared" si="6"/>
        <v>6.3245553203367583E-2</v>
      </c>
      <c r="H80" s="10">
        <f t="shared" si="7"/>
        <v>0</v>
      </c>
      <c r="I80" s="15"/>
      <c r="J80" s="27">
        <f t="shared" si="8"/>
        <v>0</v>
      </c>
      <c r="K80" s="28">
        <f t="shared" si="9"/>
        <v>0</v>
      </c>
      <c r="L80" s="28">
        <f t="shared" si="10"/>
        <v>0</v>
      </c>
      <c r="M80" s="28">
        <f t="shared" si="11"/>
        <v>0</v>
      </c>
    </row>
    <row r="81" spans="1:13" x14ac:dyDescent="0.25">
      <c r="A81" s="54" t="s">
        <v>109</v>
      </c>
      <c r="B81" s="54" t="s">
        <v>36</v>
      </c>
      <c r="C81" s="92">
        <v>0</v>
      </c>
      <c r="D81" s="92">
        <v>0</v>
      </c>
      <c r="E81" s="28">
        <v>0.06</v>
      </c>
      <c r="F81" s="28">
        <v>5.0000000000000001E-3</v>
      </c>
      <c r="G81" s="28">
        <f t="shared" si="6"/>
        <v>6.0207972893961473E-2</v>
      </c>
      <c r="H81" s="10">
        <f t="shared" si="7"/>
        <v>0</v>
      </c>
      <c r="I81" s="15"/>
      <c r="J81" s="27">
        <f t="shared" si="8"/>
        <v>0</v>
      </c>
      <c r="K81" s="28">
        <f t="shared" si="9"/>
        <v>0</v>
      </c>
      <c r="L81" s="28">
        <f t="shared" si="10"/>
        <v>0</v>
      </c>
      <c r="M81" s="28">
        <f t="shared" si="11"/>
        <v>0</v>
      </c>
    </row>
    <row r="82" spans="1:13" x14ac:dyDescent="0.25">
      <c r="A82" s="54" t="s">
        <v>110</v>
      </c>
      <c r="B82" s="54" t="s">
        <v>36</v>
      </c>
      <c r="C82" s="92">
        <v>0</v>
      </c>
      <c r="D82" s="92">
        <v>0</v>
      </c>
      <c r="E82" s="28">
        <v>7.0000000000000007E-2</v>
      </c>
      <c r="F82" s="28">
        <v>0.2</v>
      </c>
      <c r="G82" s="28">
        <f t="shared" si="6"/>
        <v>0.21189620100417092</v>
      </c>
      <c r="H82" s="10">
        <f t="shared" si="7"/>
        <v>0</v>
      </c>
      <c r="I82" s="15"/>
      <c r="J82" s="27">
        <f t="shared" si="8"/>
        <v>0</v>
      </c>
      <c r="K82" s="28">
        <f t="shared" si="9"/>
        <v>0</v>
      </c>
      <c r="L82" s="28">
        <f t="shared" si="10"/>
        <v>0</v>
      </c>
      <c r="M82" s="28">
        <f t="shared" si="11"/>
        <v>0</v>
      </c>
    </row>
    <row r="83" spans="1:13" x14ac:dyDescent="0.25">
      <c r="A83" s="54" t="s">
        <v>111</v>
      </c>
      <c r="B83" s="54" t="s">
        <v>36</v>
      </c>
      <c r="C83" s="92">
        <v>0</v>
      </c>
      <c r="D83" s="92">
        <v>0</v>
      </c>
      <c r="E83" s="28">
        <v>0.06</v>
      </c>
      <c r="F83" s="28">
        <v>0.2</v>
      </c>
      <c r="G83" s="28">
        <f t="shared" si="6"/>
        <v>0.20880613017821101</v>
      </c>
      <c r="H83" s="10">
        <f t="shared" si="7"/>
        <v>0</v>
      </c>
      <c r="I83" s="15"/>
      <c r="J83" s="27">
        <f t="shared" si="8"/>
        <v>0</v>
      </c>
      <c r="K83" s="28">
        <f t="shared" si="9"/>
        <v>0</v>
      </c>
      <c r="L83" s="28">
        <f t="shared" si="10"/>
        <v>0</v>
      </c>
      <c r="M83" s="28">
        <f t="shared" si="11"/>
        <v>0</v>
      </c>
    </row>
    <row r="84" spans="1:13" x14ac:dyDescent="0.25">
      <c r="A84" s="54" t="s">
        <v>112</v>
      </c>
      <c r="B84" s="54" t="s">
        <v>36</v>
      </c>
      <c r="C84" s="92">
        <v>1474.1011693562361</v>
      </c>
      <c r="D84" s="92">
        <v>1474.1011693562361</v>
      </c>
      <c r="E84" s="28">
        <v>0.06</v>
      </c>
      <c r="F84" s="28">
        <v>0.03</v>
      </c>
      <c r="G84" s="28">
        <f t="shared" si="6"/>
        <v>6.7082039324993695E-2</v>
      </c>
      <c r="H84" s="10">
        <f t="shared" si="7"/>
        <v>1.034955409388292E-7</v>
      </c>
      <c r="I84" s="15"/>
      <c r="J84" s="27">
        <f t="shared" si="8"/>
        <v>4.7957282134747379E-3</v>
      </c>
      <c r="K84" s="28">
        <f t="shared" si="9"/>
        <v>0</v>
      </c>
      <c r="L84" s="28">
        <f t="shared" si="10"/>
        <v>4.0693103285707608E-4</v>
      </c>
      <c r="M84" s="28">
        <f t="shared" si="11"/>
        <v>1.6559286550212672E-7</v>
      </c>
    </row>
    <row r="85" spans="1:13" x14ac:dyDescent="0.25">
      <c r="A85" s="54" t="s">
        <v>113</v>
      </c>
      <c r="B85" s="54" t="s">
        <v>36</v>
      </c>
      <c r="C85" s="92">
        <v>103.74711909860831</v>
      </c>
      <c r="D85" s="92">
        <v>103.74711909860831</v>
      </c>
      <c r="E85" s="28">
        <v>0.06</v>
      </c>
      <c r="F85" s="28">
        <v>0.03</v>
      </c>
      <c r="G85" s="28">
        <f t="shared" si="6"/>
        <v>6.7082039324993695E-2</v>
      </c>
      <c r="H85" s="10">
        <f t="shared" si="7"/>
        <v>5.1264786035055652E-10</v>
      </c>
      <c r="I85" s="15"/>
      <c r="J85" s="27">
        <f t="shared" si="8"/>
        <v>3.3752295735930038E-4</v>
      </c>
      <c r="K85" s="28">
        <f t="shared" si="9"/>
        <v>0</v>
      </c>
      <c r="L85" s="28">
        <f t="shared" si="10"/>
        <v>2.8639772634587909E-5</v>
      </c>
      <c r="M85" s="28">
        <f t="shared" si="11"/>
        <v>8.2023657656089043E-10</v>
      </c>
    </row>
    <row r="86" spans="1:13" x14ac:dyDescent="0.25">
      <c r="A86" s="54" t="s">
        <v>114</v>
      </c>
      <c r="B86" s="54" t="s">
        <v>36</v>
      </c>
      <c r="C86" s="92">
        <v>0.83497055795732111</v>
      </c>
      <c r="D86" s="92">
        <v>0.83497055795732111</v>
      </c>
      <c r="E86" s="28">
        <v>0.06</v>
      </c>
      <c r="F86" s="28">
        <v>8.0000000000000002E-3</v>
      </c>
      <c r="G86" s="28">
        <f t="shared" si="6"/>
        <v>6.0530983801686221E-2</v>
      </c>
      <c r="H86" s="10">
        <f t="shared" si="7"/>
        <v>2.7036615990165499E-14</v>
      </c>
      <c r="I86" s="15"/>
      <c r="J86" s="27">
        <f t="shared" si="8"/>
        <v>2.7164294727243234E-6</v>
      </c>
      <c r="K86" s="28">
        <f t="shared" si="9"/>
        <v>0</v>
      </c>
      <c r="L86" s="28">
        <f t="shared" si="10"/>
        <v>2.3049668409340404E-7</v>
      </c>
      <c r="M86" s="28">
        <f t="shared" si="11"/>
        <v>5.3128721378054495E-14</v>
      </c>
    </row>
    <row r="87" spans="1:13" x14ac:dyDescent="0.25">
      <c r="A87" s="54" t="s">
        <v>115</v>
      </c>
      <c r="B87" s="54" t="s">
        <v>36</v>
      </c>
      <c r="C87" s="92">
        <v>0</v>
      </c>
      <c r="D87" s="92">
        <v>0</v>
      </c>
      <c r="E87" s="28">
        <v>0.06</v>
      </c>
      <c r="F87" s="28">
        <v>8.0000000000000002E-3</v>
      </c>
      <c r="G87" s="28">
        <f t="shared" si="6"/>
        <v>6.0530983801686221E-2</v>
      </c>
      <c r="H87" s="10">
        <f t="shared" si="7"/>
        <v>0</v>
      </c>
      <c r="I87" s="15"/>
      <c r="J87" s="27">
        <f t="shared" si="8"/>
        <v>0</v>
      </c>
      <c r="K87" s="28">
        <f t="shared" si="9"/>
        <v>0</v>
      </c>
      <c r="L87" s="28">
        <f t="shared" si="10"/>
        <v>0</v>
      </c>
      <c r="M87" s="28">
        <f t="shared" si="11"/>
        <v>0</v>
      </c>
    </row>
    <row r="88" spans="1:13" x14ac:dyDescent="0.25">
      <c r="A88" s="54" t="s">
        <v>116</v>
      </c>
      <c r="B88" s="54" t="s">
        <v>36</v>
      </c>
      <c r="C88" s="92">
        <v>0</v>
      </c>
      <c r="D88" s="92">
        <v>0</v>
      </c>
      <c r="E88" s="28">
        <v>0.06</v>
      </c>
      <c r="F88" s="28">
        <v>5.0000000000000001E-3</v>
      </c>
      <c r="G88" s="28">
        <f t="shared" si="6"/>
        <v>6.0207972893961473E-2</v>
      </c>
      <c r="H88" s="10">
        <f t="shared" si="7"/>
        <v>0</v>
      </c>
      <c r="I88" s="15"/>
      <c r="J88" s="27">
        <f t="shared" si="8"/>
        <v>0</v>
      </c>
      <c r="K88" s="28">
        <f t="shared" si="9"/>
        <v>0</v>
      </c>
      <c r="L88" s="28">
        <f t="shared" si="10"/>
        <v>0</v>
      </c>
      <c r="M88" s="28">
        <f t="shared" si="11"/>
        <v>0</v>
      </c>
    </row>
    <row r="89" spans="1:13" x14ac:dyDescent="0.25">
      <c r="A89" s="54" t="s">
        <v>117</v>
      </c>
      <c r="B89" s="54" t="s">
        <v>36</v>
      </c>
      <c r="C89" s="92">
        <v>0</v>
      </c>
      <c r="D89" s="92">
        <v>0</v>
      </c>
      <c r="E89" s="28">
        <v>7.0000000000000007E-2</v>
      </c>
      <c r="F89" s="28">
        <v>0.2</v>
      </c>
      <c r="G89" s="28">
        <f t="shared" si="6"/>
        <v>0.21189620100417092</v>
      </c>
      <c r="H89" s="10">
        <f t="shared" si="7"/>
        <v>0</v>
      </c>
      <c r="I89" s="15"/>
      <c r="J89" s="27">
        <f t="shared" si="8"/>
        <v>0</v>
      </c>
      <c r="K89" s="28">
        <f t="shared" si="9"/>
        <v>0</v>
      </c>
      <c r="L89" s="28">
        <f t="shared" si="10"/>
        <v>0</v>
      </c>
      <c r="M89" s="28">
        <f t="shared" si="11"/>
        <v>0</v>
      </c>
    </row>
    <row r="90" spans="1:13" x14ac:dyDescent="0.25">
      <c r="A90" s="54" t="s">
        <v>118</v>
      </c>
      <c r="B90" s="54" t="s">
        <v>36</v>
      </c>
      <c r="C90" s="92">
        <v>0</v>
      </c>
      <c r="D90" s="92">
        <v>0</v>
      </c>
      <c r="E90" s="28">
        <v>0.06</v>
      </c>
      <c r="F90" s="28">
        <v>0.2</v>
      </c>
      <c r="G90" s="28">
        <f t="shared" si="6"/>
        <v>0.20880613017821101</v>
      </c>
      <c r="H90" s="10">
        <f t="shared" si="7"/>
        <v>0</v>
      </c>
      <c r="I90" s="15"/>
      <c r="J90" s="27">
        <f t="shared" si="8"/>
        <v>0</v>
      </c>
      <c r="K90" s="28">
        <f t="shared" si="9"/>
        <v>0</v>
      </c>
      <c r="L90" s="28">
        <f t="shared" si="10"/>
        <v>0</v>
      </c>
      <c r="M90" s="28">
        <f t="shared" si="11"/>
        <v>0</v>
      </c>
    </row>
    <row r="91" spans="1:13" x14ac:dyDescent="0.25">
      <c r="A91" s="54" t="s">
        <v>119</v>
      </c>
      <c r="B91" s="54" t="s">
        <v>36</v>
      </c>
      <c r="C91" s="92">
        <v>8.9077931924009075</v>
      </c>
      <c r="D91" s="92">
        <v>8.9077931924009075</v>
      </c>
      <c r="E91" s="28">
        <v>0.06</v>
      </c>
      <c r="F91" s="28">
        <v>0.03</v>
      </c>
      <c r="G91" s="28">
        <f t="shared" si="6"/>
        <v>6.7082039324993695E-2</v>
      </c>
      <c r="H91" s="10">
        <f t="shared" si="7"/>
        <v>3.7792646806177358E-12</v>
      </c>
      <c r="I91" s="15"/>
      <c r="J91" s="27">
        <f t="shared" si="8"/>
        <v>2.8979934363156004E-5</v>
      </c>
      <c r="K91" s="28">
        <f t="shared" si="9"/>
        <v>0</v>
      </c>
      <c r="L91" s="28">
        <f t="shared" si="10"/>
        <v>2.4590289727834396E-6</v>
      </c>
      <c r="M91" s="28">
        <f t="shared" si="11"/>
        <v>6.0468234889883781E-12</v>
      </c>
    </row>
    <row r="92" spans="1:13" x14ac:dyDescent="0.25">
      <c r="A92" s="54" t="s">
        <v>120</v>
      </c>
      <c r="B92" s="54" t="s">
        <v>36</v>
      </c>
      <c r="C92" s="92">
        <v>58.6</v>
      </c>
      <c r="D92" s="92">
        <v>58.6</v>
      </c>
      <c r="E92" s="28">
        <v>0.06</v>
      </c>
      <c r="F92" s="28">
        <v>0.04</v>
      </c>
      <c r="G92" s="28">
        <f t="shared" si="6"/>
        <v>7.211102550927978E-2</v>
      </c>
      <c r="H92" s="10">
        <f t="shared" si="7"/>
        <v>1.889962204760022E-10</v>
      </c>
      <c r="I92" s="15"/>
      <c r="J92" s="27">
        <f t="shared" si="8"/>
        <v>1.9064476655448952E-4</v>
      </c>
      <c r="K92" s="28">
        <f t="shared" si="9"/>
        <v>0</v>
      </c>
      <c r="L92" s="28">
        <f t="shared" si="10"/>
        <v>1.6176744867408702E-5</v>
      </c>
      <c r="M92" s="28">
        <f t="shared" si="11"/>
        <v>2.6168707450523376E-10</v>
      </c>
    </row>
    <row r="93" spans="1:13" x14ac:dyDescent="0.25">
      <c r="A93" s="54" t="s">
        <v>121</v>
      </c>
      <c r="B93" s="54" t="s">
        <v>36</v>
      </c>
      <c r="C93" s="92">
        <v>0</v>
      </c>
      <c r="D93" s="92">
        <v>0</v>
      </c>
      <c r="E93" s="28">
        <v>0.06</v>
      </c>
      <c r="F93" s="28">
        <v>0.02</v>
      </c>
      <c r="G93" s="28">
        <f t="shared" si="6"/>
        <v>6.3245553203367583E-2</v>
      </c>
      <c r="H93" s="10">
        <f t="shared" si="7"/>
        <v>0</v>
      </c>
      <c r="I93" s="15"/>
      <c r="J93" s="27">
        <f t="shared" si="8"/>
        <v>0</v>
      </c>
      <c r="K93" s="28">
        <f t="shared" si="9"/>
        <v>0</v>
      </c>
      <c r="L93" s="28">
        <f t="shared" si="10"/>
        <v>0</v>
      </c>
      <c r="M93" s="28">
        <f t="shared" si="11"/>
        <v>0</v>
      </c>
    </row>
    <row r="94" spans="1:13" x14ac:dyDescent="0.25">
      <c r="A94" s="54" t="s">
        <v>122</v>
      </c>
      <c r="B94" s="54" t="s">
        <v>36</v>
      </c>
      <c r="C94" s="92">
        <v>0</v>
      </c>
      <c r="D94" s="92">
        <v>0</v>
      </c>
      <c r="E94" s="28">
        <v>0.06</v>
      </c>
      <c r="F94" s="28">
        <v>0.2</v>
      </c>
      <c r="G94" s="28">
        <f t="shared" si="6"/>
        <v>0.20880613017821101</v>
      </c>
      <c r="H94" s="10">
        <f t="shared" si="7"/>
        <v>0</v>
      </c>
      <c r="I94" s="15"/>
      <c r="J94" s="27">
        <f t="shared" si="8"/>
        <v>0</v>
      </c>
      <c r="K94" s="28">
        <f t="shared" si="9"/>
        <v>0</v>
      </c>
      <c r="L94" s="28">
        <f t="shared" si="10"/>
        <v>0</v>
      </c>
      <c r="M94" s="28">
        <f t="shared" si="11"/>
        <v>0</v>
      </c>
    </row>
    <row r="95" spans="1:13" x14ac:dyDescent="0.25">
      <c r="A95" s="54" t="s">
        <v>123</v>
      </c>
      <c r="B95" s="54" t="s">
        <v>36</v>
      </c>
      <c r="C95" s="92">
        <v>0</v>
      </c>
      <c r="D95" s="92">
        <v>0</v>
      </c>
      <c r="E95" s="28">
        <v>7.0000000000000007E-2</v>
      </c>
      <c r="F95" s="28">
        <v>0.2</v>
      </c>
      <c r="G95" s="28">
        <f t="shared" si="6"/>
        <v>0.21189620100417092</v>
      </c>
      <c r="H95" s="10">
        <f t="shared" si="7"/>
        <v>0</v>
      </c>
      <c r="I95" s="15"/>
      <c r="J95" s="27">
        <f t="shared" si="8"/>
        <v>0</v>
      </c>
      <c r="K95" s="28">
        <f t="shared" si="9"/>
        <v>0</v>
      </c>
      <c r="L95" s="28">
        <f t="shared" si="10"/>
        <v>0</v>
      </c>
      <c r="M95" s="28">
        <f t="shared" si="11"/>
        <v>0</v>
      </c>
    </row>
    <row r="96" spans="1:13" x14ac:dyDescent="0.25">
      <c r="A96" s="54" t="s">
        <v>124</v>
      </c>
      <c r="B96" s="54" t="s">
        <v>36</v>
      </c>
      <c r="C96" s="79">
        <v>0</v>
      </c>
      <c r="D96" s="79">
        <v>0</v>
      </c>
      <c r="E96" s="28">
        <v>0.06</v>
      </c>
      <c r="F96" s="28">
        <v>8.0000000000000002E-3</v>
      </c>
      <c r="G96" s="28">
        <f t="shared" si="6"/>
        <v>6.0530983801686221E-2</v>
      </c>
      <c r="H96" s="10">
        <f t="shared" si="7"/>
        <v>0</v>
      </c>
      <c r="I96" s="15"/>
      <c r="J96" s="27">
        <f t="shared" si="8"/>
        <v>0</v>
      </c>
      <c r="K96" s="28">
        <f t="shared" si="9"/>
        <v>0</v>
      </c>
      <c r="L96" s="28">
        <f t="shared" si="10"/>
        <v>0</v>
      </c>
      <c r="M96" s="28">
        <f t="shared" si="11"/>
        <v>0</v>
      </c>
    </row>
    <row r="97" spans="1:13" x14ac:dyDescent="0.25">
      <c r="A97" s="54" t="s">
        <v>125</v>
      </c>
      <c r="B97" s="54" t="s">
        <v>36</v>
      </c>
      <c r="C97" s="79">
        <v>0</v>
      </c>
      <c r="D97" s="79">
        <v>0</v>
      </c>
      <c r="E97" s="28">
        <v>0.06</v>
      </c>
      <c r="F97" s="28">
        <v>0.04</v>
      </c>
      <c r="G97" s="28">
        <f t="shared" si="6"/>
        <v>7.211102550927978E-2</v>
      </c>
      <c r="H97" s="10">
        <f t="shared" si="7"/>
        <v>0</v>
      </c>
      <c r="I97" s="15"/>
      <c r="J97" s="27">
        <f t="shared" si="8"/>
        <v>0</v>
      </c>
      <c r="K97" s="28">
        <f t="shared" si="9"/>
        <v>0</v>
      </c>
      <c r="L97" s="28">
        <f t="shared" si="10"/>
        <v>0</v>
      </c>
      <c r="M97" s="28">
        <f t="shared" si="11"/>
        <v>0</v>
      </c>
    </row>
    <row r="98" spans="1:13" x14ac:dyDescent="0.25">
      <c r="A98" s="54" t="s">
        <v>126</v>
      </c>
      <c r="B98" s="54" t="s">
        <v>36</v>
      </c>
      <c r="C98" s="79">
        <v>0</v>
      </c>
      <c r="D98" s="79">
        <v>0</v>
      </c>
      <c r="E98" s="28">
        <v>0.06</v>
      </c>
      <c r="F98" s="28">
        <v>5.0000000000000001E-3</v>
      </c>
      <c r="G98" s="28">
        <f t="shared" si="6"/>
        <v>6.0207972893961473E-2</v>
      </c>
      <c r="H98" s="10">
        <f t="shared" si="7"/>
        <v>0</v>
      </c>
      <c r="I98" s="15"/>
      <c r="J98" s="27">
        <f t="shared" si="8"/>
        <v>0</v>
      </c>
      <c r="K98" s="28">
        <f t="shared" si="9"/>
        <v>0</v>
      </c>
      <c r="L98" s="28">
        <f t="shared" si="10"/>
        <v>0</v>
      </c>
      <c r="M98" s="28">
        <f t="shared" si="11"/>
        <v>0</v>
      </c>
    </row>
    <row r="99" spans="1:13" x14ac:dyDescent="0.25">
      <c r="A99" s="54" t="s">
        <v>127</v>
      </c>
      <c r="B99" s="54" t="s">
        <v>36</v>
      </c>
      <c r="C99" s="79">
        <v>0</v>
      </c>
      <c r="D99" s="79">
        <v>0</v>
      </c>
      <c r="E99" s="28">
        <v>0.06</v>
      </c>
      <c r="F99" s="28">
        <v>0.2</v>
      </c>
      <c r="G99" s="28">
        <f t="shared" si="6"/>
        <v>0.20880613017821101</v>
      </c>
      <c r="H99" s="10">
        <f t="shared" si="7"/>
        <v>0</v>
      </c>
      <c r="I99" s="15"/>
      <c r="J99" s="27">
        <f t="shared" si="8"/>
        <v>0</v>
      </c>
      <c r="K99" s="28">
        <f t="shared" si="9"/>
        <v>0</v>
      </c>
      <c r="L99" s="28">
        <f t="shared" si="10"/>
        <v>0</v>
      </c>
      <c r="M99" s="28">
        <f t="shared" si="11"/>
        <v>0</v>
      </c>
    </row>
    <row r="100" spans="1:13" x14ac:dyDescent="0.25">
      <c r="A100" s="54" t="s">
        <v>128</v>
      </c>
      <c r="B100" s="54" t="s">
        <v>36</v>
      </c>
      <c r="C100" s="79">
        <v>0</v>
      </c>
      <c r="D100" s="79">
        <v>0</v>
      </c>
      <c r="E100" s="28">
        <v>7.0000000000000007E-2</v>
      </c>
      <c r="F100" s="28">
        <v>0.2</v>
      </c>
      <c r="G100" s="28">
        <f t="shared" si="6"/>
        <v>0.21189620100417092</v>
      </c>
      <c r="H100" s="10">
        <f t="shared" si="7"/>
        <v>0</v>
      </c>
      <c r="I100" s="15"/>
      <c r="J100" s="27">
        <f t="shared" si="8"/>
        <v>0</v>
      </c>
      <c r="K100" s="28">
        <f t="shared" si="9"/>
        <v>0</v>
      </c>
      <c r="L100" s="28">
        <f t="shared" si="10"/>
        <v>0</v>
      </c>
      <c r="M100" s="28">
        <f t="shared" si="11"/>
        <v>0</v>
      </c>
    </row>
    <row r="101" spans="1:13" x14ac:dyDescent="0.25">
      <c r="A101" s="54" t="s">
        <v>129</v>
      </c>
      <c r="B101" s="54" t="s">
        <v>36</v>
      </c>
      <c r="C101" s="79">
        <v>0</v>
      </c>
      <c r="D101" s="79">
        <v>0</v>
      </c>
      <c r="E101" s="28">
        <v>0.06</v>
      </c>
      <c r="F101" s="28">
        <v>0.04</v>
      </c>
      <c r="G101" s="28">
        <f t="shared" si="6"/>
        <v>7.211102550927978E-2</v>
      </c>
      <c r="H101" s="10">
        <f t="shared" si="7"/>
        <v>0</v>
      </c>
      <c r="I101" s="15"/>
      <c r="J101" s="27">
        <f t="shared" si="8"/>
        <v>0</v>
      </c>
      <c r="K101" s="28">
        <f t="shared" si="9"/>
        <v>0</v>
      </c>
      <c r="L101" s="28">
        <f t="shared" si="10"/>
        <v>0</v>
      </c>
      <c r="M101" s="28">
        <f t="shared" si="11"/>
        <v>0</v>
      </c>
    </row>
    <row r="102" spans="1:13" x14ac:dyDescent="0.25">
      <c r="A102" s="54" t="s">
        <v>130</v>
      </c>
      <c r="B102" s="54" t="s">
        <v>36</v>
      </c>
      <c r="C102" s="79">
        <v>790.56650000000002</v>
      </c>
      <c r="D102" s="79">
        <v>790.56650000000002</v>
      </c>
      <c r="E102" s="28">
        <v>0.06</v>
      </c>
      <c r="F102" s="28">
        <v>8.0000000000000002E-3</v>
      </c>
      <c r="G102" s="28">
        <f t="shared" si="6"/>
        <v>6.0530983801686221E-2</v>
      </c>
      <c r="H102" s="10">
        <f t="shared" si="7"/>
        <v>2.4237444255094517E-8</v>
      </c>
      <c r="I102" s="15"/>
      <c r="J102" s="27">
        <f t="shared" si="8"/>
        <v>2.5719687003122839E-3</v>
      </c>
      <c r="K102" s="28">
        <f t="shared" si="9"/>
        <v>0</v>
      </c>
      <c r="L102" s="28">
        <f t="shared" si="10"/>
        <v>2.1823878107884404E-4</v>
      </c>
      <c r="M102" s="28">
        <f t="shared" si="11"/>
        <v>4.7628165566779614E-8</v>
      </c>
    </row>
    <row r="103" spans="1:13" x14ac:dyDescent="0.25">
      <c r="A103" s="54" t="s">
        <v>131</v>
      </c>
      <c r="B103" s="54" t="s">
        <v>36</v>
      </c>
      <c r="C103" s="79">
        <v>2586.4800611557093</v>
      </c>
      <c r="D103" s="79">
        <v>2586.4800611557093</v>
      </c>
      <c r="E103" s="28">
        <v>0.06</v>
      </c>
      <c r="F103" s="28">
        <v>0.04</v>
      </c>
      <c r="G103" s="28">
        <f t="shared" si="6"/>
        <v>7.211102550927978E-2</v>
      </c>
      <c r="H103" s="10">
        <f t="shared" si="7"/>
        <v>3.6819353359336312E-7</v>
      </c>
      <c r="I103" s="15"/>
      <c r="J103" s="27">
        <f t="shared" si="8"/>
        <v>8.4146567825404764E-3</v>
      </c>
      <c r="K103" s="28">
        <f t="shared" si="9"/>
        <v>0</v>
      </c>
      <c r="L103" s="28">
        <f t="shared" si="10"/>
        <v>7.1400730467500962E-4</v>
      </c>
      <c r="M103" s="28">
        <f t="shared" si="11"/>
        <v>5.0980643112927206E-7</v>
      </c>
    </row>
    <row r="104" spans="1:13" x14ac:dyDescent="0.25">
      <c r="A104" s="54" t="s">
        <v>132</v>
      </c>
      <c r="B104" s="54" t="s">
        <v>36</v>
      </c>
      <c r="C104" s="79">
        <v>5021.535438833982</v>
      </c>
      <c r="D104" s="79">
        <v>5021.535438833982</v>
      </c>
      <c r="E104" s="28">
        <v>0.06</v>
      </c>
      <c r="F104" s="28">
        <v>5.0000000000000001E-3</v>
      </c>
      <c r="G104" s="28">
        <f t="shared" si="6"/>
        <v>6.0207972893961473E-2</v>
      </c>
      <c r="H104" s="10">
        <f t="shared" si="7"/>
        <v>9.6746579319312834E-7</v>
      </c>
      <c r="I104" s="15"/>
      <c r="J104" s="27">
        <f t="shared" si="8"/>
        <v>1.6336680059412977E-2</v>
      </c>
      <c r="K104" s="28">
        <f t="shared" si="9"/>
        <v>0</v>
      </c>
      <c r="L104" s="28">
        <f t="shared" si="10"/>
        <v>1.3862132702503159E-3</v>
      </c>
      <c r="M104" s="28">
        <f t="shared" si="11"/>
        <v>1.9215872306180753E-6</v>
      </c>
    </row>
    <row r="105" spans="1:13" x14ac:dyDescent="0.25">
      <c r="A105" s="54" t="s">
        <v>133</v>
      </c>
      <c r="B105" s="54" t="s">
        <v>36</v>
      </c>
      <c r="C105" s="79">
        <v>0</v>
      </c>
      <c r="D105" s="79">
        <v>0</v>
      </c>
      <c r="E105" s="28">
        <v>0.06</v>
      </c>
      <c r="F105" s="28">
        <v>0.2</v>
      </c>
      <c r="G105" s="28">
        <f t="shared" si="6"/>
        <v>0.20880613017821101</v>
      </c>
      <c r="H105" s="10">
        <f t="shared" si="7"/>
        <v>0</v>
      </c>
      <c r="I105" s="15"/>
      <c r="J105" s="27">
        <f t="shared" si="8"/>
        <v>0</v>
      </c>
      <c r="K105" s="28">
        <f t="shared" si="9"/>
        <v>0</v>
      </c>
      <c r="L105" s="28">
        <f t="shared" si="10"/>
        <v>0</v>
      </c>
      <c r="M105" s="28">
        <f t="shared" si="11"/>
        <v>0</v>
      </c>
    </row>
    <row r="106" spans="1:13" x14ac:dyDescent="0.25">
      <c r="A106" s="54" t="s">
        <v>134</v>
      </c>
      <c r="B106" s="54" t="s">
        <v>36</v>
      </c>
      <c r="C106" s="79">
        <v>0</v>
      </c>
      <c r="D106" s="79">
        <v>0</v>
      </c>
      <c r="E106" s="28">
        <v>7.0000000000000007E-2</v>
      </c>
      <c r="F106" s="28">
        <v>0.2</v>
      </c>
      <c r="G106" s="28">
        <f t="shared" si="6"/>
        <v>0.21189620100417092</v>
      </c>
      <c r="H106" s="10">
        <f t="shared" si="7"/>
        <v>0</v>
      </c>
      <c r="I106" s="15"/>
      <c r="J106" s="27">
        <f t="shared" si="8"/>
        <v>0</v>
      </c>
      <c r="K106" s="28">
        <f t="shared" si="9"/>
        <v>0</v>
      </c>
      <c r="L106" s="28">
        <f t="shared" si="10"/>
        <v>0</v>
      </c>
      <c r="M106" s="28">
        <f t="shared" si="11"/>
        <v>0</v>
      </c>
    </row>
    <row r="107" spans="1:13" x14ac:dyDescent="0.25">
      <c r="A107" s="54" t="s">
        <v>135</v>
      </c>
      <c r="B107" s="54" t="s">
        <v>36</v>
      </c>
      <c r="C107" s="79">
        <v>0</v>
      </c>
      <c r="D107" s="79">
        <v>0</v>
      </c>
      <c r="E107" s="28">
        <v>0.06</v>
      </c>
      <c r="F107" s="28">
        <v>0.04</v>
      </c>
      <c r="G107" s="28">
        <f t="shared" si="6"/>
        <v>7.211102550927978E-2</v>
      </c>
      <c r="H107" s="10">
        <f t="shared" si="7"/>
        <v>0</v>
      </c>
      <c r="I107" s="15"/>
      <c r="J107" s="27">
        <f t="shared" si="8"/>
        <v>0</v>
      </c>
      <c r="K107" s="28">
        <f t="shared" si="9"/>
        <v>0</v>
      </c>
      <c r="L107" s="28">
        <f t="shared" si="10"/>
        <v>0</v>
      </c>
      <c r="M107" s="28">
        <f t="shared" si="11"/>
        <v>0</v>
      </c>
    </row>
    <row r="108" spans="1:13" x14ac:dyDescent="0.25">
      <c r="A108" s="54" t="s">
        <v>136</v>
      </c>
      <c r="B108" s="54" t="s">
        <v>36</v>
      </c>
      <c r="C108" s="79">
        <v>3610.4948152706588</v>
      </c>
      <c r="D108" s="79">
        <v>3610.4948152706588</v>
      </c>
      <c r="E108" s="28">
        <v>0.06</v>
      </c>
      <c r="F108" s="28">
        <v>8.0000000000000002E-3</v>
      </c>
      <c r="G108" s="28">
        <f t="shared" si="6"/>
        <v>6.0530983801686221E-2</v>
      </c>
      <c r="H108" s="10">
        <f t="shared" si="7"/>
        <v>5.0552595695206111E-7</v>
      </c>
      <c r="I108" s="15"/>
      <c r="J108" s="27">
        <f t="shared" si="8"/>
        <v>1.1746108211663301E-2</v>
      </c>
      <c r="K108" s="28">
        <f t="shared" si="9"/>
        <v>0</v>
      </c>
      <c r="L108" s="28">
        <f t="shared" si="10"/>
        <v>9.9669033228217329E-4</v>
      </c>
      <c r="M108" s="28">
        <f t="shared" si="11"/>
        <v>9.9339161846474895E-7</v>
      </c>
    </row>
    <row r="109" spans="1:13" x14ac:dyDescent="0.25">
      <c r="A109" s="54" t="s">
        <v>137</v>
      </c>
      <c r="B109" s="54" t="s">
        <v>36</v>
      </c>
      <c r="C109" s="79">
        <v>96.335596706277883</v>
      </c>
      <c r="D109" s="79">
        <v>96.335596706277883</v>
      </c>
      <c r="E109" s="28">
        <v>0.06</v>
      </c>
      <c r="F109" s="28">
        <v>0.04</v>
      </c>
      <c r="G109" s="28">
        <f t="shared" si="6"/>
        <v>7.211102550927978E-2</v>
      </c>
      <c r="H109" s="10">
        <f t="shared" si="7"/>
        <v>5.1077716204609094E-10</v>
      </c>
      <c r="I109" s="15"/>
      <c r="J109" s="27">
        <f t="shared" si="8"/>
        <v>3.1341087619378492E-4</v>
      </c>
      <c r="K109" s="28">
        <f t="shared" si="9"/>
        <v>0</v>
      </c>
      <c r="L109" s="28">
        <f t="shared" si="10"/>
        <v>2.659379470250914E-5</v>
      </c>
      <c r="M109" s="28">
        <f t="shared" si="11"/>
        <v>7.072299166792032E-10</v>
      </c>
    </row>
    <row r="110" spans="1:13" x14ac:dyDescent="0.25">
      <c r="A110" s="54" t="s">
        <v>138</v>
      </c>
      <c r="B110" s="54" t="s">
        <v>36</v>
      </c>
      <c r="C110" s="79">
        <v>1962.0559061274239</v>
      </c>
      <c r="D110" s="79">
        <v>1962.0559061274239</v>
      </c>
      <c r="E110" s="28">
        <v>0.06</v>
      </c>
      <c r="F110" s="28">
        <v>5.0000000000000001E-3</v>
      </c>
      <c r="G110" s="28">
        <f t="shared" si="6"/>
        <v>6.0207972893961473E-2</v>
      </c>
      <c r="H110" s="10">
        <f t="shared" si="7"/>
        <v>1.4770163752465389E-7</v>
      </c>
      <c r="I110" s="15"/>
      <c r="J110" s="27">
        <f t="shared" si="8"/>
        <v>6.3832029042750872E-3</v>
      </c>
      <c r="K110" s="28">
        <f t="shared" si="9"/>
        <v>0</v>
      </c>
      <c r="L110" s="28">
        <f t="shared" si="10"/>
        <v>5.4163272711630955E-4</v>
      </c>
      <c r="M110" s="28">
        <f t="shared" si="11"/>
        <v>2.9336601108345066E-7</v>
      </c>
    </row>
    <row r="111" spans="1:13" x14ac:dyDescent="0.25">
      <c r="A111" s="54" t="s">
        <v>139</v>
      </c>
      <c r="B111" s="54" t="s">
        <v>36</v>
      </c>
      <c r="C111" s="79">
        <v>0</v>
      </c>
      <c r="D111" s="79">
        <v>0</v>
      </c>
      <c r="E111" s="28">
        <v>0.06</v>
      </c>
      <c r="F111" s="28">
        <v>0.2</v>
      </c>
      <c r="G111" s="28">
        <f t="shared" si="6"/>
        <v>0.20880613017821101</v>
      </c>
      <c r="H111" s="10">
        <f t="shared" si="7"/>
        <v>0</v>
      </c>
      <c r="I111" s="15"/>
      <c r="J111" s="27">
        <f t="shared" si="8"/>
        <v>0</v>
      </c>
      <c r="K111" s="28">
        <f t="shared" si="9"/>
        <v>0</v>
      </c>
      <c r="L111" s="28">
        <f t="shared" si="10"/>
        <v>0</v>
      </c>
      <c r="M111" s="28">
        <f t="shared" si="11"/>
        <v>0</v>
      </c>
    </row>
    <row r="112" spans="1:13" x14ac:dyDescent="0.25">
      <c r="A112" s="54" t="s">
        <v>140</v>
      </c>
      <c r="B112" s="54" t="s">
        <v>36</v>
      </c>
      <c r="C112" s="79">
        <v>0</v>
      </c>
      <c r="D112" s="79">
        <v>0</v>
      </c>
      <c r="E112" s="28">
        <v>7.0000000000000007E-2</v>
      </c>
      <c r="F112" s="28">
        <v>0.2</v>
      </c>
      <c r="G112" s="28">
        <f t="shared" si="6"/>
        <v>0.21189620100417092</v>
      </c>
      <c r="H112" s="10">
        <f t="shared" si="7"/>
        <v>0</v>
      </c>
      <c r="I112" s="15"/>
      <c r="J112" s="27">
        <f t="shared" si="8"/>
        <v>0</v>
      </c>
      <c r="K112" s="28">
        <f t="shared" si="9"/>
        <v>0</v>
      </c>
      <c r="L112" s="28">
        <f t="shared" si="10"/>
        <v>0</v>
      </c>
      <c r="M112" s="28">
        <f t="shared" si="11"/>
        <v>0</v>
      </c>
    </row>
    <row r="113" spans="1:13" x14ac:dyDescent="0.25">
      <c r="A113" s="54" t="s">
        <v>141</v>
      </c>
      <c r="B113" s="54" t="s">
        <v>36</v>
      </c>
      <c r="C113" s="79">
        <v>0</v>
      </c>
      <c r="D113" s="79">
        <v>0</v>
      </c>
      <c r="E113" s="28">
        <v>0.06</v>
      </c>
      <c r="F113" s="28">
        <v>0.04</v>
      </c>
      <c r="G113" s="28">
        <f t="shared" si="6"/>
        <v>7.211102550927978E-2</v>
      </c>
      <c r="H113" s="10">
        <f t="shared" si="7"/>
        <v>0</v>
      </c>
      <c r="I113" s="15"/>
      <c r="J113" s="27">
        <f t="shared" si="8"/>
        <v>0</v>
      </c>
      <c r="K113" s="28">
        <f t="shared" si="9"/>
        <v>0</v>
      </c>
      <c r="L113" s="28">
        <f t="shared" si="10"/>
        <v>0</v>
      </c>
      <c r="M113" s="28">
        <f t="shared" si="11"/>
        <v>0</v>
      </c>
    </row>
    <row r="114" spans="1:13" x14ac:dyDescent="0.25">
      <c r="A114" s="54" t="s">
        <v>142</v>
      </c>
      <c r="B114" s="54" t="s">
        <v>36</v>
      </c>
      <c r="C114" s="79">
        <v>1351.2108356384429</v>
      </c>
      <c r="D114" s="79">
        <v>1351.2108356384429</v>
      </c>
      <c r="E114" s="28">
        <v>0.06</v>
      </c>
      <c r="F114" s="28">
        <v>8.0000000000000002E-3</v>
      </c>
      <c r="G114" s="28">
        <f t="shared" si="6"/>
        <v>6.0530983801686221E-2</v>
      </c>
      <c r="H114" s="10">
        <f t="shared" si="7"/>
        <v>7.0803747912706971E-8</v>
      </c>
      <c r="I114" s="15"/>
      <c r="J114" s="27">
        <f t="shared" si="8"/>
        <v>4.3959261830407445E-3</v>
      </c>
      <c r="K114" s="28">
        <f t="shared" si="9"/>
        <v>0</v>
      </c>
      <c r="L114" s="28">
        <f t="shared" si="10"/>
        <v>3.7300670563483285E-4</v>
      </c>
      <c r="M114" s="28">
        <f t="shared" si="11"/>
        <v>1.3913400244855084E-7</v>
      </c>
    </row>
    <row r="115" spans="1:13" x14ac:dyDescent="0.25">
      <c r="A115" s="54" t="s">
        <v>143</v>
      </c>
      <c r="B115" s="54" t="s">
        <v>36</v>
      </c>
      <c r="C115" s="79">
        <v>1090.2789281922815</v>
      </c>
      <c r="D115" s="79">
        <v>1090.2789281922815</v>
      </c>
      <c r="E115" s="28">
        <v>0.06</v>
      </c>
      <c r="F115" s="28">
        <v>0.04</v>
      </c>
      <c r="G115" s="28">
        <f t="shared" si="6"/>
        <v>7.211102550927978E-2</v>
      </c>
      <c r="H115" s="10">
        <f t="shared" si="7"/>
        <v>6.5423402120937464E-8</v>
      </c>
      <c r="I115" s="15"/>
      <c r="J115" s="27">
        <f t="shared" si="8"/>
        <v>3.5470302345477225E-3</v>
      </c>
      <c r="K115" s="28">
        <f t="shared" si="9"/>
        <v>0</v>
      </c>
      <c r="L115" s="28">
        <f t="shared" si="10"/>
        <v>3.0097549583068861E-4</v>
      </c>
      <c r="M115" s="28">
        <f t="shared" si="11"/>
        <v>9.0586249090528861E-8</v>
      </c>
    </row>
    <row r="116" spans="1:13" x14ac:dyDescent="0.25">
      <c r="A116" s="54" t="s">
        <v>144</v>
      </c>
      <c r="B116" s="54" t="s">
        <v>36</v>
      </c>
      <c r="C116" s="79">
        <v>0</v>
      </c>
      <c r="D116" s="79">
        <v>0</v>
      </c>
      <c r="E116" s="28">
        <v>0.06</v>
      </c>
      <c r="F116" s="28">
        <v>5.0000000000000001E-3</v>
      </c>
      <c r="G116" s="28">
        <f t="shared" si="6"/>
        <v>6.0207972893961473E-2</v>
      </c>
      <c r="H116" s="10">
        <f t="shared" si="7"/>
        <v>0</v>
      </c>
      <c r="I116" s="15"/>
      <c r="J116" s="27">
        <f t="shared" si="8"/>
        <v>0</v>
      </c>
      <c r="K116" s="28">
        <f t="shared" si="9"/>
        <v>0</v>
      </c>
      <c r="L116" s="28">
        <f t="shared" si="10"/>
        <v>0</v>
      </c>
      <c r="M116" s="28">
        <f t="shared" si="11"/>
        <v>0</v>
      </c>
    </row>
    <row r="117" spans="1:13" x14ac:dyDescent="0.25">
      <c r="A117" s="54" t="s">
        <v>145</v>
      </c>
      <c r="B117" s="54" t="s">
        <v>36</v>
      </c>
      <c r="C117" s="79">
        <v>0</v>
      </c>
      <c r="D117" s="79">
        <v>0</v>
      </c>
      <c r="E117" s="28">
        <v>0.06</v>
      </c>
      <c r="F117" s="28">
        <v>0.2</v>
      </c>
      <c r="G117" s="28">
        <f t="shared" si="6"/>
        <v>0.20880613017821101</v>
      </c>
      <c r="H117" s="10">
        <f t="shared" si="7"/>
        <v>0</v>
      </c>
      <c r="I117" s="15"/>
      <c r="J117" s="27">
        <f t="shared" si="8"/>
        <v>0</v>
      </c>
      <c r="K117" s="28">
        <f t="shared" si="9"/>
        <v>0</v>
      </c>
      <c r="L117" s="28">
        <f t="shared" si="10"/>
        <v>0</v>
      </c>
      <c r="M117" s="28">
        <f t="shared" si="11"/>
        <v>0</v>
      </c>
    </row>
    <row r="118" spans="1:13" x14ac:dyDescent="0.25">
      <c r="A118" s="54" t="s">
        <v>146</v>
      </c>
      <c r="B118" s="54" t="s">
        <v>36</v>
      </c>
      <c r="C118" s="79">
        <v>0</v>
      </c>
      <c r="D118" s="79">
        <v>0</v>
      </c>
      <c r="E118" s="28">
        <v>7.0000000000000007E-2</v>
      </c>
      <c r="F118" s="28">
        <v>0.2</v>
      </c>
      <c r="G118" s="28">
        <f t="shared" si="6"/>
        <v>0.21189620100417092</v>
      </c>
      <c r="H118" s="10">
        <f t="shared" si="7"/>
        <v>0</v>
      </c>
      <c r="I118" s="15"/>
      <c r="J118" s="27">
        <f t="shared" si="8"/>
        <v>0</v>
      </c>
      <c r="K118" s="28">
        <f t="shared" si="9"/>
        <v>0</v>
      </c>
      <c r="L118" s="28">
        <f t="shared" si="10"/>
        <v>0</v>
      </c>
      <c r="M118" s="28">
        <f t="shared" si="11"/>
        <v>0</v>
      </c>
    </row>
    <row r="119" spans="1:13" x14ac:dyDescent="0.25">
      <c r="A119" s="54" t="s">
        <v>147</v>
      </c>
      <c r="B119" s="54" t="s">
        <v>36</v>
      </c>
      <c r="C119" s="79">
        <v>0</v>
      </c>
      <c r="D119" s="79">
        <v>0</v>
      </c>
      <c r="E119" s="28">
        <v>0.06</v>
      </c>
      <c r="F119" s="28">
        <v>0.04</v>
      </c>
      <c r="G119" s="28">
        <f t="shared" si="6"/>
        <v>7.211102550927978E-2</v>
      </c>
      <c r="H119" s="10">
        <f t="shared" si="7"/>
        <v>0</v>
      </c>
      <c r="I119" s="15"/>
      <c r="J119" s="27">
        <f t="shared" si="8"/>
        <v>0</v>
      </c>
      <c r="K119" s="28">
        <f t="shared" si="9"/>
        <v>0</v>
      </c>
      <c r="L119" s="28">
        <f t="shared" si="10"/>
        <v>0</v>
      </c>
      <c r="M119" s="28">
        <f t="shared" si="11"/>
        <v>0</v>
      </c>
    </row>
    <row r="120" spans="1:13" x14ac:dyDescent="0.25">
      <c r="A120" s="54" t="s">
        <v>148</v>
      </c>
      <c r="B120" s="54" t="s">
        <v>36</v>
      </c>
      <c r="C120" s="79">
        <v>0</v>
      </c>
      <c r="D120" s="79">
        <v>0</v>
      </c>
      <c r="E120" s="28">
        <v>0.06</v>
      </c>
      <c r="F120" s="28">
        <v>8.0000000000000002E-3</v>
      </c>
      <c r="G120" s="28">
        <f t="shared" si="6"/>
        <v>6.0530983801686221E-2</v>
      </c>
      <c r="H120" s="10">
        <f t="shared" si="7"/>
        <v>0</v>
      </c>
      <c r="I120" s="15"/>
      <c r="J120" s="27">
        <f t="shared" si="8"/>
        <v>0</v>
      </c>
      <c r="K120" s="28">
        <f t="shared" si="9"/>
        <v>0</v>
      </c>
      <c r="L120" s="28">
        <f t="shared" si="10"/>
        <v>0</v>
      </c>
      <c r="M120" s="28">
        <f t="shared" si="11"/>
        <v>0</v>
      </c>
    </row>
    <row r="121" spans="1:13" x14ac:dyDescent="0.25">
      <c r="A121" s="54" t="s">
        <v>149</v>
      </c>
      <c r="B121" s="54" t="s">
        <v>36</v>
      </c>
      <c r="C121" s="79">
        <v>0</v>
      </c>
      <c r="D121" s="79">
        <v>0</v>
      </c>
      <c r="E121" s="28">
        <v>0.06</v>
      </c>
      <c r="F121" s="28">
        <v>0.04</v>
      </c>
      <c r="G121" s="28">
        <f t="shared" si="6"/>
        <v>7.211102550927978E-2</v>
      </c>
      <c r="H121" s="10">
        <f t="shared" si="7"/>
        <v>0</v>
      </c>
      <c r="I121" s="15"/>
      <c r="J121" s="27">
        <f t="shared" si="8"/>
        <v>0</v>
      </c>
      <c r="K121" s="28">
        <f t="shared" si="9"/>
        <v>0</v>
      </c>
      <c r="L121" s="28">
        <f t="shared" si="10"/>
        <v>0</v>
      </c>
      <c r="M121" s="28">
        <f t="shared" si="11"/>
        <v>0</v>
      </c>
    </row>
    <row r="122" spans="1:13" x14ac:dyDescent="0.25">
      <c r="A122" s="54" t="s">
        <v>150</v>
      </c>
      <c r="B122" s="54" t="s">
        <v>36</v>
      </c>
      <c r="C122" s="79">
        <v>0</v>
      </c>
      <c r="D122" s="79">
        <v>0</v>
      </c>
      <c r="E122" s="28">
        <v>0.06</v>
      </c>
      <c r="F122" s="28">
        <v>5.0000000000000001E-3</v>
      </c>
      <c r="G122" s="28">
        <f t="shared" si="6"/>
        <v>6.0207972893961473E-2</v>
      </c>
      <c r="H122" s="10">
        <f t="shared" si="7"/>
        <v>0</v>
      </c>
      <c r="I122" s="15"/>
      <c r="J122" s="27">
        <f t="shared" si="8"/>
        <v>0</v>
      </c>
      <c r="K122" s="28">
        <f t="shared" si="9"/>
        <v>0</v>
      </c>
      <c r="L122" s="28">
        <f t="shared" si="10"/>
        <v>0</v>
      </c>
      <c r="M122" s="28">
        <f t="shared" si="11"/>
        <v>0</v>
      </c>
    </row>
    <row r="123" spans="1:13" x14ac:dyDescent="0.25">
      <c r="A123" s="54" t="s">
        <v>151</v>
      </c>
      <c r="B123" s="54" t="s">
        <v>36</v>
      </c>
      <c r="C123" s="79">
        <v>0</v>
      </c>
      <c r="D123" s="79">
        <v>0</v>
      </c>
      <c r="E123" s="28">
        <v>0.06</v>
      </c>
      <c r="F123" s="28">
        <v>0.2</v>
      </c>
      <c r="G123" s="28">
        <f t="shared" si="6"/>
        <v>0.20880613017821101</v>
      </c>
      <c r="H123" s="10">
        <f t="shared" si="7"/>
        <v>0</v>
      </c>
      <c r="I123" s="15"/>
      <c r="J123" s="27">
        <f t="shared" si="8"/>
        <v>0</v>
      </c>
      <c r="K123" s="28">
        <f t="shared" si="9"/>
        <v>0</v>
      </c>
      <c r="L123" s="28">
        <f t="shared" si="10"/>
        <v>0</v>
      </c>
      <c r="M123" s="28">
        <f t="shared" si="11"/>
        <v>0</v>
      </c>
    </row>
    <row r="124" spans="1:13" x14ac:dyDescent="0.25">
      <c r="A124" s="54" t="s">
        <v>152</v>
      </c>
      <c r="B124" s="54" t="s">
        <v>36</v>
      </c>
      <c r="C124" s="79">
        <v>0</v>
      </c>
      <c r="D124" s="79">
        <v>0</v>
      </c>
      <c r="E124" s="28">
        <v>0.06</v>
      </c>
      <c r="F124" s="28">
        <v>0.2</v>
      </c>
      <c r="G124" s="28">
        <f t="shared" si="6"/>
        <v>0.20880613017821101</v>
      </c>
      <c r="H124" s="10">
        <f t="shared" si="7"/>
        <v>0</v>
      </c>
      <c r="I124" s="15"/>
      <c r="J124" s="27">
        <f t="shared" si="8"/>
        <v>0</v>
      </c>
      <c r="K124" s="28">
        <f t="shared" si="9"/>
        <v>0</v>
      </c>
      <c r="L124" s="28">
        <f t="shared" si="10"/>
        <v>0</v>
      </c>
      <c r="M124" s="28">
        <f t="shared" si="11"/>
        <v>0</v>
      </c>
    </row>
    <row r="125" spans="1:13" x14ac:dyDescent="0.25">
      <c r="A125" s="54" t="s">
        <v>153</v>
      </c>
      <c r="B125" s="54" t="s">
        <v>36</v>
      </c>
      <c r="C125" s="7">
        <v>0</v>
      </c>
      <c r="D125" s="7">
        <v>0</v>
      </c>
      <c r="E125" s="28">
        <v>0.05</v>
      </c>
      <c r="F125" s="28">
        <v>2</v>
      </c>
      <c r="G125" s="28">
        <f t="shared" si="6"/>
        <v>2.0006249023742559</v>
      </c>
      <c r="H125" s="10">
        <f t="shared" si="7"/>
        <v>0</v>
      </c>
      <c r="I125" s="15"/>
      <c r="J125" s="27">
        <f t="shared" si="8"/>
        <v>0</v>
      </c>
      <c r="K125" s="28">
        <f t="shared" si="9"/>
        <v>0</v>
      </c>
      <c r="L125" s="28">
        <f t="shared" si="10"/>
        <v>0</v>
      </c>
      <c r="M125" s="28">
        <f t="shared" si="11"/>
        <v>0</v>
      </c>
    </row>
    <row r="126" spans="1:13" x14ac:dyDescent="0.25">
      <c r="A126" s="54" t="s">
        <v>154</v>
      </c>
      <c r="B126" s="54" t="s">
        <v>36</v>
      </c>
      <c r="C126" s="7">
        <v>0</v>
      </c>
      <c r="D126" s="7">
        <v>0</v>
      </c>
      <c r="E126" s="28">
        <v>0.01</v>
      </c>
      <c r="F126" s="28">
        <v>2</v>
      </c>
      <c r="G126" s="28">
        <f t="shared" si="6"/>
        <v>2.000024999843752</v>
      </c>
      <c r="H126" s="10">
        <f t="shared" si="7"/>
        <v>0</v>
      </c>
      <c r="I126" s="15"/>
      <c r="J126" s="27">
        <f t="shared" si="8"/>
        <v>0</v>
      </c>
      <c r="K126" s="28">
        <f t="shared" si="9"/>
        <v>0</v>
      </c>
      <c r="L126" s="28">
        <f t="shared" si="10"/>
        <v>0</v>
      </c>
      <c r="M126" s="28">
        <f t="shared" si="11"/>
        <v>0</v>
      </c>
    </row>
    <row r="127" spans="1:13" x14ac:dyDescent="0.25">
      <c r="A127" s="54" t="s">
        <v>155</v>
      </c>
      <c r="B127" s="54" t="s">
        <v>36</v>
      </c>
      <c r="C127" s="7">
        <v>0</v>
      </c>
      <c r="D127" s="7">
        <v>0</v>
      </c>
      <c r="E127" s="28">
        <v>0</v>
      </c>
      <c r="F127" s="28">
        <v>0</v>
      </c>
      <c r="G127" s="28">
        <f t="shared" si="6"/>
        <v>0</v>
      </c>
      <c r="H127" s="10">
        <f t="shared" si="7"/>
        <v>0</v>
      </c>
      <c r="I127" s="15"/>
      <c r="J127" s="27">
        <f t="shared" si="8"/>
        <v>0</v>
      </c>
      <c r="K127" s="28">
        <f t="shared" si="9"/>
        <v>0</v>
      </c>
      <c r="L127" s="28">
        <f t="shared" si="10"/>
        <v>0</v>
      </c>
      <c r="M127" s="28">
        <f t="shared" si="11"/>
        <v>0</v>
      </c>
    </row>
    <row r="128" spans="1:13" x14ac:dyDescent="0.25">
      <c r="A128" s="54" t="s">
        <v>156</v>
      </c>
      <c r="B128" s="54" t="s">
        <v>36</v>
      </c>
      <c r="C128" s="7">
        <v>863.24703011350698</v>
      </c>
      <c r="D128" s="7">
        <v>863.24703011350698</v>
      </c>
      <c r="E128" s="28">
        <v>0.03</v>
      </c>
      <c r="F128" s="28">
        <v>0.5</v>
      </c>
      <c r="G128" s="28">
        <f t="shared" si="6"/>
        <v>0.50089919145472772</v>
      </c>
      <c r="H128" s="10">
        <f t="shared" si="7"/>
        <v>1.9789070272418444E-6</v>
      </c>
      <c r="I128" s="15"/>
      <c r="J128" s="27">
        <f t="shared" si="8"/>
        <v>2.8084219886492477E-3</v>
      </c>
      <c r="K128" s="28">
        <f t="shared" si="9"/>
        <v>0</v>
      </c>
      <c r="L128" s="28">
        <f t="shared" si="10"/>
        <v>1.1915125395643753E-4</v>
      </c>
      <c r="M128" s="28">
        <f t="shared" si="11"/>
        <v>1.4197021319391469E-8</v>
      </c>
    </row>
    <row r="129" spans="1:13" x14ac:dyDescent="0.25">
      <c r="A129" s="54" t="s">
        <v>157</v>
      </c>
      <c r="B129" s="54" t="s">
        <v>36</v>
      </c>
      <c r="C129" s="7">
        <v>10.0848293719946</v>
      </c>
      <c r="D129" s="7">
        <v>10.0848293719946</v>
      </c>
      <c r="E129" s="28">
        <v>2.2360679774997901E-2</v>
      </c>
      <c r="F129" s="28">
        <v>0.5</v>
      </c>
      <c r="G129" s="28">
        <f t="shared" si="6"/>
        <v>0.50049975024968796</v>
      </c>
      <c r="H129" s="10">
        <f t="shared" si="7"/>
        <v>2.696493533569982E-10</v>
      </c>
      <c r="I129" s="15"/>
      <c r="J129" s="27">
        <f t="shared" si="8"/>
        <v>3.2809214016480709E-5</v>
      </c>
      <c r="K129" s="28">
        <f t="shared" si="9"/>
        <v>0</v>
      </c>
      <c r="L129" s="28">
        <f t="shared" si="10"/>
        <v>1.0375184453200024E-6</v>
      </c>
      <c r="M129" s="28">
        <f t="shared" si="11"/>
        <v>1.0764445243792349E-12</v>
      </c>
    </row>
    <row r="130" spans="1:13" x14ac:dyDescent="0.25">
      <c r="A130" s="54" t="s">
        <v>158</v>
      </c>
      <c r="B130" s="54" t="s">
        <v>36</v>
      </c>
      <c r="C130" s="7">
        <v>22.608396546851999</v>
      </c>
      <c r="D130" s="7">
        <v>22.608396546851999</v>
      </c>
      <c r="E130" s="28">
        <v>2.2360679774997901E-2</v>
      </c>
      <c r="F130" s="28">
        <v>0.5</v>
      </c>
      <c r="G130" s="28">
        <f t="shared" si="6"/>
        <v>0.50049975024968796</v>
      </c>
      <c r="H130" s="10">
        <f t="shared" si="7"/>
        <v>1.3551950224309831E-9</v>
      </c>
      <c r="I130" s="15"/>
      <c r="J130" s="27">
        <f t="shared" si="8"/>
        <v>7.3552431430817859E-5</v>
      </c>
      <c r="K130" s="28">
        <f t="shared" si="9"/>
        <v>0</v>
      </c>
      <c r="L130" s="28">
        <f t="shared" si="10"/>
        <v>2.3259321076474192E-6</v>
      </c>
      <c r="M130" s="28">
        <f t="shared" si="11"/>
        <v>5.4099601693851653E-12</v>
      </c>
    </row>
    <row r="131" spans="1:13" x14ac:dyDescent="0.25">
      <c r="A131" s="54" t="s">
        <v>159</v>
      </c>
      <c r="B131" s="54" t="s">
        <v>36</v>
      </c>
      <c r="C131" s="7">
        <v>481.59872978417599</v>
      </c>
      <c r="D131" s="7">
        <v>481.59872978417599</v>
      </c>
      <c r="E131" s="28">
        <v>0.03</v>
      </c>
      <c r="F131" s="28">
        <v>0.5</v>
      </c>
      <c r="G131" s="28">
        <f t="shared" si="6"/>
        <v>0.50089919145472772</v>
      </c>
      <c r="H131" s="10">
        <f t="shared" si="7"/>
        <v>6.1592221795960418E-7</v>
      </c>
      <c r="I131" s="15"/>
      <c r="J131" s="27">
        <f t="shared" si="8"/>
        <v>1.5667965428778653E-3</v>
      </c>
      <c r="K131" s="28">
        <f t="shared" si="9"/>
        <v>0</v>
      </c>
      <c r="L131" s="28">
        <f t="shared" si="10"/>
        <v>6.6473547612514673E-5</v>
      </c>
      <c r="M131" s="28">
        <f t="shared" si="11"/>
        <v>4.4187325321932553E-9</v>
      </c>
    </row>
    <row r="132" spans="1:13" x14ac:dyDescent="0.25">
      <c r="A132" s="54" t="s">
        <v>160</v>
      </c>
      <c r="B132" s="54" t="s">
        <v>36</v>
      </c>
      <c r="C132" s="7">
        <v>0</v>
      </c>
      <c r="D132" s="7">
        <v>0</v>
      </c>
      <c r="E132" s="28">
        <v>0</v>
      </c>
      <c r="F132" s="28">
        <v>0</v>
      </c>
      <c r="G132" s="28">
        <f t="shared" si="6"/>
        <v>0</v>
      </c>
      <c r="H132" s="10">
        <f t="shared" si="7"/>
        <v>0</v>
      </c>
      <c r="I132" s="15"/>
      <c r="J132" s="27">
        <f t="shared" si="8"/>
        <v>0</v>
      </c>
      <c r="K132" s="28">
        <f t="shared" si="9"/>
        <v>0</v>
      </c>
      <c r="L132" s="28">
        <f t="shared" si="10"/>
        <v>0</v>
      </c>
      <c r="M132" s="28">
        <f t="shared" si="11"/>
        <v>0</v>
      </c>
    </row>
    <row r="133" spans="1:13" x14ac:dyDescent="0.25">
      <c r="A133" s="54" t="s">
        <v>161</v>
      </c>
      <c r="B133" s="54" t="s">
        <v>36</v>
      </c>
      <c r="C133" s="7">
        <v>5609.0999155195504</v>
      </c>
      <c r="D133" s="7">
        <v>5609.0999155195504</v>
      </c>
      <c r="E133" s="28">
        <v>0.02</v>
      </c>
      <c r="F133" s="28">
        <v>0.02</v>
      </c>
      <c r="G133" s="28">
        <f t="shared" si="6"/>
        <v>2.8284271247461901E-2</v>
      </c>
      <c r="H133" s="10">
        <f t="shared" si="7"/>
        <v>2.6639795278203729E-7</v>
      </c>
      <c r="I133" s="15"/>
      <c r="J133" s="27">
        <f t="shared" si="8"/>
        <v>1.8248217473976647E-2</v>
      </c>
      <c r="K133" s="28">
        <f t="shared" si="9"/>
        <v>0</v>
      </c>
      <c r="L133" s="28">
        <f t="shared" si="10"/>
        <v>5.1613753281662953E-4</v>
      </c>
      <c r="M133" s="28">
        <f t="shared" si="11"/>
        <v>2.6639795278203734E-7</v>
      </c>
    </row>
    <row r="134" spans="1:13" x14ac:dyDescent="0.25">
      <c r="A134" s="54" t="s">
        <v>162</v>
      </c>
      <c r="B134" s="54" t="s">
        <v>36</v>
      </c>
      <c r="C134" s="7">
        <v>1885.64852374212</v>
      </c>
      <c r="D134" s="7">
        <v>1885.64852374212</v>
      </c>
      <c r="E134" s="28">
        <v>0.15</v>
      </c>
      <c r="F134" s="28">
        <v>0.02</v>
      </c>
      <c r="G134" s="28">
        <f t="shared" si="6"/>
        <v>0.15132745950421556</v>
      </c>
      <c r="H134" s="10">
        <f t="shared" si="7"/>
        <v>8.6180997564875622E-7</v>
      </c>
      <c r="I134" s="15"/>
      <c r="J134" s="27">
        <f t="shared" si="8"/>
        <v>6.13462495925997E-3</v>
      </c>
      <c r="K134" s="28">
        <f t="shared" si="9"/>
        <v>0</v>
      </c>
      <c r="L134" s="28">
        <f t="shared" si="10"/>
        <v>1.3013504726186917E-3</v>
      </c>
      <c r="M134" s="28">
        <f t="shared" si="11"/>
        <v>1.6935130525848924E-6</v>
      </c>
    </row>
    <row r="135" spans="1:13" x14ac:dyDescent="0.25">
      <c r="A135" s="54" t="s">
        <v>163</v>
      </c>
      <c r="B135" s="54" t="s">
        <v>36</v>
      </c>
      <c r="C135" s="7">
        <v>183.286</v>
      </c>
      <c r="D135" s="7">
        <v>183.286</v>
      </c>
      <c r="E135" s="28">
        <v>0.05</v>
      </c>
      <c r="F135" s="28">
        <v>0.2</v>
      </c>
      <c r="G135" s="28">
        <f t="shared" si="6"/>
        <v>0.20615528128088306</v>
      </c>
      <c r="H135" s="10">
        <f t="shared" si="7"/>
        <v>1.5111308100604248E-8</v>
      </c>
      <c r="I135" s="15"/>
      <c r="J135" s="27">
        <f t="shared" si="8"/>
        <v>5.9628868059225534E-4</v>
      </c>
      <c r="K135" s="28">
        <f t="shared" si="9"/>
        <v>0</v>
      </c>
      <c r="L135" s="28">
        <f t="shared" si="10"/>
        <v>4.216397695915631E-5</v>
      </c>
      <c r="M135" s="28">
        <f t="shared" si="11"/>
        <v>1.7778009530122643E-9</v>
      </c>
    </row>
    <row r="136" spans="1:13" x14ac:dyDescent="0.25">
      <c r="A136" s="54" t="s">
        <v>164</v>
      </c>
      <c r="B136" s="54" t="s">
        <v>36</v>
      </c>
      <c r="C136" s="7">
        <v>44.704230424899201</v>
      </c>
      <c r="D136" s="7">
        <v>44.704230424899201</v>
      </c>
      <c r="E136" s="28">
        <v>0.15</v>
      </c>
      <c r="F136" s="28">
        <v>0.02</v>
      </c>
      <c r="G136" s="28">
        <f t="shared" si="6"/>
        <v>0.15132745950421556</v>
      </c>
      <c r="H136" s="10">
        <f t="shared" si="7"/>
        <v>4.8438119234596959E-10</v>
      </c>
      <c r="I136" s="15"/>
      <c r="J136" s="27">
        <f t="shared" si="8"/>
        <v>1.4543733060329379E-4</v>
      </c>
      <c r="K136" s="28">
        <f t="shared" si="9"/>
        <v>0</v>
      </c>
      <c r="L136" s="28">
        <f t="shared" si="10"/>
        <v>3.0851916812177649E-5</v>
      </c>
      <c r="M136" s="28">
        <f t="shared" si="11"/>
        <v>9.5184077098552988E-10</v>
      </c>
    </row>
    <row r="137" spans="1:13" x14ac:dyDescent="0.25">
      <c r="A137" s="54" t="s">
        <v>165</v>
      </c>
      <c r="B137" s="54" t="s">
        <v>36</v>
      </c>
      <c r="C137" s="7">
        <v>6048.3830515554801</v>
      </c>
      <c r="D137" s="7">
        <v>6048.3830515554801</v>
      </c>
      <c r="E137" s="28">
        <v>0.05</v>
      </c>
      <c r="F137" s="28">
        <v>0.1</v>
      </c>
      <c r="G137" s="28">
        <f t="shared" si="6"/>
        <v>0.1118033988749895</v>
      </c>
      <c r="H137" s="10">
        <f t="shared" si="7"/>
        <v>4.8399751536131589E-6</v>
      </c>
      <c r="I137" s="15"/>
      <c r="J137" s="27">
        <f t="shared" si="8"/>
        <v>1.9677347694469716E-2</v>
      </c>
      <c r="K137" s="28">
        <f t="shared" si="9"/>
        <v>0</v>
      </c>
      <c r="L137" s="28">
        <f t="shared" si="10"/>
        <v>1.3913985990525013E-3</v>
      </c>
      <c r="M137" s="28">
        <f t="shared" si="11"/>
        <v>1.9359900614452632E-6</v>
      </c>
    </row>
    <row r="138" spans="1:13" x14ac:dyDescent="0.25">
      <c r="A138" s="54" t="s">
        <v>166</v>
      </c>
      <c r="B138" s="54" t="s">
        <v>36</v>
      </c>
      <c r="C138" s="7">
        <v>0</v>
      </c>
      <c r="D138" s="7">
        <v>0</v>
      </c>
      <c r="E138" s="28">
        <v>0.05</v>
      </c>
      <c r="F138" s="28">
        <v>0</v>
      </c>
      <c r="G138" s="28">
        <f t="shared" ref="G138:G201" si="12">SQRT((E138^2)+(F138^2))</f>
        <v>0.05</v>
      </c>
      <c r="H138" s="10">
        <f t="shared" ref="H138:H201" si="13">(G138*D138)^2/(SUM($D$9:$D$628))^2</f>
        <v>0</v>
      </c>
      <c r="I138" s="15"/>
      <c r="J138" s="27">
        <f t="shared" ref="J138:J201" si="14">ABS((D138/SUM($C$9:$C$628)))</f>
        <v>0</v>
      </c>
      <c r="K138" s="28">
        <f t="shared" ref="K138:K201" si="15">I138*F138</f>
        <v>0</v>
      </c>
      <c r="L138" s="28">
        <f t="shared" ref="L138:L201" si="16">J138*E138*(SQRT(2))</f>
        <v>0</v>
      </c>
      <c r="M138" s="28">
        <f t="shared" ref="M138:M201" si="17">K138^2+L138^2</f>
        <v>0</v>
      </c>
    </row>
    <row r="139" spans="1:13" x14ac:dyDescent="0.25">
      <c r="A139" s="54" t="s">
        <v>167</v>
      </c>
      <c r="B139" s="54" t="s">
        <v>36</v>
      </c>
      <c r="C139" s="7">
        <v>0</v>
      </c>
      <c r="D139" s="7">
        <v>0</v>
      </c>
      <c r="E139" s="28">
        <v>0.15</v>
      </c>
      <c r="F139" s="28">
        <v>0.2</v>
      </c>
      <c r="G139" s="28">
        <f t="shared" si="12"/>
        <v>0.25</v>
      </c>
      <c r="H139" s="10">
        <f t="shared" si="13"/>
        <v>0</v>
      </c>
      <c r="I139" s="15"/>
      <c r="J139" s="27">
        <f t="shared" si="14"/>
        <v>0</v>
      </c>
      <c r="K139" s="28">
        <f t="shared" si="15"/>
        <v>0</v>
      </c>
      <c r="L139" s="28">
        <f t="shared" si="16"/>
        <v>0</v>
      </c>
      <c r="M139" s="28">
        <f t="shared" si="17"/>
        <v>0</v>
      </c>
    </row>
    <row r="140" spans="1:13" x14ac:dyDescent="0.25">
      <c r="A140" s="54" t="s">
        <v>168</v>
      </c>
      <c r="B140" s="54" t="s">
        <v>36</v>
      </c>
      <c r="C140" s="7">
        <v>0</v>
      </c>
      <c r="D140" s="7">
        <v>0</v>
      </c>
      <c r="E140" s="28">
        <v>0.02</v>
      </c>
      <c r="F140" s="28">
        <v>0</v>
      </c>
      <c r="G140" s="28">
        <f t="shared" si="12"/>
        <v>0.02</v>
      </c>
      <c r="H140" s="10">
        <f t="shared" si="13"/>
        <v>0</v>
      </c>
      <c r="I140" s="15"/>
      <c r="J140" s="27">
        <f t="shared" si="14"/>
        <v>0</v>
      </c>
      <c r="K140" s="28">
        <f t="shared" si="15"/>
        <v>0</v>
      </c>
      <c r="L140" s="28">
        <f t="shared" si="16"/>
        <v>0</v>
      </c>
      <c r="M140" s="28">
        <f t="shared" si="17"/>
        <v>0</v>
      </c>
    </row>
    <row r="141" spans="1:13" x14ac:dyDescent="0.25">
      <c r="A141" s="54" t="s">
        <v>169</v>
      </c>
      <c r="B141" s="54" t="s">
        <v>36</v>
      </c>
      <c r="C141" s="7">
        <v>288.76940000000002</v>
      </c>
      <c r="D141" s="7">
        <v>288.76940000000002</v>
      </c>
      <c r="E141" s="28">
        <v>0.05</v>
      </c>
      <c r="F141" s="28">
        <v>0.02</v>
      </c>
      <c r="G141" s="28">
        <f t="shared" si="12"/>
        <v>5.385164807134505E-2</v>
      </c>
      <c r="H141" s="10">
        <f t="shared" si="13"/>
        <v>2.5594985184909253E-9</v>
      </c>
      <c r="I141" s="15"/>
      <c r="J141" s="27">
        <f t="shared" si="14"/>
        <v>9.3946032169078516E-4</v>
      </c>
      <c r="K141" s="28">
        <f t="shared" si="15"/>
        <v>0</v>
      </c>
      <c r="L141" s="28">
        <f t="shared" si="16"/>
        <v>6.6429876412324966E-5</v>
      </c>
      <c r="M141" s="28">
        <f t="shared" si="17"/>
        <v>4.4129284801567692E-9</v>
      </c>
    </row>
    <row r="142" spans="1:13" x14ac:dyDescent="0.25">
      <c r="A142" s="54" t="s">
        <v>170</v>
      </c>
      <c r="B142" s="54" t="s">
        <v>36</v>
      </c>
      <c r="C142" s="7">
        <v>0</v>
      </c>
      <c r="D142" s="7">
        <v>0</v>
      </c>
      <c r="E142" s="28">
        <v>0.05</v>
      </c>
      <c r="F142" s="28">
        <v>0.1</v>
      </c>
      <c r="G142" s="28">
        <f t="shared" si="12"/>
        <v>0.1118033988749895</v>
      </c>
      <c r="H142" s="10">
        <f t="shared" si="13"/>
        <v>0</v>
      </c>
      <c r="I142" s="15"/>
      <c r="J142" s="27">
        <f t="shared" si="14"/>
        <v>0</v>
      </c>
      <c r="K142" s="28">
        <f t="shared" si="15"/>
        <v>0</v>
      </c>
      <c r="L142" s="28">
        <f t="shared" si="16"/>
        <v>0</v>
      </c>
      <c r="M142" s="28">
        <f t="shared" si="17"/>
        <v>0</v>
      </c>
    </row>
    <row r="143" spans="1:13" x14ac:dyDescent="0.25">
      <c r="A143" s="54" t="s">
        <v>171</v>
      </c>
      <c r="B143" s="54" t="s">
        <v>36</v>
      </c>
      <c r="C143" s="7">
        <v>122.57017</v>
      </c>
      <c r="D143" s="7">
        <v>122.57017</v>
      </c>
      <c r="E143" s="28">
        <v>0.05</v>
      </c>
      <c r="F143" s="28">
        <v>0.2</v>
      </c>
      <c r="G143" s="28">
        <f t="shared" si="12"/>
        <v>0.20615528128088306</v>
      </c>
      <c r="H143" s="10">
        <f t="shared" si="13"/>
        <v>6.7579200662430051E-9</v>
      </c>
      <c r="I143" s="15"/>
      <c r="J143" s="27">
        <f t="shared" si="14"/>
        <v>3.9876043423539413E-4</v>
      </c>
      <c r="K143" s="28">
        <f t="shared" si="15"/>
        <v>0</v>
      </c>
      <c r="L143" s="28">
        <f t="shared" si="16"/>
        <v>2.8196620711673957E-5</v>
      </c>
      <c r="M143" s="28">
        <f t="shared" si="17"/>
        <v>7.9504941955800076E-10</v>
      </c>
    </row>
    <row r="144" spans="1:13" x14ac:dyDescent="0.25">
      <c r="A144" s="54" t="s">
        <v>172</v>
      </c>
      <c r="B144" s="54" t="s">
        <v>36</v>
      </c>
      <c r="C144" s="7">
        <v>802.75128370047003</v>
      </c>
      <c r="D144" s="7">
        <v>802.75128370047003</v>
      </c>
      <c r="E144" s="28">
        <v>0.05</v>
      </c>
      <c r="F144" s="28">
        <v>0</v>
      </c>
      <c r="G144" s="28">
        <f t="shared" si="12"/>
        <v>0.05</v>
      </c>
      <c r="H144" s="10">
        <f t="shared" si="13"/>
        <v>1.7051263656105804E-8</v>
      </c>
      <c r="I144" s="15"/>
      <c r="J144" s="27">
        <f t="shared" si="14"/>
        <v>2.6116097454333257E-3</v>
      </c>
      <c r="K144" s="28">
        <f t="shared" si="15"/>
        <v>0</v>
      </c>
      <c r="L144" s="28">
        <f t="shared" si="16"/>
        <v>1.8466869608087778E-4</v>
      </c>
      <c r="M144" s="28">
        <f t="shared" si="17"/>
        <v>3.4102527312211602E-8</v>
      </c>
    </row>
    <row r="145" spans="1:13" x14ac:dyDescent="0.25">
      <c r="A145" s="54" t="s">
        <v>173</v>
      </c>
      <c r="B145" s="54" t="s">
        <v>36</v>
      </c>
      <c r="C145" s="7">
        <v>0</v>
      </c>
      <c r="D145" s="7">
        <v>0</v>
      </c>
      <c r="E145" s="28">
        <v>0</v>
      </c>
      <c r="F145" s="28">
        <v>0</v>
      </c>
      <c r="G145" s="28">
        <f t="shared" si="12"/>
        <v>0</v>
      </c>
      <c r="H145" s="10">
        <f t="shared" si="13"/>
        <v>0</v>
      </c>
      <c r="I145" s="15"/>
      <c r="J145" s="27">
        <f t="shared" si="14"/>
        <v>0</v>
      </c>
      <c r="K145" s="28">
        <f t="shared" si="15"/>
        <v>0</v>
      </c>
      <c r="L145" s="28">
        <f t="shared" si="16"/>
        <v>0</v>
      </c>
      <c r="M145" s="28">
        <f t="shared" si="17"/>
        <v>0</v>
      </c>
    </row>
    <row r="146" spans="1:13" x14ac:dyDescent="0.25">
      <c r="A146" s="54" t="s">
        <v>174</v>
      </c>
      <c r="B146" s="54" t="s">
        <v>36</v>
      </c>
      <c r="C146" s="7">
        <v>71.900946386618202</v>
      </c>
      <c r="D146" s="7">
        <v>71.900946386618202</v>
      </c>
      <c r="E146" s="28">
        <v>0.05</v>
      </c>
      <c r="F146" s="28">
        <v>0.1</v>
      </c>
      <c r="G146" s="28">
        <f t="shared" si="12"/>
        <v>0.1118033988749895</v>
      </c>
      <c r="H146" s="10">
        <f t="shared" si="13"/>
        <v>6.8396482939931208E-10</v>
      </c>
      <c r="I146" s="15"/>
      <c r="J146" s="27">
        <f t="shared" si="14"/>
        <v>2.3391705015228146E-4</v>
      </c>
      <c r="K146" s="28">
        <f t="shared" si="15"/>
        <v>0</v>
      </c>
      <c r="L146" s="28">
        <f t="shared" si="16"/>
        <v>1.6540433239783198E-5</v>
      </c>
      <c r="M146" s="28">
        <f t="shared" si="17"/>
        <v>2.7358593175972491E-10</v>
      </c>
    </row>
    <row r="147" spans="1:13" x14ac:dyDescent="0.25">
      <c r="A147" s="54" t="s">
        <v>175</v>
      </c>
      <c r="B147" s="54" t="s">
        <v>36</v>
      </c>
      <c r="C147" s="7">
        <v>17907.8944018314</v>
      </c>
      <c r="D147" s="7">
        <v>17907.8944018314</v>
      </c>
      <c r="E147" s="28">
        <v>0.06</v>
      </c>
      <c r="F147" s="28">
        <v>0.05</v>
      </c>
      <c r="G147" s="28">
        <f t="shared" si="12"/>
        <v>7.8102496759066553E-2</v>
      </c>
      <c r="H147" s="10">
        <f t="shared" si="13"/>
        <v>2.0704913869906138E-5</v>
      </c>
      <c r="I147" s="15"/>
      <c r="J147" s="27">
        <f t="shared" si="14"/>
        <v>5.8260176582245679E-2</v>
      </c>
      <c r="K147" s="28">
        <f t="shared" si="15"/>
        <v>0</v>
      </c>
      <c r="L147" s="28">
        <f t="shared" si="16"/>
        <v>4.943539912131794E-3</v>
      </c>
      <c r="M147" s="28">
        <f t="shared" si="17"/>
        <v>2.4438586862840024E-5</v>
      </c>
    </row>
    <row r="148" spans="1:13" x14ac:dyDescent="0.25">
      <c r="A148" s="54" t="s">
        <v>176</v>
      </c>
      <c r="B148" s="54" t="s">
        <v>36</v>
      </c>
      <c r="C148" s="7">
        <v>451.71634860000103</v>
      </c>
      <c r="D148" s="7">
        <v>451.71634860000103</v>
      </c>
      <c r="E148" s="28">
        <v>0.1</v>
      </c>
      <c r="F148" s="28">
        <v>0.3</v>
      </c>
      <c r="G148" s="28">
        <f t="shared" si="12"/>
        <v>0.31622776601683794</v>
      </c>
      <c r="H148" s="10">
        <f t="shared" si="13"/>
        <v>2.1596638630685911E-7</v>
      </c>
      <c r="I148" s="15"/>
      <c r="J148" s="27">
        <f t="shared" si="14"/>
        <v>1.4695794851142252E-3</v>
      </c>
      <c r="K148" s="28">
        <f t="shared" si="15"/>
        <v>0</v>
      </c>
      <c r="L148" s="28">
        <f t="shared" si="16"/>
        <v>2.0782992388338075E-4</v>
      </c>
      <c r="M148" s="28">
        <f t="shared" si="17"/>
        <v>4.3193277261371836E-8</v>
      </c>
    </row>
    <row r="149" spans="1:13" x14ac:dyDescent="0.25">
      <c r="A149" s="54" t="s">
        <v>177</v>
      </c>
      <c r="B149" s="54" t="s">
        <v>36</v>
      </c>
      <c r="C149" s="7">
        <v>424.86880000000002</v>
      </c>
      <c r="D149" s="7">
        <v>424.86880000000002</v>
      </c>
      <c r="E149" s="28">
        <v>0.15</v>
      </c>
      <c r="F149" s="28">
        <v>0.2</v>
      </c>
      <c r="G149" s="28">
        <f t="shared" si="12"/>
        <v>0.25</v>
      </c>
      <c r="H149" s="10">
        <f t="shared" si="13"/>
        <v>1.1941097410358844E-7</v>
      </c>
      <c r="I149" s="15"/>
      <c r="J149" s="27">
        <f t="shared" si="14"/>
        <v>1.3822357200048822E-3</v>
      </c>
      <c r="K149" s="28">
        <f t="shared" si="15"/>
        <v>0</v>
      </c>
      <c r="L149" s="28">
        <f t="shared" si="16"/>
        <v>2.9321647524411669E-4</v>
      </c>
      <c r="M149" s="28">
        <f t="shared" si="17"/>
        <v>8.5975901354583701E-8</v>
      </c>
    </row>
    <row r="150" spans="1:13" x14ac:dyDescent="0.25">
      <c r="A150" s="54" t="s">
        <v>178</v>
      </c>
      <c r="B150" s="54" t="s">
        <v>36</v>
      </c>
      <c r="C150" s="7">
        <v>0</v>
      </c>
      <c r="D150" s="7">
        <v>0</v>
      </c>
      <c r="E150" s="28">
        <v>0</v>
      </c>
      <c r="F150" s="28">
        <v>0</v>
      </c>
      <c r="G150" s="28">
        <f t="shared" si="12"/>
        <v>0</v>
      </c>
      <c r="H150" s="10">
        <f t="shared" si="13"/>
        <v>0</v>
      </c>
      <c r="I150" s="15"/>
      <c r="J150" s="27">
        <f t="shared" si="14"/>
        <v>0</v>
      </c>
      <c r="K150" s="28">
        <f t="shared" si="15"/>
        <v>0</v>
      </c>
      <c r="L150" s="28">
        <f t="shared" si="16"/>
        <v>0</v>
      </c>
      <c r="M150" s="28">
        <f t="shared" si="17"/>
        <v>0</v>
      </c>
    </row>
    <row r="151" spans="1:13" x14ac:dyDescent="0.25">
      <c r="A151" s="54" t="s">
        <v>179</v>
      </c>
      <c r="B151" s="54" t="s">
        <v>36</v>
      </c>
      <c r="C151" s="7">
        <v>13</v>
      </c>
      <c r="D151" s="7">
        <v>13</v>
      </c>
      <c r="E151" s="28">
        <v>0.1</v>
      </c>
      <c r="F151" s="28">
        <v>0.5</v>
      </c>
      <c r="G151" s="28">
        <f t="shared" si="12"/>
        <v>0.50990195135927852</v>
      </c>
      <c r="H151" s="10">
        <f t="shared" si="13"/>
        <v>4.6506600630823253E-10</v>
      </c>
      <c r="I151" s="15"/>
      <c r="J151" s="27">
        <f t="shared" si="14"/>
        <v>4.2293207597412347E-5</v>
      </c>
      <c r="K151" s="28">
        <f t="shared" si="15"/>
        <v>0</v>
      </c>
      <c r="L151" s="28">
        <f t="shared" si="16"/>
        <v>5.9811627780521373E-6</v>
      </c>
      <c r="M151" s="28">
        <f t="shared" si="17"/>
        <v>3.5774308177556362E-11</v>
      </c>
    </row>
    <row r="152" spans="1:13" x14ac:dyDescent="0.25">
      <c r="A152" s="54" t="s">
        <v>180</v>
      </c>
      <c r="B152" s="54" t="s">
        <v>36</v>
      </c>
      <c r="C152" s="7">
        <v>51.6</v>
      </c>
      <c r="D152" s="7">
        <v>51.6</v>
      </c>
      <c r="E152" s="28">
        <v>0.1</v>
      </c>
      <c r="F152" s="28">
        <v>0.5</v>
      </c>
      <c r="G152" s="28">
        <f t="shared" si="12"/>
        <v>0.50990195135927852</v>
      </c>
      <c r="H152" s="10">
        <f t="shared" si="13"/>
        <v>7.3270186139411111E-9</v>
      </c>
      <c r="I152" s="15"/>
      <c r="J152" s="27">
        <f t="shared" si="14"/>
        <v>1.6787150092511364E-4</v>
      </c>
      <c r="K152" s="28">
        <f t="shared" si="15"/>
        <v>0</v>
      </c>
      <c r="L152" s="28">
        <f t="shared" si="16"/>
        <v>2.3740615334422328E-5</v>
      </c>
      <c r="M152" s="28">
        <f t="shared" si="17"/>
        <v>5.6361681645700859E-10</v>
      </c>
    </row>
    <row r="153" spans="1:13" x14ac:dyDescent="0.25">
      <c r="A153" s="54" t="s">
        <v>181</v>
      </c>
      <c r="B153" s="54" t="s">
        <v>36</v>
      </c>
      <c r="C153" s="7">
        <v>0</v>
      </c>
      <c r="D153" s="7">
        <v>0</v>
      </c>
      <c r="E153" s="28">
        <v>0</v>
      </c>
      <c r="F153" s="28">
        <v>0</v>
      </c>
      <c r="G153" s="28">
        <f t="shared" si="12"/>
        <v>0</v>
      </c>
      <c r="H153" s="10">
        <f t="shared" si="13"/>
        <v>0</v>
      </c>
      <c r="I153" s="15"/>
      <c r="J153" s="27">
        <f t="shared" si="14"/>
        <v>0</v>
      </c>
      <c r="K153" s="28">
        <f t="shared" si="15"/>
        <v>0</v>
      </c>
      <c r="L153" s="28">
        <f t="shared" si="16"/>
        <v>0</v>
      </c>
      <c r="M153" s="28">
        <f t="shared" si="17"/>
        <v>0</v>
      </c>
    </row>
    <row r="154" spans="1:13" x14ac:dyDescent="0.25">
      <c r="A154" s="54" t="s">
        <v>182</v>
      </c>
      <c r="B154" s="54" t="s">
        <v>36</v>
      </c>
      <c r="C154" s="7">
        <v>180.69479999999999</v>
      </c>
      <c r="D154" s="7">
        <v>180.69479999999999</v>
      </c>
      <c r="E154" s="28">
        <v>0.15</v>
      </c>
      <c r="F154" s="28">
        <v>0.5</v>
      </c>
      <c r="G154" s="28">
        <f t="shared" si="12"/>
        <v>0.52201532544552753</v>
      </c>
      <c r="H154" s="10">
        <f t="shared" si="13"/>
        <v>9.4169954293235667E-8</v>
      </c>
      <c r="I154" s="15"/>
      <c r="J154" s="27">
        <f t="shared" si="14"/>
        <v>5.8785866832099264E-4</v>
      </c>
      <c r="K154" s="28">
        <f t="shared" si="15"/>
        <v>0</v>
      </c>
      <c r="L154" s="28">
        <f t="shared" si="16"/>
        <v>1.2470365522472023E-4</v>
      </c>
      <c r="M154" s="28">
        <f t="shared" si="17"/>
        <v>1.5551001626405893E-8</v>
      </c>
    </row>
    <row r="155" spans="1:13" x14ac:dyDescent="0.25">
      <c r="A155" s="54" t="s">
        <v>183</v>
      </c>
      <c r="B155" s="54" t="s">
        <v>36</v>
      </c>
      <c r="C155" s="7">
        <v>0</v>
      </c>
      <c r="D155" s="7">
        <v>0</v>
      </c>
      <c r="E155" s="28">
        <v>0.15</v>
      </c>
      <c r="F155" s="28">
        <v>1</v>
      </c>
      <c r="G155" s="28">
        <f t="shared" si="12"/>
        <v>1.0111874208078342</v>
      </c>
      <c r="H155" s="10">
        <f t="shared" si="13"/>
        <v>0</v>
      </c>
      <c r="I155" s="15"/>
      <c r="J155" s="27">
        <f t="shared" si="14"/>
        <v>0</v>
      </c>
      <c r="K155" s="28">
        <f t="shared" si="15"/>
        <v>0</v>
      </c>
      <c r="L155" s="28">
        <f t="shared" si="16"/>
        <v>0</v>
      </c>
      <c r="M155" s="28">
        <f t="shared" si="17"/>
        <v>0</v>
      </c>
    </row>
    <row r="156" spans="1:13" x14ac:dyDescent="0.25">
      <c r="A156" s="54" t="s">
        <v>184</v>
      </c>
      <c r="B156" s="54" t="s">
        <v>36</v>
      </c>
      <c r="C156" s="7">
        <v>1262.79989562585</v>
      </c>
      <c r="D156" s="7">
        <v>1262.79989562585</v>
      </c>
      <c r="E156" s="28">
        <v>3</v>
      </c>
      <c r="F156" s="28">
        <v>0.2</v>
      </c>
      <c r="G156" s="28">
        <f t="shared" si="12"/>
        <v>3.0066592756745814</v>
      </c>
      <c r="H156" s="10">
        <f t="shared" si="13"/>
        <v>1.5257804598858333E-4</v>
      </c>
      <c r="I156" s="15"/>
      <c r="J156" s="27">
        <f t="shared" si="14"/>
        <v>4.1082967799765174E-3</v>
      </c>
      <c r="K156" s="28">
        <f t="shared" si="15"/>
        <v>0</v>
      </c>
      <c r="L156" s="28">
        <f t="shared" si="16"/>
        <v>1.7430027073489517E-2</v>
      </c>
      <c r="M156" s="28">
        <f t="shared" si="17"/>
        <v>3.0380584378257754E-4</v>
      </c>
    </row>
    <row r="157" spans="1:13" x14ac:dyDescent="0.25">
      <c r="A157" s="54" t="s">
        <v>185</v>
      </c>
      <c r="B157" s="54" t="s">
        <v>36</v>
      </c>
      <c r="C157" s="7">
        <v>0</v>
      </c>
      <c r="D157" s="7">
        <v>0</v>
      </c>
      <c r="E157" s="28">
        <v>0</v>
      </c>
      <c r="F157" s="28">
        <v>0</v>
      </c>
      <c r="G157" s="28">
        <f t="shared" si="12"/>
        <v>0</v>
      </c>
      <c r="H157" s="10">
        <f t="shared" si="13"/>
        <v>0</v>
      </c>
      <c r="I157" s="15"/>
      <c r="J157" s="27">
        <f t="shared" si="14"/>
        <v>0</v>
      </c>
      <c r="K157" s="28">
        <f t="shared" si="15"/>
        <v>0</v>
      </c>
      <c r="L157" s="28">
        <f t="shared" si="16"/>
        <v>0</v>
      </c>
      <c r="M157" s="28">
        <f t="shared" si="17"/>
        <v>0</v>
      </c>
    </row>
    <row r="158" spans="1:13" x14ac:dyDescent="0.25">
      <c r="A158" s="54" t="s">
        <v>186</v>
      </c>
      <c r="B158" s="54" t="s">
        <v>36</v>
      </c>
      <c r="C158" s="7">
        <v>0</v>
      </c>
      <c r="D158" s="7">
        <v>0</v>
      </c>
      <c r="E158" s="28">
        <v>0</v>
      </c>
      <c r="F158" s="28">
        <v>0</v>
      </c>
      <c r="G158" s="28">
        <f t="shared" si="12"/>
        <v>0</v>
      </c>
      <c r="H158" s="10">
        <f t="shared" si="13"/>
        <v>0</v>
      </c>
      <c r="I158" s="15"/>
      <c r="J158" s="27">
        <f t="shared" si="14"/>
        <v>0</v>
      </c>
      <c r="K158" s="28">
        <f t="shared" si="15"/>
        <v>0</v>
      </c>
      <c r="L158" s="28">
        <f t="shared" si="16"/>
        <v>0</v>
      </c>
      <c r="M158" s="28">
        <f t="shared" si="17"/>
        <v>0</v>
      </c>
    </row>
    <row r="159" spans="1:13" x14ac:dyDescent="0.25">
      <c r="A159" s="54" t="s">
        <v>187</v>
      </c>
      <c r="B159" s="54" t="s">
        <v>36</v>
      </c>
      <c r="C159" s="7">
        <v>0</v>
      </c>
      <c r="D159" s="7">
        <v>0</v>
      </c>
      <c r="E159" s="28">
        <v>0</v>
      </c>
      <c r="F159" s="28">
        <v>0</v>
      </c>
      <c r="G159" s="28">
        <f t="shared" si="12"/>
        <v>0</v>
      </c>
      <c r="H159" s="10">
        <f t="shared" si="13"/>
        <v>0</v>
      </c>
      <c r="I159" s="15"/>
      <c r="J159" s="27">
        <f t="shared" si="14"/>
        <v>0</v>
      </c>
      <c r="K159" s="28">
        <f t="shared" si="15"/>
        <v>0</v>
      </c>
      <c r="L159" s="28">
        <f t="shared" si="16"/>
        <v>0</v>
      </c>
      <c r="M159" s="28">
        <f t="shared" si="17"/>
        <v>0</v>
      </c>
    </row>
    <row r="160" spans="1:13" x14ac:dyDescent="0.25">
      <c r="A160" s="54" t="s">
        <v>188</v>
      </c>
      <c r="B160" s="54" t="s">
        <v>36</v>
      </c>
      <c r="C160" s="7">
        <v>0</v>
      </c>
      <c r="D160" s="7">
        <v>0</v>
      </c>
      <c r="E160" s="28">
        <v>0</v>
      </c>
      <c r="F160" s="28">
        <v>0</v>
      </c>
      <c r="G160" s="28">
        <f t="shared" si="12"/>
        <v>0</v>
      </c>
      <c r="H160" s="10">
        <f t="shared" si="13"/>
        <v>0</v>
      </c>
      <c r="I160" s="15"/>
      <c r="J160" s="27">
        <f t="shared" si="14"/>
        <v>0</v>
      </c>
      <c r="K160" s="28">
        <f t="shared" si="15"/>
        <v>0</v>
      </c>
      <c r="L160" s="28">
        <f t="shared" si="16"/>
        <v>0</v>
      </c>
      <c r="M160" s="28">
        <f t="shared" si="17"/>
        <v>0</v>
      </c>
    </row>
    <row r="161" spans="1:13" x14ac:dyDescent="0.25">
      <c r="A161" s="54" t="s">
        <v>189</v>
      </c>
      <c r="B161" s="54" t="s">
        <v>36</v>
      </c>
      <c r="C161" s="7">
        <v>0</v>
      </c>
      <c r="D161" s="7">
        <v>0</v>
      </c>
      <c r="E161" s="28">
        <v>0</v>
      </c>
      <c r="F161" s="28">
        <v>0</v>
      </c>
      <c r="G161" s="28">
        <f t="shared" si="12"/>
        <v>0</v>
      </c>
      <c r="H161" s="10">
        <f t="shared" si="13"/>
        <v>0</v>
      </c>
      <c r="I161" s="15"/>
      <c r="J161" s="27">
        <f t="shared" si="14"/>
        <v>0</v>
      </c>
      <c r="K161" s="28">
        <f t="shared" si="15"/>
        <v>0</v>
      </c>
      <c r="L161" s="28">
        <f t="shared" si="16"/>
        <v>0</v>
      </c>
      <c r="M161" s="28">
        <f t="shared" si="17"/>
        <v>0</v>
      </c>
    </row>
    <row r="162" spans="1:13" x14ac:dyDescent="0.25">
      <c r="A162" s="54" t="s">
        <v>190</v>
      </c>
      <c r="B162" s="54" t="s">
        <v>36</v>
      </c>
      <c r="C162" s="7">
        <v>0</v>
      </c>
      <c r="D162" s="7">
        <v>0</v>
      </c>
      <c r="E162" s="28">
        <v>1.75</v>
      </c>
      <c r="F162" s="28">
        <v>0</v>
      </c>
      <c r="G162" s="28">
        <f t="shared" si="12"/>
        <v>1.75</v>
      </c>
      <c r="H162" s="10">
        <f t="shared" si="13"/>
        <v>0</v>
      </c>
      <c r="I162" s="15"/>
      <c r="J162" s="27">
        <f t="shared" si="14"/>
        <v>0</v>
      </c>
      <c r="K162" s="28">
        <f t="shared" si="15"/>
        <v>0</v>
      </c>
      <c r="L162" s="28">
        <f t="shared" si="16"/>
        <v>0</v>
      </c>
      <c r="M162" s="28">
        <f t="shared" si="17"/>
        <v>0</v>
      </c>
    </row>
    <row r="163" spans="1:13" x14ac:dyDescent="0.25">
      <c r="A163" s="54" t="s">
        <v>191</v>
      </c>
      <c r="B163" s="54" t="s">
        <v>36</v>
      </c>
      <c r="C163" s="7">
        <v>0</v>
      </c>
      <c r="D163" s="7">
        <v>0</v>
      </c>
      <c r="E163" s="28">
        <v>1.5</v>
      </c>
      <c r="F163" s="28">
        <v>0</v>
      </c>
      <c r="G163" s="28">
        <f t="shared" si="12"/>
        <v>1.5</v>
      </c>
      <c r="H163" s="10">
        <f t="shared" si="13"/>
        <v>0</v>
      </c>
      <c r="I163" s="15"/>
      <c r="J163" s="27">
        <f t="shared" si="14"/>
        <v>0</v>
      </c>
      <c r="K163" s="28">
        <f t="shared" si="15"/>
        <v>0</v>
      </c>
      <c r="L163" s="28">
        <f t="shared" si="16"/>
        <v>0</v>
      </c>
      <c r="M163" s="28">
        <f t="shared" si="17"/>
        <v>0</v>
      </c>
    </row>
    <row r="164" spans="1:13" x14ac:dyDescent="0.25">
      <c r="A164" s="54" t="s">
        <v>192</v>
      </c>
      <c r="B164" s="54" t="s">
        <v>36</v>
      </c>
      <c r="C164" s="7">
        <v>0</v>
      </c>
      <c r="D164" s="7">
        <v>0</v>
      </c>
      <c r="E164" s="28">
        <v>2</v>
      </c>
      <c r="F164" s="28">
        <v>0</v>
      </c>
      <c r="G164" s="28">
        <f t="shared" si="12"/>
        <v>2</v>
      </c>
      <c r="H164" s="10">
        <f t="shared" si="13"/>
        <v>0</v>
      </c>
      <c r="I164" s="15"/>
      <c r="J164" s="27">
        <f t="shared" si="14"/>
        <v>0</v>
      </c>
      <c r="K164" s="28">
        <f t="shared" si="15"/>
        <v>0</v>
      </c>
      <c r="L164" s="28">
        <f t="shared" si="16"/>
        <v>0</v>
      </c>
      <c r="M164" s="28">
        <f t="shared" si="17"/>
        <v>0</v>
      </c>
    </row>
    <row r="165" spans="1:13" x14ac:dyDescent="0.25">
      <c r="A165" s="54" t="s">
        <v>193</v>
      </c>
      <c r="B165" s="54" t="s">
        <v>36</v>
      </c>
      <c r="C165" s="7">
        <v>0</v>
      </c>
      <c r="D165" s="7">
        <v>0</v>
      </c>
      <c r="E165" s="28">
        <v>1.1000000000000001</v>
      </c>
      <c r="F165" s="28">
        <v>0</v>
      </c>
      <c r="G165" s="28">
        <f t="shared" si="12"/>
        <v>1.1000000000000001</v>
      </c>
      <c r="H165" s="10">
        <f t="shared" si="13"/>
        <v>0</v>
      </c>
      <c r="I165" s="15"/>
      <c r="J165" s="27">
        <f t="shared" si="14"/>
        <v>0</v>
      </c>
      <c r="K165" s="28">
        <f t="shared" si="15"/>
        <v>0</v>
      </c>
      <c r="L165" s="28">
        <f t="shared" si="16"/>
        <v>0</v>
      </c>
      <c r="M165" s="28">
        <f t="shared" si="17"/>
        <v>0</v>
      </c>
    </row>
    <row r="166" spans="1:13" x14ac:dyDescent="0.25">
      <c r="A166" s="54" t="s">
        <v>194</v>
      </c>
      <c r="B166" s="54" t="s">
        <v>36</v>
      </c>
      <c r="C166" s="7">
        <v>0</v>
      </c>
      <c r="D166" s="7">
        <v>0</v>
      </c>
      <c r="E166" s="28">
        <v>0</v>
      </c>
      <c r="F166" s="28">
        <v>0</v>
      </c>
      <c r="G166" s="28">
        <f t="shared" si="12"/>
        <v>0</v>
      </c>
      <c r="H166" s="10">
        <f t="shared" si="13"/>
        <v>0</v>
      </c>
      <c r="I166" s="15"/>
      <c r="J166" s="27">
        <f t="shared" si="14"/>
        <v>0</v>
      </c>
      <c r="K166" s="28">
        <f t="shared" si="15"/>
        <v>0</v>
      </c>
      <c r="L166" s="28">
        <f t="shared" si="16"/>
        <v>0</v>
      </c>
      <c r="M166" s="28">
        <f t="shared" si="17"/>
        <v>0</v>
      </c>
    </row>
    <row r="167" spans="1:13" x14ac:dyDescent="0.25">
      <c r="A167" s="54" t="s">
        <v>195</v>
      </c>
      <c r="B167" s="54" t="s">
        <v>36</v>
      </c>
      <c r="C167" s="7">
        <v>0</v>
      </c>
      <c r="D167" s="7">
        <v>0</v>
      </c>
      <c r="E167" s="28">
        <v>0</v>
      </c>
      <c r="F167" s="28">
        <v>0</v>
      </c>
      <c r="G167" s="28">
        <f t="shared" si="12"/>
        <v>0</v>
      </c>
      <c r="H167" s="10">
        <f t="shared" si="13"/>
        <v>0</v>
      </c>
      <c r="I167" s="15"/>
      <c r="J167" s="27">
        <f t="shared" si="14"/>
        <v>0</v>
      </c>
      <c r="K167" s="28">
        <f t="shared" si="15"/>
        <v>0</v>
      </c>
      <c r="L167" s="28">
        <f t="shared" si="16"/>
        <v>0</v>
      </c>
      <c r="M167" s="28">
        <f t="shared" si="17"/>
        <v>0</v>
      </c>
    </row>
    <row r="168" spans="1:13" x14ac:dyDescent="0.25">
      <c r="A168" s="54" t="s">
        <v>196</v>
      </c>
      <c r="B168" s="54" t="s">
        <v>36</v>
      </c>
      <c r="C168" s="7">
        <v>0</v>
      </c>
      <c r="D168" s="7">
        <v>0</v>
      </c>
      <c r="E168" s="28">
        <v>1.75</v>
      </c>
      <c r="F168" s="28">
        <v>0</v>
      </c>
      <c r="G168" s="28">
        <f t="shared" si="12"/>
        <v>1.75</v>
      </c>
      <c r="H168" s="10">
        <f t="shared" si="13"/>
        <v>0</v>
      </c>
      <c r="I168" s="15"/>
      <c r="J168" s="27">
        <f t="shared" si="14"/>
        <v>0</v>
      </c>
      <c r="K168" s="28">
        <f t="shared" si="15"/>
        <v>0</v>
      </c>
      <c r="L168" s="28">
        <f t="shared" si="16"/>
        <v>0</v>
      </c>
      <c r="M168" s="28">
        <f t="shared" si="17"/>
        <v>0</v>
      </c>
    </row>
    <row r="169" spans="1:13" x14ac:dyDescent="0.25">
      <c r="A169" s="54" t="s">
        <v>197</v>
      </c>
      <c r="B169" s="54" t="s">
        <v>36</v>
      </c>
      <c r="C169" s="7">
        <v>0</v>
      </c>
      <c r="D169" s="7">
        <v>0</v>
      </c>
      <c r="E169" s="28">
        <v>0</v>
      </c>
      <c r="F169" s="28">
        <v>0</v>
      </c>
      <c r="G169" s="28">
        <f t="shared" si="12"/>
        <v>0</v>
      </c>
      <c r="H169" s="10">
        <f t="shared" si="13"/>
        <v>0</v>
      </c>
      <c r="I169" s="15"/>
      <c r="J169" s="27">
        <f t="shared" si="14"/>
        <v>0</v>
      </c>
      <c r="K169" s="28">
        <f t="shared" si="15"/>
        <v>0</v>
      </c>
      <c r="L169" s="28">
        <f t="shared" si="16"/>
        <v>0</v>
      </c>
      <c r="M169" s="28">
        <f t="shared" si="17"/>
        <v>0</v>
      </c>
    </row>
    <row r="170" spans="1:13" x14ac:dyDescent="0.25">
      <c r="A170" s="54" t="s">
        <v>198</v>
      </c>
      <c r="B170" s="54" t="s">
        <v>36</v>
      </c>
      <c r="C170" s="7">
        <v>0</v>
      </c>
      <c r="D170" s="7">
        <v>0</v>
      </c>
      <c r="E170" s="28">
        <v>0.05</v>
      </c>
      <c r="F170" s="28">
        <v>0</v>
      </c>
      <c r="G170" s="28">
        <f t="shared" si="12"/>
        <v>0.05</v>
      </c>
      <c r="H170" s="10">
        <f t="shared" si="13"/>
        <v>0</v>
      </c>
      <c r="I170" s="15"/>
      <c r="J170" s="27">
        <f t="shared" si="14"/>
        <v>0</v>
      </c>
      <c r="K170" s="28">
        <f t="shared" si="15"/>
        <v>0</v>
      </c>
      <c r="L170" s="28">
        <f t="shared" si="16"/>
        <v>0</v>
      </c>
      <c r="M170" s="28">
        <f t="shared" si="17"/>
        <v>0</v>
      </c>
    </row>
    <row r="171" spans="1:13" x14ac:dyDescent="0.25">
      <c r="A171" s="54" t="s">
        <v>199</v>
      </c>
      <c r="B171" s="54" t="s">
        <v>36</v>
      </c>
      <c r="C171" s="7">
        <v>0</v>
      </c>
      <c r="D171" s="7">
        <v>0</v>
      </c>
      <c r="E171" s="28">
        <v>0</v>
      </c>
      <c r="F171" s="28">
        <v>0</v>
      </c>
      <c r="G171" s="28">
        <f t="shared" si="12"/>
        <v>0</v>
      </c>
      <c r="H171" s="10">
        <f t="shared" si="13"/>
        <v>0</v>
      </c>
      <c r="I171" s="15"/>
      <c r="J171" s="27">
        <f t="shared" si="14"/>
        <v>0</v>
      </c>
      <c r="K171" s="28">
        <f t="shared" si="15"/>
        <v>0</v>
      </c>
      <c r="L171" s="28">
        <f t="shared" si="16"/>
        <v>0</v>
      </c>
      <c r="M171" s="28">
        <f t="shared" si="17"/>
        <v>0</v>
      </c>
    </row>
    <row r="172" spans="1:13" x14ac:dyDescent="0.25">
      <c r="A172" s="54" t="s">
        <v>200</v>
      </c>
      <c r="B172" s="54" t="s">
        <v>36</v>
      </c>
      <c r="C172" s="7">
        <v>0</v>
      </c>
      <c r="D172" s="7">
        <v>0</v>
      </c>
      <c r="E172" s="28">
        <v>0</v>
      </c>
      <c r="F172" s="28">
        <v>0</v>
      </c>
      <c r="G172" s="28">
        <f t="shared" si="12"/>
        <v>0</v>
      </c>
      <c r="H172" s="10">
        <f t="shared" si="13"/>
        <v>0</v>
      </c>
      <c r="I172" s="15"/>
      <c r="J172" s="27">
        <f t="shared" si="14"/>
        <v>0</v>
      </c>
      <c r="K172" s="28">
        <f t="shared" si="15"/>
        <v>0</v>
      </c>
      <c r="L172" s="28">
        <f t="shared" si="16"/>
        <v>0</v>
      </c>
      <c r="M172" s="28">
        <f t="shared" si="17"/>
        <v>0</v>
      </c>
    </row>
    <row r="173" spans="1:13" x14ac:dyDescent="0.25">
      <c r="A173" s="54" t="s">
        <v>201</v>
      </c>
      <c r="B173" s="54" t="s">
        <v>36</v>
      </c>
      <c r="C173" s="7">
        <v>0</v>
      </c>
      <c r="D173" s="7">
        <v>0</v>
      </c>
      <c r="E173" s="28">
        <v>0.1</v>
      </c>
      <c r="F173" s="28">
        <v>0</v>
      </c>
      <c r="G173" s="28">
        <f t="shared" si="12"/>
        <v>0.1</v>
      </c>
      <c r="H173" s="10">
        <f t="shared" si="13"/>
        <v>0</v>
      </c>
      <c r="I173" s="15"/>
      <c r="J173" s="27">
        <f t="shared" si="14"/>
        <v>0</v>
      </c>
      <c r="K173" s="28">
        <f t="shared" si="15"/>
        <v>0</v>
      </c>
      <c r="L173" s="28">
        <f t="shared" si="16"/>
        <v>0</v>
      </c>
      <c r="M173" s="28">
        <f t="shared" si="17"/>
        <v>0</v>
      </c>
    </row>
    <row r="174" spans="1:13" x14ac:dyDescent="0.25">
      <c r="A174" s="54" t="s">
        <v>202</v>
      </c>
      <c r="B174" s="54" t="s">
        <v>36</v>
      </c>
      <c r="C174" s="7">
        <v>0</v>
      </c>
      <c r="D174" s="7">
        <v>0</v>
      </c>
      <c r="E174" s="28">
        <v>0.1</v>
      </c>
      <c r="F174" s="28">
        <v>0</v>
      </c>
      <c r="G174" s="28">
        <f t="shared" si="12"/>
        <v>0.1</v>
      </c>
      <c r="H174" s="10">
        <f t="shared" si="13"/>
        <v>0</v>
      </c>
      <c r="I174" s="15"/>
      <c r="J174" s="27">
        <f t="shared" si="14"/>
        <v>0</v>
      </c>
      <c r="K174" s="28">
        <f t="shared" si="15"/>
        <v>0</v>
      </c>
      <c r="L174" s="28">
        <f t="shared" si="16"/>
        <v>0</v>
      </c>
      <c r="M174" s="28">
        <f t="shared" si="17"/>
        <v>0</v>
      </c>
    </row>
    <row r="175" spans="1:13" x14ac:dyDescent="0.25">
      <c r="A175" s="54" t="s">
        <v>203</v>
      </c>
      <c r="B175" s="54" t="s">
        <v>36</v>
      </c>
      <c r="C175" s="7">
        <v>0</v>
      </c>
      <c r="D175" s="7">
        <v>0</v>
      </c>
      <c r="E175" s="28">
        <v>0.1</v>
      </c>
      <c r="F175" s="28">
        <v>0</v>
      </c>
      <c r="G175" s="28">
        <f t="shared" si="12"/>
        <v>0.1</v>
      </c>
      <c r="H175" s="10">
        <f t="shared" si="13"/>
        <v>0</v>
      </c>
      <c r="I175" s="15"/>
      <c r="J175" s="27">
        <f t="shared" si="14"/>
        <v>0</v>
      </c>
      <c r="K175" s="28">
        <f t="shared" si="15"/>
        <v>0</v>
      </c>
      <c r="L175" s="28">
        <f t="shared" si="16"/>
        <v>0</v>
      </c>
      <c r="M175" s="28">
        <f t="shared" si="17"/>
        <v>0</v>
      </c>
    </row>
    <row r="176" spans="1:13" x14ac:dyDescent="0.25">
      <c r="A176" s="54" t="s">
        <v>204</v>
      </c>
      <c r="B176" s="54" t="s">
        <v>36</v>
      </c>
      <c r="C176" s="7">
        <v>0</v>
      </c>
      <c r="D176" s="7">
        <v>0</v>
      </c>
      <c r="E176" s="28">
        <v>0.1</v>
      </c>
      <c r="F176" s="28">
        <v>0</v>
      </c>
      <c r="G176" s="28">
        <f t="shared" si="12"/>
        <v>0.1</v>
      </c>
      <c r="H176" s="10">
        <f t="shared" si="13"/>
        <v>0</v>
      </c>
      <c r="I176" s="15"/>
      <c r="J176" s="27">
        <f t="shared" si="14"/>
        <v>0</v>
      </c>
      <c r="K176" s="28">
        <f t="shared" si="15"/>
        <v>0</v>
      </c>
      <c r="L176" s="28">
        <f t="shared" si="16"/>
        <v>0</v>
      </c>
      <c r="M176" s="28">
        <f t="shared" si="17"/>
        <v>0</v>
      </c>
    </row>
    <row r="177" spans="1:13" x14ac:dyDescent="0.25">
      <c r="A177" s="54" t="s">
        <v>205</v>
      </c>
      <c r="B177" s="54" t="s">
        <v>36</v>
      </c>
      <c r="C177" s="7">
        <v>0</v>
      </c>
      <c r="D177" s="7">
        <v>0</v>
      </c>
      <c r="E177" s="28">
        <v>0.1</v>
      </c>
      <c r="F177" s="28">
        <v>0</v>
      </c>
      <c r="G177" s="28">
        <f t="shared" si="12"/>
        <v>0.1</v>
      </c>
      <c r="H177" s="10">
        <f t="shared" si="13"/>
        <v>0</v>
      </c>
      <c r="I177" s="15"/>
      <c r="J177" s="27">
        <f t="shared" si="14"/>
        <v>0</v>
      </c>
      <c r="K177" s="28">
        <f t="shared" si="15"/>
        <v>0</v>
      </c>
      <c r="L177" s="28">
        <f t="shared" si="16"/>
        <v>0</v>
      </c>
      <c r="M177" s="28">
        <f t="shared" si="17"/>
        <v>0</v>
      </c>
    </row>
    <row r="178" spans="1:13" x14ac:dyDescent="0.25">
      <c r="A178" s="54" t="s">
        <v>206</v>
      </c>
      <c r="B178" s="54" t="s">
        <v>36</v>
      </c>
      <c r="C178" s="7">
        <v>0</v>
      </c>
      <c r="D178" s="7">
        <v>0</v>
      </c>
      <c r="E178" s="28">
        <v>0.1</v>
      </c>
      <c r="F178" s="28">
        <v>0</v>
      </c>
      <c r="G178" s="28">
        <f t="shared" si="12"/>
        <v>0.1</v>
      </c>
      <c r="H178" s="10">
        <f t="shared" si="13"/>
        <v>0</v>
      </c>
      <c r="I178" s="15"/>
      <c r="J178" s="27">
        <f t="shared" si="14"/>
        <v>0</v>
      </c>
      <c r="K178" s="28">
        <f t="shared" si="15"/>
        <v>0</v>
      </c>
      <c r="L178" s="28">
        <f t="shared" si="16"/>
        <v>0</v>
      </c>
      <c r="M178" s="28">
        <f t="shared" si="17"/>
        <v>0</v>
      </c>
    </row>
    <row r="179" spans="1:13" x14ac:dyDescent="0.25">
      <c r="A179" s="54" t="s">
        <v>207</v>
      </c>
      <c r="B179" s="54" t="s">
        <v>36</v>
      </c>
      <c r="C179" s="7">
        <v>0</v>
      </c>
      <c r="D179" s="7">
        <v>0</v>
      </c>
      <c r="E179" s="28">
        <v>0.1</v>
      </c>
      <c r="F179" s="28">
        <v>0</v>
      </c>
      <c r="G179" s="28">
        <f t="shared" si="12"/>
        <v>0.1</v>
      </c>
      <c r="H179" s="10">
        <f t="shared" si="13"/>
        <v>0</v>
      </c>
      <c r="I179" s="15"/>
      <c r="J179" s="27">
        <f t="shared" si="14"/>
        <v>0</v>
      </c>
      <c r="K179" s="28">
        <f t="shared" si="15"/>
        <v>0</v>
      </c>
      <c r="L179" s="28">
        <f t="shared" si="16"/>
        <v>0</v>
      </c>
      <c r="M179" s="28">
        <f t="shared" si="17"/>
        <v>0</v>
      </c>
    </row>
    <row r="180" spans="1:13" x14ac:dyDescent="0.25">
      <c r="A180" s="54" t="s">
        <v>208</v>
      </c>
      <c r="B180" s="54" t="s">
        <v>36</v>
      </c>
      <c r="C180" s="7">
        <v>0</v>
      </c>
      <c r="D180" s="7">
        <v>0</v>
      </c>
      <c r="E180" s="28">
        <v>0.1</v>
      </c>
      <c r="F180" s="28">
        <v>0</v>
      </c>
      <c r="G180" s="28">
        <f t="shared" si="12"/>
        <v>0.1</v>
      </c>
      <c r="H180" s="10">
        <f t="shared" si="13"/>
        <v>0</v>
      </c>
      <c r="I180" s="15"/>
      <c r="J180" s="27">
        <f t="shared" si="14"/>
        <v>0</v>
      </c>
      <c r="K180" s="28">
        <f t="shared" si="15"/>
        <v>0</v>
      </c>
      <c r="L180" s="28">
        <f t="shared" si="16"/>
        <v>0</v>
      </c>
      <c r="M180" s="28">
        <f t="shared" si="17"/>
        <v>0</v>
      </c>
    </row>
    <row r="181" spans="1:13" x14ac:dyDescent="0.25">
      <c r="A181" s="54" t="s">
        <v>209</v>
      </c>
      <c r="B181" s="54" t="s">
        <v>36</v>
      </c>
      <c r="C181" s="7">
        <v>0</v>
      </c>
      <c r="D181" s="7">
        <v>0</v>
      </c>
      <c r="E181" s="28">
        <v>0.1</v>
      </c>
      <c r="F181" s="28">
        <v>0</v>
      </c>
      <c r="G181" s="28">
        <f t="shared" si="12"/>
        <v>0.1</v>
      </c>
      <c r="H181" s="10">
        <f t="shared" si="13"/>
        <v>0</v>
      </c>
      <c r="I181" s="15"/>
      <c r="J181" s="27">
        <f t="shared" si="14"/>
        <v>0</v>
      </c>
      <c r="K181" s="28">
        <f t="shared" si="15"/>
        <v>0</v>
      </c>
      <c r="L181" s="28">
        <f t="shared" si="16"/>
        <v>0</v>
      </c>
      <c r="M181" s="28">
        <f t="shared" si="17"/>
        <v>0</v>
      </c>
    </row>
    <row r="182" spans="1:13" x14ac:dyDescent="0.25">
      <c r="A182" s="54" t="s">
        <v>210</v>
      </c>
      <c r="B182" s="54" t="s">
        <v>36</v>
      </c>
      <c r="C182" s="7">
        <v>0</v>
      </c>
      <c r="D182" s="7">
        <v>0</v>
      </c>
      <c r="E182" s="28">
        <v>0.1</v>
      </c>
      <c r="F182" s="28">
        <v>0</v>
      </c>
      <c r="G182" s="28">
        <f t="shared" si="12"/>
        <v>0.1</v>
      </c>
      <c r="H182" s="10">
        <f t="shared" si="13"/>
        <v>0</v>
      </c>
      <c r="I182" s="15"/>
      <c r="J182" s="27">
        <f t="shared" si="14"/>
        <v>0</v>
      </c>
      <c r="K182" s="28">
        <f t="shared" si="15"/>
        <v>0</v>
      </c>
      <c r="L182" s="28">
        <f t="shared" si="16"/>
        <v>0</v>
      </c>
      <c r="M182" s="28">
        <f t="shared" si="17"/>
        <v>0</v>
      </c>
    </row>
    <row r="183" spans="1:13" x14ac:dyDescent="0.25">
      <c r="A183" s="54" t="s">
        <v>211</v>
      </c>
      <c r="B183" s="54" t="s">
        <v>36</v>
      </c>
      <c r="C183" s="7">
        <v>0</v>
      </c>
      <c r="D183" s="7">
        <v>0</v>
      </c>
      <c r="E183" s="28">
        <v>0.1</v>
      </c>
      <c r="F183" s="28">
        <v>0</v>
      </c>
      <c r="G183" s="28">
        <f t="shared" si="12"/>
        <v>0.1</v>
      </c>
      <c r="H183" s="10">
        <f t="shared" si="13"/>
        <v>0</v>
      </c>
      <c r="I183" s="15"/>
      <c r="J183" s="27">
        <f t="shared" si="14"/>
        <v>0</v>
      </c>
      <c r="K183" s="28">
        <f t="shared" si="15"/>
        <v>0</v>
      </c>
      <c r="L183" s="28">
        <f t="shared" si="16"/>
        <v>0</v>
      </c>
      <c r="M183" s="28">
        <f t="shared" si="17"/>
        <v>0</v>
      </c>
    </row>
    <row r="184" spans="1:13" x14ac:dyDescent="0.25">
      <c r="A184" s="54" t="s">
        <v>212</v>
      </c>
      <c r="B184" s="54" t="s">
        <v>36</v>
      </c>
      <c r="C184" s="7">
        <v>0</v>
      </c>
      <c r="D184" s="7">
        <v>0</v>
      </c>
      <c r="E184" s="28">
        <v>0.1</v>
      </c>
      <c r="F184" s="28">
        <v>0</v>
      </c>
      <c r="G184" s="28">
        <f t="shared" si="12"/>
        <v>0.1</v>
      </c>
      <c r="H184" s="10">
        <f t="shared" si="13"/>
        <v>0</v>
      </c>
      <c r="I184" s="15"/>
      <c r="J184" s="27">
        <f t="shared" si="14"/>
        <v>0</v>
      </c>
      <c r="K184" s="28">
        <f t="shared" si="15"/>
        <v>0</v>
      </c>
      <c r="L184" s="28">
        <f t="shared" si="16"/>
        <v>0</v>
      </c>
      <c r="M184" s="28">
        <f t="shared" si="17"/>
        <v>0</v>
      </c>
    </row>
    <row r="185" spans="1:13" x14ac:dyDescent="0.25">
      <c r="A185" s="54" t="s">
        <v>213</v>
      </c>
      <c r="B185" s="54" t="s">
        <v>36</v>
      </c>
      <c r="C185" s="7">
        <v>0</v>
      </c>
      <c r="D185" s="7">
        <v>0</v>
      </c>
      <c r="E185" s="28">
        <v>0.1</v>
      </c>
      <c r="F185" s="28">
        <v>0</v>
      </c>
      <c r="G185" s="28">
        <f t="shared" si="12"/>
        <v>0.1</v>
      </c>
      <c r="H185" s="10">
        <f t="shared" si="13"/>
        <v>0</v>
      </c>
      <c r="I185" s="15"/>
      <c r="J185" s="27">
        <f t="shared" si="14"/>
        <v>0</v>
      </c>
      <c r="K185" s="28">
        <f t="shared" si="15"/>
        <v>0</v>
      </c>
      <c r="L185" s="28">
        <f t="shared" si="16"/>
        <v>0</v>
      </c>
      <c r="M185" s="28">
        <f t="shared" si="17"/>
        <v>0</v>
      </c>
    </row>
    <row r="186" spans="1:13" x14ac:dyDescent="0.25">
      <c r="A186" s="54" t="s">
        <v>214</v>
      </c>
      <c r="B186" s="54" t="s">
        <v>36</v>
      </c>
      <c r="C186" s="7">
        <v>0</v>
      </c>
      <c r="D186" s="7">
        <v>0</v>
      </c>
      <c r="E186" s="28">
        <v>0.1</v>
      </c>
      <c r="F186" s="28">
        <v>0</v>
      </c>
      <c r="G186" s="28">
        <f t="shared" si="12"/>
        <v>0.1</v>
      </c>
      <c r="H186" s="10">
        <f t="shared" si="13"/>
        <v>0</v>
      </c>
      <c r="I186" s="15"/>
      <c r="J186" s="27">
        <f t="shared" si="14"/>
        <v>0</v>
      </c>
      <c r="K186" s="28">
        <f t="shared" si="15"/>
        <v>0</v>
      </c>
      <c r="L186" s="28">
        <f t="shared" si="16"/>
        <v>0</v>
      </c>
      <c r="M186" s="28">
        <f t="shared" si="17"/>
        <v>0</v>
      </c>
    </row>
    <row r="187" spans="1:13" x14ac:dyDescent="0.25">
      <c r="A187" s="54" t="s">
        <v>215</v>
      </c>
      <c r="B187" s="54" t="s">
        <v>36</v>
      </c>
      <c r="C187" s="7">
        <v>0</v>
      </c>
      <c r="D187" s="7">
        <v>0</v>
      </c>
      <c r="E187" s="28">
        <v>0.1</v>
      </c>
      <c r="F187" s="28">
        <v>0</v>
      </c>
      <c r="G187" s="28">
        <f t="shared" si="12"/>
        <v>0.1</v>
      </c>
      <c r="H187" s="10">
        <f t="shared" si="13"/>
        <v>0</v>
      </c>
      <c r="I187" s="15"/>
      <c r="J187" s="27">
        <f t="shared" si="14"/>
        <v>0</v>
      </c>
      <c r="K187" s="28">
        <f t="shared" si="15"/>
        <v>0</v>
      </c>
      <c r="L187" s="28">
        <f t="shared" si="16"/>
        <v>0</v>
      </c>
      <c r="M187" s="28">
        <f t="shared" si="17"/>
        <v>0</v>
      </c>
    </row>
    <row r="188" spans="1:13" x14ac:dyDescent="0.25">
      <c r="A188" s="54" t="s">
        <v>216</v>
      </c>
      <c r="B188" s="54" t="s">
        <v>36</v>
      </c>
      <c r="C188" s="7">
        <v>0</v>
      </c>
      <c r="D188" s="7">
        <v>0</v>
      </c>
      <c r="E188" s="28">
        <v>0.1</v>
      </c>
      <c r="F188" s="28">
        <v>0</v>
      </c>
      <c r="G188" s="28">
        <f t="shared" si="12"/>
        <v>0.1</v>
      </c>
      <c r="H188" s="10">
        <f t="shared" si="13"/>
        <v>0</v>
      </c>
      <c r="I188" s="15"/>
      <c r="J188" s="27">
        <f t="shared" si="14"/>
        <v>0</v>
      </c>
      <c r="K188" s="28">
        <f t="shared" si="15"/>
        <v>0</v>
      </c>
      <c r="L188" s="28">
        <f t="shared" si="16"/>
        <v>0</v>
      </c>
      <c r="M188" s="28">
        <f t="shared" si="17"/>
        <v>0</v>
      </c>
    </row>
    <row r="189" spans="1:13" x14ac:dyDescent="0.25">
      <c r="A189" s="54" t="s">
        <v>217</v>
      </c>
      <c r="B189" s="54" t="s">
        <v>36</v>
      </c>
      <c r="C189" s="7">
        <v>0</v>
      </c>
      <c r="D189" s="7">
        <v>0</v>
      </c>
      <c r="E189" s="28">
        <v>0.1</v>
      </c>
      <c r="F189" s="28">
        <v>0</v>
      </c>
      <c r="G189" s="28">
        <f t="shared" si="12"/>
        <v>0.1</v>
      </c>
      <c r="H189" s="10">
        <f t="shared" si="13"/>
        <v>0</v>
      </c>
      <c r="I189" s="15"/>
      <c r="J189" s="27">
        <f t="shared" si="14"/>
        <v>0</v>
      </c>
      <c r="K189" s="28">
        <f t="shared" si="15"/>
        <v>0</v>
      </c>
      <c r="L189" s="28">
        <f t="shared" si="16"/>
        <v>0</v>
      </c>
      <c r="M189" s="28">
        <f t="shared" si="17"/>
        <v>0</v>
      </c>
    </row>
    <row r="190" spans="1:13" x14ac:dyDescent="0.25">
      <c r="A190" s="54" t="s">
        <v>218</v>
      </c>
      <c r="B190" s="54" t="s">
        <v>36</v>
      </c>
      <c r="C190" s="7">
        <v>0</v>
      </c>
      <c r="D190" s="7">
        <v>0</v>
      </c>
      <c r="E190" s="28">
        <v>0.1</v>
      </c>
      <c r="F190" s="28">
        <v>0</v>
      </c>
      <c r="G190" s="28">
        <f t="shared" si="12"/>
        <v>0.1</v>
      </c>
      <c r="H190" s="10">
        <f t="shared" si="13"/>
        <v>0</v>
      </c>
      <c r="I190" s="15"/>
      <c r="J190" s="27">
        <f t="shared" si="14"/>
        <v>0</v>
      </c>
      <c r="K190" s="28">
        <f t="shared" si="15"/>
        <v>0</v>
      </c>
      <c r="L190" s="28">
        <f t="shared" si="16"/>
        <v>0</v>
      </c>
      <c r="M190" s="28">
        <f t="shared" si="17"/>
        <v>0</v>
      </c>
    </row>
    <row r="191" spans="1:13" x14ac:dyDescent="0.25">
      <c r="A191" s="54" t="s">
        <v>219</v>
      </c>
      <c r="B191" s="54" t="s">
        <v>36</v>
      </c>
      <c r="C191" s="7">
        <v>0</v>
      </c>
      <c r="D191" s="7">
        <v>0</v>
      </c>
      <c r="E191" s="28">
        <v>0.25</v>
      </c>
      <c r="F191" s="28">
        <v>0</v>
      </c>
      <c r="G191" s="28">
        <f t="shared" si="12"/>
        <v>0.25</v>
      </c>
      <c r="H191" s="10">
        <f t="shared" si="13"/>
        <v>0</v>
      </c>
      <c r="I191" s="15"/>
      <c r="J191" s="27">
        <f t="shared" si="14"/>
        <v>0</v>
      </c>
      <c r="K191" s="28">
        <f t="shared" si="15"/>
        <v>0</v>
      </c>
      <c r="L191" s="28">
        <f t="shared" si="16"/>
        <v>0</v>
      </c>
      <c r="M191" s="28">
        <f t="shared" si="17"/>
        <v>0</v>
      </c>
    </row>
    <row r="192" spans="1:13" x14ac:dyDescent="0.25">
      <c r="A192" s="54" t="s">
        <v>220</v>
      </c>
      <c r="B192" s="54" t="s">
        <v>36</v>
      </c>
      <c r="C192" s="7">
        <v>0</v>
      </c>
      <c r="D192" s="7">
        <v>0</v>
      </c>
      <c r="E192" s="28">
        <v>0.05</v>
      </c>
      <c r="F192" s="28">
        <v>0</v>
      </c>
      <c r="G192" s="28">
        <f t="shared" si="12"/>
        <v>0.05</v>
      </c>
      <c r="H192" s="10">
        <f t="shared" si="13"/>
        <v>0</v>
      </c>
      <c r="I192" s="15"/>
      <c r="J192" s="27">
        <f t="shared" si="14"/>
        <v>0</v>
      </c>
      <c r="K192" s="28">
        <f t="shared" si="15"/>
        <v>0</v>
      </c>
      <c r="L192" s="28">
        <f t="shared" si="16"/>
        <v>0</v>
      </c>
      <c r="M192" s="28">
        <f t="shared" si="17"/>
        <v>0</v>
      </c>
    </row>
    <row r="193" spans="1:13" x14ac:dyDescent="0.25">
      <c r="A193" s="54" t="s">
        <v>221</v>
      </c>
      <c r="B193" s="54" t="s">
        <v>36</v>
      </c>
      <c r="C193" s="7">
        <v>0</v>
      </c>
      <c r="D193" s="7">
        <v>0</v>
      </c>
      <c r="E193" s="28">
        <v>0</v>
      </c>
      <c r="F193" s="28">
        <v>0</v>
      </c>
      <c r="G193" s="28">
        <f t="shared" si="12"/>
        <v>0</v>
      </c>
      <c r="H193" s="10">
        <f t="shared" si="13"/>
        <v>0</v>
      </c>
      <c r="I193" s="15"/>
      <c r="J193" s="27">
        <f t="shared" si="14"/>
        <v>0</v>
      </c>
      <c r="K193" s="28">
        <f t="shared" si="15"/>
        <v>0</v>
      </c>
      <c r="L193" s="28">
        <f t="shared" si="16"/>
        <v>0</v>
      </c>
      <c r="M193" s="28">
        <f t="shared" si="17"/>
        <v>0</v>
      </c>
    </row>
    <row r="194" spans="1:13" x14ac:dyDescent="0.25">
      <c r="A194" s="54" t="s">
        <v>222</v>
      </c>
      <c r="B194" s="54" t="s">
        <v>36</v>
      </c>
      <c r="C194" s="7">
        <v>0</v>
      </c>
      <c r="D194" s="7">
        <v>0</v>
      </c>
      <c r="E194" s="28">
        <v>0</v>
      </c>
      <c r="F194" s="28">
        <v>0</v>
      </c>
      <c r="G194" s="28">
        <f t="shared" si="12"/>
        <v>0</v>
      </c>
      <c r="H194" s="10">
        <f t="shared" si="13"/>
        <v>0</v>
      </c>
      <c r="I194" s="15"/>
      <c r="J194" s="27">
        <f t="shared" si="14"/>
        <v>0</v>
      </c>
      <c r="K194" s="28">
        <f t="shared" si="15"/>
        <v>0</v>
      </c>
      <c r="L194" s="28">
        <f t="shared" si="16"/>
        <v>0</v>
      </c>
      <c r="M194" s="28">
        <f t="shared" si="17"/>
        <v>0</v>
      </c>
    </row>
    <row r="195" spans="1:13" x14ac:dyDescent="0.25">
      <c r="A195" s="54" t="s">
        <v>223</v>
      </c>
      <c r="B195" s="54" t="s">
        <v>36</v>
      </c>
      <c r="C195" s="7">
        <v>0</v>
      </c>
      <c r="D195" s="7">
        <v>0</v>
      </c>
      <c r="E195" s="28">
        <v>0</v>
      </c>
      <c r="F195" s="28">
        <v>0</v>
      </c>
      <c r="G195" s="28">
        <f t="shared" si="12"/>
        <v>0</v>
      </c>
      <c r="H195" s="10">
        <f t="shared" si="13"/>
        <v>0</v>
      </c>
      <c r="I195" s="15"/>
      <c r="J195" s="27">
        <f t="shared" si="14"/>
        <v>0</v>
      </c>
      <c r="K195" s="28">
        <f t="shared" si="15"/>
        <v>0</v>
      </c>
      <c r="L195" s="28">
        <f t="shared" si="16"/>
        <v>0</v>
      </c>
      <c r="M195" s="28">
        <f t="shared" si="17"/>
        <v>0</v>
      </c>
    </row>
    <row r="196" spans="1:13" x14ac:dyDescent="0.25">
      <c r="A196" s="54" t="s">
        <v>224</v>
      </c>
      <c r="B196" s="54" t="s">
        <v>36</v>
      </c>
      <c r="C196" s="7">
        <v>0</v>
      </c>
      <c r="D196" s="7">
        <v>0</v>
      </c>
      <c r="E196" s="28">
        <v>0.2</v>
      </c>
      <c r="F196" s="28">
        <v>0</v>
      </c>
      <c r="G196" s="28">
        <f t="shared" si="12"/>
        <v>0.2</v>
      </c>
      <c r="H196" s="10">
        <f t="shared" si="13"/>
        <v>0</v>
      </c>
      <c r="I196" s="15"/>
      <c r="J196" s="27">
        <f t="shared" si="14"/>
        <v>0</v>
      </c>
      <c r="K196" s="28">
        <f t="shared" si="15"/>
        <v>0</v>
      </c>
      <c r="L196" s="28">
        <f t="shared" si="16"/>
        <v>0</v>
      </c>
      <c r="M196" s="28">
        <f t="shared" si="17"/>
        <v>0</v>
      </c>
    </row>
    <row r="197" spans="1:13" x14ac:dyDescent="0.25">
      <c r="A197" s="54" t="s">
        <v>225</v>
      </c>
      <c r="B197" s="54" t="s">
        <v>36</v>
      </c>
      <c r="C197" s="7">
        <v>0</v>
      </c>
      <c r="D197" s="7">
        <v>0</v>
      </c>
      <c r="E197" s="28">
        <v>0.2</v>
      </c>
      <c r="F197" s="28">
        <v>0</v>
      </c>
      <c r="G197" s="28">
        <f t="shared" si="12"/>
        <v>0.2</v>
      </c>
      <c r="H197" s="10">
        <f t="shared" si="13"/>
        <v>0</v>
      </c>
      <c r="I197" s="15"/>
      <c r="J197" s="27">
        <f t="shared" si="14"/>
        <v>0</v>
      </c>
      <c r="K197" s="28">
        <f t="shared" si="15"/>
        <v>0</v>
      </c>
      <c r="L197" s="28">
        <f t="shared" si="16"/>
        <v>0</v>
      </c>
      <c r="M197" s="28">
        <f t="shared" si="17"/>
        <v>0</v>
      </c>
    </row>
    <row r="198" spans="1:13" x14ac:dyDescent="0.25">
      <c r="A198" s="54" t="s">
        <v>226</v>
      </c>
      <c r="B198" s="54" t="s">
        <v>36</v>
      </c>
      <c r="C198" s="7">
        <v>0</v>
      </c>
      <c r="D198" s="7">
        <v>0</v>
      </c>
      <c r="E198" s="28">
        <v>0</v>
      </c>
      <c r="F198" s="28">
        <v>0</v>
      </c>
      <c r="G198" s="28">
        <f t="shared" si="12"/>
        <v>0</v>
      </c>
      <c r="H198" s="10">
        <f t="shared" si="13"/>
        <v>0</v>
      </c>
      <c r="I198" s="15"/>
      <c r="J198" s="27">
        <f t="shared" si="14"/>
        <v>0</v>
      </c>
      <c r="K198" s="28">
        <f t="shared" si="15"/>
        <v>0</v>
      </c>
      <c r="L198" s="28">
        <f t="shared" si="16"/>
        <v>0</v>
      </c>
      <c r="M198" s="28">
        <f t="shared" si="17"/>
        <v>0</v>
      </c>
    </row>
    <row r="199" spans="1:13" x14ac:dyDescent="0.25">
      <c r="A199" s="54" t="s">
        <v>227</v>
      </c>
      <c r="B199" s="54" t="s">
        <v>36</v>
      </c>
      <c r="C199" s="7">
        <v>0</v>
      </c>
      <c r="D199" s="7">
        <v>0</v>
      </c>
      <c r="E199" s="28">
        <v>0.2</v>
      </c>
      <c r="F199" s="28">
        <v>0</v>
      </c>
      <c r="G199" s="28">
        <f t="shared" si="12"/>
        <v>0.2</v>
      </c>
      <c r="H199" s="10">
        <f t="shared" si="13"/>
        <v>0</v>
      </c>
      <c r="I199" s="15"/>
      <c r="J199" s="27">
        <f t="shared" si="14"/>
        <v>0</v>
      </c>
      <c r="K199" s="28">
        <f t="shared" si="15"/>
        <v>0</v>
      </c>
      <c r="L199" s="28">
        <f t="shared" si="16"/>
        <v>0</v>
      </c>
      <c r="M199" s="28">
        <f t="shared" si="17"/>
        <v>0</v>
      </c>
    </row>
    <row r="200" spans="1:13" x14ac:dyDescent="0.25">
      <c r="A200" s="54" t="s">
        <v>228</v>
      </c>
      <c r="B200" s="54" t="s">
        <v>36</v>
      </c>
      <c r="C200" s="7">
        <v>148.99969039999999</v>
      </c>
      <c r="D200" s="7">
        <v>148.99969039999999</v>
      </c>
      <c r="E200" s="28">
        <v>0.25</v>
      </c>
      <c r="F200" s="28">
        <v>0.4</v>
      </c>
      <c r="G200" s="28">
        <f t="shared" si="12"/>
        <v>0.47169905660283024</v>
      </c>
      <c r="H200" s="10">
        <f t="shared" si="13"/>
        <v>5.2282372973778726E-8</v>
      </c>
      <c r="I200" s="15"/>
      <c r="J200" s="27">
        <f t="shared" si="14"/>
        <v>4.8474421831056673E-4</v>
      </c>
      <c r="K200" s="28">
        <f t="shared" si="15"/>
        <v>0</v>
      </c>
      <c r="L200" s="28">
        <f t="shared" si="16"/>
        <v>1.7138296195418697E-4</v>
      </c>
      <c r="M200" s="28">
        <f t="shared" si="17"/>
        <v>2.9372119648190297E-8</v>
      </c>
    </row>
    <row r="201" spans="1:13" x14ac:dyDescent="0.25">
      <c r="A201" s="54" t="s">
        <v>229</v>
      </c>
      <c r="B201" s="54" t="s">
        <v>36</v>
      </c>
      <c r="C201" s="7">
        <v>117.30492463768117</v>
      </c>
      <c r="D201" s="7">
        <v>117.30492463768117</v>
      </c>
      <c r="E201" s="28">
        <v>0.25</v>
      </c>
      <c r="F201" s="28">
        <v>0.4</v>
      </c>
      <c r="G201" s="28">
        <f t="shared" si="12"/>
        <v>0.47169905660283024</v>
      </c>
      <c r="H201" s="10">
        <f t="shared" si="13"/>
        <v>3.2405374781144039E-8</v>
      </c>
      <c r="I201" s="15"/>
      <c r="J201" s="27">
        <f t="shared" si="14"/>
        <v>3.8163088691540466E-4</v>
      </c>
      <c r="K201" s="28">
        <f t="shared" si="15"/>
        <v>0</v>
      </c>
      <c r="L201" s="28">
        <f t="shared" si="16"/>
        <v>1.3492689402405957E-4</v>
      </c>
      <c r="M201" s="28">
        <f t="shared" si="17"/>
        <v>1.82052667309798E-8</v>
      </c>
    </row>
    <row r="202" spans="1:13" x14ac:dyDescent="0.25">
      <c r="A202" s="54" t="s">
        <v>230</v>
      </c>
      <c r="B202" s="54" t="s">
        <v>36</v>
      </c>
      <c r="C202" s="7">
        <v>0</v>
      </c>
      <c r="D202" s="7">
        <v>0</v>
      </c>
      <c r="E202" s="28">
        <v>0</v>
      </c>
      <c r="F202" s="28">
        <v>0</v>
      </c>
      <c r="G202" s="28">
        <f t="shared" ref="G202:G265" si="18">SQRT((E202^2)+(F202^2))</f>
        <v>0</v>
      </c>
      <c r="H202" s="10">
        <f t="shared" ref="H202:H265" si="19">(G202*D202)^2/(SUM($D$9:$D$628))^2</f>
        <v>0</v>
      </c>
      <c r="I202" s="15"/>
      <c r="J202" s="27">
        <f t="shared" ref="J202:J265" si="20">ABS((D202/SUM($C$9:$C$628)))</f>
        <v>0</v>
      </c>
      <c r="K202" s="28">
        <f t="shared" ref="K202:K265" si="21">I202*F202</f>
        <v>0</v>
      </c>
      <c r="L202" s="28">
        <f t="shared" ref="L202:L265" si="22">J202*E202*(SQRT(2))</f>
        <v>0</v>
      </c>
      <c r="M202" s="28">
        <f t="shared" ref="M202:M265" si="23">K202^2+L202^2</f>
        <v>0</v>
      </c>
    </row>
    <row r="203" spans="1:13" x14ac:dyDescent="0.25">
      <c r="A203" s="54" t="s">
        <v>231</v>
      </c>
      <c r="B203" s="54" t="s">
        <v>36</v>
      </c>
      <c r="C203" s="7">
        <v>0</v>
      </c>
      <c r="D203" s="7">
        <v>0</v>
      </c>
      <c r="E203" s="28">
        <v>0</v>
      </c>
      <c r="F203" s="28">
        <v>0</v>
      </c>
      <c r="G203" s="28">
        <f t="shared" si="18"/>
        <v>0</v>
      </c>
      <c r="H203" s="10">
        <f t="shared" si="19"/>
        <v>0</v>
      </c>
      <c r="I203" s="15"/>
      <c r="J203" s="27">
        <f t="shared" si="20"/>
        <v>0</v>
      </c>
      <c r="K203" s="28">
        <f t="shared" si="21"/>
        <v>0</v>
      </c>
      <c r="L203" s="28">
        <f t="shared" si="22"/>
        <v>0</v>
      </c>
      <c r="M203" s="28">
        <f t="shared" si="23"/>
        <v>0</v>
      </c>
    </row>
    <row r="204" spans="1:13" x14ac:dyDescent="0.25">
      <c r="A204" s="54" t="s">
        <v>232</v>
      </c>
      <c r="B204" s="54" t="s">
        <v>36</v>
      </c>
      <c r="C204" s="7">
        <v>0</v>
      </c>
      <c r="D204" s="7">
        <v>0</v>
      </c>
      <c r="E204" s="28">
        <v>0.3</v>
      </c>
      <c r="F204" s="28">
        <v>0</v>
      </c>
      <c r="G204" s="28">
        <f t="shared" si="18"/>
        <v>0.3</v>
      </c>
      <c r="H204" s="10">
        <f t="shared" si="19"/>
        <v>0</v>
      </c>
      <c r="I204" s="15"/>
      <c r="J204" s="27">
        <f t="shared" si="20"/>
        <v>0</v>
      </c>
      <c r="K204" s="28">
        <f t="shared" si="21"/>
        <v>0</v>
      </c>
      <c r="L204" s="28">
        <f t="shared" si="22"/>
        <v>0</v>
      </c>
      <c r="M204" s="28">
        <f t="shared" si="23"/>
        <v>0</v>
      </c>
    </row>
    <row r="205" spans="1:13" x14ac:dyDescent="0.25">
      <c r="A205" s="54" t="s">
        <v>233</v>
      </c>
      <c r="B205" s="54" t="s">
        <v>36</v>
      </c>
      <c r="C205" s="7">
        <v>0</v>
      </c>
      <c r="D205" s="7">
        <v>0</v>
      </c>
      <c r="E205" s="28">
        <v>0</v>
      </c>
      <c r="F205" s="28">
        <v>0</v>
      </c>
      <c r="G205" s="28">
        <f t="shared" si="18"/>
        <v>0</v>
      </c>
      <c r="H205" s="10">
        <f t="shared" si="19"/>
        <v>0</v>
      </c>
      <c r="I205" s="15"/>
      <c r="J205" s="27">
        <f t="shared" si="20"/>
        <v>0</v>
      </c>
      <c r="K205" s="28">
        <f t="shared" si="21"/>
        <v>0</v>
      </c>
      <c r="L205" s="28">
        <f t="shared" si="22"/>
        <v>0</v>
      </c>
      <c r="M205" s="28">
        <f t="shared" si="23"/>
        <v>0</v>
      </c>
    </row>
    <row r="206" spans="1:13" x14ac:dyDescent="0.25">
      <c r="A206" s="54" t="s">
        <v>234</v>
      </c>
      <c r="B206" s="54" t="s">
        <v>36</v>
      </c>
      <c r="C206" s="7">
        <v>1.0880102321160701</v>
      </c>
      <c r="D206" s="7">
        <v>1.0880102321160701</v>
      </c>
      <c r="E206" s="28">
        <v>0.05</v>
      </c>
      <c r="F206" s="28">
        <v>0.2</v>
      </c>
      <c r="G206" s="28">
        <f t="shared" si="18"/>
        <v>0.20615528128088306</v>
      </c>
      <c r="H206" s="10">
        <f t="shared" si="19"/>
        <v>5.3248751928867327E-13</v>
      </c>
      <c r="I206" s="15"/>
      <c r="J206" s="27">
        <f t="shared" si="20"/>
        <v>3.5396494319225961E-6</v>
      </c>
      <c r="K206" s="28">
        <f t="shared" si="21"/>
        <v>0</v>
      </c>
      <c r="L206" s="28">
        <f t="shared" si="22"/>
        <v>2.5029101163355789E-7</v>
      </c>
      <c r="M206" s="28">
        <f t="shared" si="23"/>
        <v>6.2645590504549808E-14</v>
      </c>
    </row>
    <row r="207" spans="1:13" x14ac:dyDescent="0.25">
      <c r="A207" s="54" t="s">
        <v>235</v>
      </c>
      <c r="B207" s="54" t="s">
        <v>36</v>
      </c>
      <c r="C207" s="7">
        <v>0</v>
      </c>
      <c r="D207" s="7">
        <v>0</v>
      </c>
      <c r="E207" s="28">
        <v>0.3</v>
      </c>
      <c r="F207" s="28">
        <v>0</v>
      </c>
      <c r="G207" s="28">
        <f t="shared" si="18"/>
        <v>0.3</v>
      </c>
      <c r="H207" s="10">
        <f t="shared" si="19"/>
        <v>0</v>
      </c>
      <c r="I207" s="15"/>
      <c r="J207" s="27">
        <f t="shared" si="20"/>
        <v>0</v>
      </c>
      <c r="K207" s="28">
        <f t="shared" si="21"/>
        <v>0</v>
      </c>
      <c r="L207" s="28">
        <f t="shared" si="22"/>
        <v>0</v>
      </c>
      <c r="M207" s="28">
        <f t="shared" si="23"/>
        <v>0</v>
      </c>
    </row>
    <row r="208" spans="1:13" x14ac:dyDescent="0.25">
      <c r="A208" s="54" t="s">
        <v>236</v>
      </c>
      <c r="B208" s="54" t="s">
        <v>36</v>
      </c>
      <c r="C208" s="7">
        <v>0</v>
      </c>
      <c r="D208" s="7">
        <v>0</v>
      </c>
      <c r="E208" s="28">
        <v>0</v>
      </c>
      <c r="F208" s="28">
        <v>0</v>
      </c>
      <c r="G208" s="28">
        <f t="shared" si="18"/>
        <v>0</v>
      </c>
      <c r="H208" s="10">
        <f t="shared" si="19"/>
        <v>0</v>
      </c>
      <c r="I208" s="15"/>
      <c r="J208" s="27">
        <f t="shared" si="20"/>
        <v>0</v>
      </c>
      <c r="K208" s="28">
        <f t="shared" si="21"/>
        <v>0</v>
      </c>
      <c r="L208" s="28">
        <f t="shared" si="22"/>
        <v>0</v>
      </c>
      <c r="M208" s="28">
        <f t="shared" si="23"/>
        <v>0</v>
      </c>
    </row>
    <row r="209" spans="1:13" x14ac:dyDescent="0.25">
      <c r="A209" s="54" t="s">
        <v>37</v>
      </c>
      <c r="B209" s="54" t="s">
        <v>237</v>
      </c>
      <c r="C209" s="79">
        <v>13.178062670917361</v>
      </c>
      <c r="D209" s="79">
        <v>13.178062670917361</v>
      </c>
      <c r="E209" s="28">
        <v>0.06</v>
      </c>
      <c r="F209" s="28">
        <v>0.5</v>
      </c>
      <c r="G209" s="28">
        <f t="shared" si="18"/>
        <v>0.50358713248056686</v>
      </c>
      <c r="H209" s="10">
        <f t="shared" si="19"/>
        <v>4.6612986594882501E-10</v>
      </c>
      <c r="I209" s="15"/>
      <c r="J209" s="27">
        <f t="shared" si="20"/>
        <v>4.2872503097909096E-5</v>
      </c>
      <c r="K209" s="28">
        <f t="shared" si="21"/>
        <v>0</v>
      </c>
      <c r="L209" s="28">
        <f t="shared" si="22"/>
        <v>3.6378525200367346E-6</v>
      </c>
      <c r="M209" s="28">
        <f t="shared" si="23"/>
        <v>1.3233970957537621E-11</v>
      </c>
    </row>
    <row r="210" spans="1:13" x14ac:dyDescent="0.25">
      <c r="A210" s="54" t="s">
        <v>38</v>
      </c>
      <c r="B210" s="54" t="s">
        <v>237</v>
      </c>
      <c r="C210" s="79">
        <v>11.301549849477093</v>
      </c>
      <c r="D210" s="79">
        <v>11.301549849477093</v>
      </c>
      <c r="E210" s="28">
        <v>0.06</v>
      </c>
      <c r="F210" s="28">
        <v>0.5</v>
      </c>
      <c r="G210" s="28">
        <f t="shared" si="18"/>
        <v>0.50358713248056686</v>
      </c>
      <c r="H210" s="10">
        <f t="shared" si="19"/>
        <v>3.428307768456353E-10</v>
      </c>
      <c r="I210" s="15"/>
      <c r="J210" s="27">
        <f t="shared" si="20"/>
        <v>3.6767599535110693E-5</v>
      </c>
      <c r="K210" s="28">
        <f t="shared" si="21"/>
        <v>0</v>
      </c>
      <c r="L210" s="28">
        <f t="shared" si="22"/>
        <v>3.1198342751073747E-6</v>
      </c>
      <c r="M210" s="28">
        <f t="shared" si="23"/>
        <v>9.7333659041347586E-12</v>
      </c>
    </row>
    <row r="211" spans="1:13" x14ac:dyDescent="0.25">
      <c r="A211" s="54" t="s">
        <v>39</v>
      </c>
      <c r="B211" s="54" t="s">
        <v>237</v>
      </c>
      <c r="C211" s="79">
        <v>11.1738564</v>
      </c>
      <c r="D211" s="79">
        <v>11.1738564</v>
      </c>
      <c r="E211" s="28">
        <v>0.06</v>
      </c>
      <c r="F211" s="28">
        <v>0.5</v>
      </c>
      <c r="G211" s="28">
        <f t="shared" si="18"/>
        <v>0.50358713248056686</v>
      </c>
      <c r="H211" s="10">
        <f t="shared" si="19"/>
        <v>3.3512742095740608E-10</v>
      </c>
      <c r="I211" s="15"/>
      <c r="J211" s="27">
        <f t="shared" si="20"/>
        <v>3.6352171414528818E-5</v>
      </c>
      <c r="K211" s="28">
        <f t="shared" si="21"/>
        <v>0</v>
      </c>
      <c r="L211" s="28">
        <f t="shared" si="22"/>
        <v>3.0845840301682914E-6</v>
      </c>
      <c r="M211" s="28">
        <f t="shared" si="23"/>
        <v>9.5146586391692596E-12</v>
      </c>
    </row>
    <row r="212" spans="1:13" x14ac:dyDescent="0.25">
      <c r="A212" s="54" t="s">
        <v>40</v>
      </c>
      <c r="B212" s="54" t="s">
        <v>237</v>
      </c>
      <c r="C212" s="79">
        <v>0</v>
      </c>
      <c r="D212" s="79">
        <v>0</v>
      </c>
      <c r="E212" s="28">
        <v>0.06</v>
      </c>
      <c r="F212" s="28">
        <v>0.5</v>
      </c>
      <c r="G212" s="28">
        <f t="shared" si="18"/>
        <v>0.50358713248056686</v>
      </c>
      <c r="H212" s="10">
        <f t="shared" si="19"/>
        <v>0</v>
      </c>
      <c r="I212" s="15"/>
      <c r="J212" s="27">
        <f t="shared" si="20"/>
        <v>0</v>
      </c>
      <c r="K212" s="28">
        <f t="shared" si="21"/>
        <v>0</v>
      </c>
      <c r="L212" s="28">
        <f t="shared" si="22"/>
        <v>0</v>
      </c>
      <c r="M212" s="28">
        <f t="shared" si="23"/>
        <v>0</v>
      </c>
    </row>
    <row r="213" spans="1:13" x14ac:dyDescent="0.25">
      <c r="A213" s="54" t="s">
        <v>41</v>
      </c>
      <c r="B213" s="54" t="s">
        <v>237</v>
      </c>
      <c r="C213" s="79">
        <v>0</v>
      </c>
      <c r="D213" s="79">
        <v>0</v>
      </c>
      <c r="E213" s="28">
        <v>7.0000000000000007E-2</v>
      </c>
      <c r="F213" s="28">
        <v>0.5</v>
      </c>
      <c r="G213" s="28">
        <f t="shared" si="18"/>
        <v>0.50487622245457353</v>
      </c>
      <c r="H213" s="10">
        <f t="shared" si="19"/>
        <v>0</v>
      </c>
      <c r="I213" s="15"/>
      <c r="J213" s="27">
        <f t="shared" si="20"/>
        <v>0</v>
      </c>
      <c r="K213" s="28">
        <f t="shared" si="21"/>
        <v>0</v>
      </c>
      <c r="L213" s="28">
        <f t="shared" si="22"/>
        <v>0</v>
      </c>
      <c r="M213" s="28">
        <f t="shared" si="23"/>
        <v>0</v>
      </c>
    </row>
    <row r="214" spans="1:13" x14ac:dyDescent="0.25">
      <c r="A214" s="54" t="s">
        <v>42</v>
      </c>
      <c r="B214" s="54" t="s">
        <v>237</v>
      </c>
      <c r="C214" s="79">
        <v>0</v>
      </c>
      <c r="D214" s="79">
        <v>0</v>
      </c>
      <c r="E214" s="28">
        <v>0.06</v>
      </c>
      <c r="F214" s="28">
        <v>0.5</v>
      </c>
      <c r="G214" s="28">
        <f t="shared" si="18"/>
        <v>0.50358713248056686</v>
      </c>
      <c r="H214" s="10">
        <f t="shared" si="19"/>
        <v>0</v>
      </c>
      <c r="I214" s="15"/>
      <c r="J214" s="27">
        <f t="shared" si="20"/>
        <v>0</v>
      </c>
      <c r="K214" s="28">
        <f t="shared" si="21"/>
        <v>0</v>
      </c>
      <c r="L214" s="28">
        <f t="shared" si="22"/>
        <v>0</v>
      </c>
      <c r="M214" s="28">
        <f t="shared" si="23"/>
        <v>0</v>
      </c>
    </row>
    <row r="215" spans="1:13" x14ac:dyDescent="0.25">
      <c r="A215" s="54" t="s">
        <v>43</v>
      </c>
      <c r="B215" s="54" t="s">
        <v>237</v>
      </c>
      <c r="C215" s="79">
        <v>2.9301925325493472</v>
      </c>
      <c r="D215" s="79">
        <v>2.9301925325493472</v>
      </c>
      <c r="E215" s="28">
        <v>0.06</v>
      </c>
      <c r="F215" s="28">
        <v>0.5</v>
      </c>
      <c r="G215" s="28">
        <f t="shared" si="18"/>
        <v>0.50358713248056686</v>
      </c>
      <c r="H215" s="10">
        <f t="shared" si="19"/>
        <v>2.3046029173299491E-11</v>
      </c>
      <c r="I215" s="15"/>
      <c r="J215" s="27">
        <f t="shared" si="20"/>
        <v>9.5328646984228442E-6</v>
      </c>
      <c r="K215" s="28">
        <f t="shared" si="21"/>
        <v>0</v>
      </c>
      <c r="L215" s="28">
        <f t="shared" si="22"/>
        <v>8.0889039268663739E-7</v>
      </c>
      <c r="M215" s="28">
        <f t="shared" si="23"/>
        <v>6.5430366738074239E-13</v>
      </c>
    </row>
    <row r="216" spans="1:13" x14ac:dyDescent="0.25">
      <c r="A216" s="54" t="s">
        <v>44</v>
      </c>
      <c r="B216" s="54" t="s">
        <v>237</v>
      </c>
      <c r="C216" s="79">
        <v>0</v>
      </c>
      <c r="D216" s="79">
        <v>0</v>
      </c>
      <c r="E216" s="28">
        <v>0.06</v>
      </c>
      <c r="F216" s="28">
        <v>0.5</v>
      </c>
      <c r="G216" s="28">
        <f t="shared" si="18"/>
        <v>0.50358713248056686</v>
      </c>
      <c r="H216" s="10">
        <f t="shared" si="19"/>
        <v>0</v>
      </c>
      <c r="I216" s="15"/>
      <c r="J216" s="27">
        <f t="shared" si="20"/>
        <v>0</v>
      </c>
      <c r="K216" s="28">
        <f t="shared" si="21"/>
        <v>0</v>
      </c>
      <c r="L216" s="28">
        <f t="shared" si="22"/>
        <v>0</v>
      </c>
      <c r="M216" s="28">
        <f t="shared" si="23"/>
        <v>0</v>
      </c>
    </row>
    <row r="217" spans="1:13" x14ac:dyDescent="0.25">
      <c r="A217" s="54" t="s">
        <v>45</v>
      </c>
      <c r="B217" s="54" t="s">
        <v>237</v>
      </c>
      <c r="C217" s="79">
        <v>0</v>
      </c>
      <c r="D217" s="79">
        <v>0</v>
      </c>
      <c r="E217" s="28">
        <v>0.06</v>
      </c>
      <c r="F217" s="28">
        <v>0.5</v>
      </c>
      <c r="G217" s="28">
        <f t="shared" si="18"/>
        <v>0.50358713248056686</v>
      </c>
      <c r="H217" s="10">
        <f t="shared" si="19"/>
        <v>0</v>
      </c>
      <c r="I217" s="15"/>
      <c r="J217" s="27">
        <f t="shared" si="20"/>
        <v>0</v>
      </c>
      <c r="K217" s="28">
        <f t="shared" si="21"/>
        <v>0</v>
      </c>
      <c r="L217" s="28">
        <f t="shared" si="22"/>
        <v>0</v>
      </c>
      <c r="M217" s="28">
        <f t="shared" si="23"/>
        <v>0</v>
      </c>
    </row>
    <row r="218" spans="1:13" x14ac:dyDescent="0.25">
      <c r="A218" s="54" t="s">
        <v>46</v>
      </c>
      <c r="B218" s="54" t="s">
        <v>237</v>
      </c>
      <c r="C218" s="79">
        <v>0</v>
      </c>
      <c r="D218" s="79">
        <v>0</v>
      </c>
      <c r="E218" s="28">
        <v>0.06</v>
      </c>
      <c r="F218" s="28">
        <v>0.5</v>
      </c>
      <c r="G218" s="28">
        <f t="shared" si="18"/>
        <v>0.50358713248056686</v>
      </c>
      <c r="H218" s="10">
        <f t="shared" si="19"/>
        <v>0</v>
      </c>
      <c r="I218" s="15"/>
      <c r="J218" s="27">
        <f t="shared" si="20"/>
        <v>0</v>
      </c>
      <c r="K218" s="28">
        <f t="shared" si="21"/>
        <v>0</v>
      </c>
      <c r="L218" s="28">
        <f t="shared" si="22"/>
        <v>0</v>
      </c>
      <c r="M218" s="28">
        <f t="shared" si="23"/>
        <v>0</v>
      </c>
    </row>
    <row r="219" spans="1:13" x14ac:dyDescent="0.25">
      <c r="A219" s="54" t="s">
        <v>47</v>
      </c>
      <c r="B219" s="54" t="s">
        <v>237</v>
      </c>
      <c r="C219" s="79">
        <v>0</v>
      </c>
      <c r="D219" s="79">
        <v>0</v>
      </c>
      <c r="E219" s="28">
        <v>7.0000000000000007E-2</v>
      </c>
      <c r="F219" s="28">
        <v>0.5</v>
      </c>
      <c r="G219" s="28">
        <f t="shared" si="18"/>
        <v>0.50487622245457353</v>
      </c>
      <c r="H219" s="10">
        <f t="shared" si="19"/>
        <v>0</v>
      </c>
      <c r="I219" s="15"/>
      <c r="J219" s="27">
        <f t="shared" si="20"/>
        <v>0</v>
      </c>
      <c r="K219" s="28">
        <f t="shared" si="21"/>
        <v>0</v>
      </c>
      <c r="L219" s="28">
        <f t="shared" si="22"/>
        <v>0</v>
      </c>
      <c r="M219" s="28">
        <f t="shared" si="23"/>
        <v>0</v>
      </c>
    </row>
    <row r="220" spans="1:13" x14ac:dyDescent="0.25">
      <c r="A220" s="54" t="s">
        <v>48</v>
      </c>
      <c r="B220" s="54" t="s">
        <v>237</v>
      </c>
      <c r="C220" s="79">
        <v>0</v>
      </c>
      <c r="D220" s="79">
        <v>0</v>
      </c>
      <c r="E220" s="28">
        <v>0.06</v>
      </c>
      <c r="F220" s="28">
        <v>0.5</v>
      </c>
      <c r="G220" s="28">
        <f t="shared" si="18"/>
        <v>0.50358713248056686</v>
      </c>
      <c r="H220" s="10">
        <f t="shared" si="19"/>
        <v>0</v>
      </c>
      <c r="I220" s="15"/>
      <c r="J220" s="27">
        <f t="shared" si="20"/>
        <v>0</v>
      </c>
      <c r="K220" s="28">
        <f t="shared" si="21"/>
        <v>0</v>
      </c>
      <c r="L220" s="28">
        <f t="shared" si="22"/>
        <v>0</v>
      </c>
      <c r="M220" s="28">
        <f t="shared" si="23"/>
        <v>0</v>
      </c>
    </row>
    <row r="221" spans="1:13" x14ac:dyDescent="0.25">
      <c r="A221" s="54" t="s">
        <v>49</v>
      </c>
      <c r="B221" s="54" t="s">
        <v>237</v>
      </c>
      <c r="C221" s="79">
        <v>1.0832343052123452</v>
      </c>
      <c r="D221" s="79">
        <v>1.0832343052123452</v>
      </c>
      <c r="E221" s="28">
        <v>0.06</v>
      </c>
      <c r="F221" s="28">
        <v>0.5</v>
      </c>
      <c r="G221" s="28">
        <f t="shared" si="18"/>
        <v>0.50358713248056686</v>
      </c>
      <c r="H221" s="10">
        <f t="shared" si="19"/>
        <v>3.1495506977594961E-12</v>
      </c>
      <c r="I221" s="15"/>
      <c r="J221" s="27">
        <f t="shared" si="20"/>
        <v>3.5241117959218806E-6</v>
      </c>
      <c r="K221" s="28">
        <f t="shared" si="21"/>
        <v>0</v>
      </c>
      <c r="L221" s="28">
        <f t="shared" si="22"/>
        <v>2.9903080182670373E-7</v>
      </c>
      <c r="M221" s="28">
        <f t="shared" si="23"/>
        <v>8.9419420441121353E-14</v>
      </c>
    </row>
    <row r="222" spans="1:13" x14ac:dyDescent="0.25">
      <c r="A222" s="54" t="s">
        <v>50</v>
      </c>
      <c r="B222" s="54" t="s">
        <v>237</v>
      </c>
      <c r="C222" s="79">
        <v>0.30199360799999997</v>
      </c>
      <c r="D222" s="79">
        <v>0.30199360799999997</v>
      </c>
      <c r="E222" s="28">
        <v>0.06</v>
      </c>
      <c r="F222" s="28">
        <v>0.5</v>
      </c>
      <c r="G222" s="28">
        <f t="shared" si="18"/>
        <v>0.50358713248056686</v>
      </c>
      <c r="H222" s="10">
        <f t="shared" si="19"/>
        <v>2.4479316888854354E-13</v>
      </c>
      <c r="I222" s="15"/>
      <c r="J222" s="27">
        <f t="shared" si="20"/>
        <v>9.8248295047965898E-7</v>
      </c>
      <c r="K222" s="28">
        <f t="shared" si="21"/>
        <v>0</v>
      </c>
      <c r="L222" s="28">
        <f t="shared" si="22"/>
        <v>8.3366442802120066E-8</v>
      </c>
      <c r="M222" s="28">
        <f t="shared" si="23"/>
        <v>6.9499637854791564E-15</v>
      </c>
    </row>
    <row r="223" spans="1:13" x14ac:dyDescent="0.25">
      <c r="A223" s="54" t="s">
        <v>51</v>
      </c>
      <c r="B223" s="54" t="s">
        <v>237</v>
      </c>
      <c r="C223" s="79">
        <v>0</v>
      </c>
      <c r="D223" s="79">
        <v>0</v>
      </c>
      <c r="E223" s="28">
        <v>0.06</v>
      </c>
      <c r="F223" s="28">
        <v>0.5</v>
      </c>
      <c r="G223" s="28">
        <f t="shared" si="18"/>
        <v>0.50358713248056686</v>
      </c>
      <c r="H223" s="10">
        <f t="shared" si="19"/>
        <v>0</v>
      </c>
      <c r="I223" s="15"/>
      <c r="J223" s="27">
        <f t="shared" si="20"/>
        <v>0</v>
      </c>
      <c r="K223" s="28">
        <f t="shared" si="21"/>
        <v>0</v>
      </c>
      <c r="L223" s="28">
        <f t="shared" si="22"/>
        <v>0</v>
      </c>
      <c r="M223" s="28">
        <f t="shared" si="23"/>
        <v>0</v>
      </c>
    </row>
    <row r="224" spans="1:13" x14ac:dyDescent="0.25">
      <c r="A224" s="54" t="s">
        <v>52</v>
      </c>
      <c r="B224" s="54" t="s">
        <v>237</v>
      </c>
      <c r="C224" s="79">
        <v>0</v>
      </c>
      <c r="D224" s="79">
        <v>0</v>
      </c>
      <c r="E224" s="28">
        <v>0.06</v>
      </c>
      <c r="F224" s="28">
        <v>0.5</v>
      </c>
      <c r="G224" s="28">
        <f t="shared" si="18"/>
        <v>0.50358713248056686</v>
      </c>
      <c r="H224" s="10">
        <f t="shared" si="19"/>
        <v>0</v>
      </c>
      <c r="I224" s="15"/>
      <c r="J224" s="27">
        <f t="shared" si="20"/>
        <v>0</v>
      </c>
      <c r="K224" s="28">
        <f t="shared" si="21"/>
        <v>0</v>
      </c>
      <c r="L224" s="28">
        <f t="shared" si="22"/>
        <v>0</v>
      </c>
      <c r="M224" s="28">
        <f t="shared" si="23"/>
        <v>0</v>
      </c>
    </row>
    <row r="225" spans="1:13" x14ac:dyDescent="0.25">
      <c r="A225" s="54" t="s">
        <v>53</v>
      </c>
      <c r="B225" s="54" t="s">
        <v>237</v>
      </c>
      <c r="C225" s="79">
        <v>0</v>
      </c>
      <c r="D225" s="79">
        <v>0</v>
      </c>
      <c r="E225" s="28">
        <v>7.0000000000000007E-2</v>
      </c>
      <c r="F225" s="28">
        <v>0.5</v>
      </c>
      <c r="G225" s="28">
        <f t="shared" si="18"/>
        <v>0.50487622245457353</v>
      </c>
      <c r="H225" s="10">
        <f t="shared" si="19"/>
        <v>0</v>
      </c>
      <c r="I225" s="15"/>
      <c r="J225" s="27">
        <f t="shared" si="20"/>
        <v>0</v>
      </c>
      <c r="K225" s="28">
        <f t="shared" si="21"/>
        <v>0</v>
      </c>
      <c r="L225" s="28">
        <f t="shared" si="22"/>
        <v>0</v>
      </c>
      <c r="M225" s="28">
        <f t="shared" si="23"/>
        <v>0</v>
      </c>
    </row>
    <row r="226" spans="1:13" x14ac:dyDescent="0.25">
      <c r="A226" s="54" t="s">
        <v>54</v>
      </c>
      <c r="B226" s="54" t="s">
        <v>237</v>
      </c>
      <c r="C226" s="79">
        <v>0</v>
      </c>
      <c r="D226" s="79">
        <v>0</v>
      </c>
      <c r="E226" s="28">
        <v>0.06</v>
      </c>
      <c r="F226" s="28">
        <v>0.5</v>
      </c>
      <c r="G226" s="28">
        <f t="shared" si="18"/>
        <v>0.50358713248056686</v>
      </c>
      <c r="H226" s="10">
        <f t="shared" si="19"/>
        <v>0</v>
      </c>
      <c r="I226" s="15"/>
      <c r="J226" s="27">
        <f t="shared" si="20"/>
        <v>0</v>
      </c>
      <c r="K226" s="28">
        <f t="shared" si="21"/>
        <v>0</v>
      </c>
      <c r="L226" s="28">
        <f t="shared" si="22"/>
        <v>0</v>
      </c>
      <c r="M226" s="28">
        <f t="shared" si="23"/>
        <v>0</v>
      </c>
    </row>
    <row r="227" spans="1:13" x14ac:dyDescent="0.25">
      <c r="A227" s="54" t="s">
        <v>55</v>
      </c>
      <c r="B227" s="54" t="s">
        <v>237</v>
      </c>
      <c r="C227" s="79">
        <v>0</v>
      </c>
      <c r="D227" s="79">
        <v>0</v>
      </c>
      <c r="E227" s="28">
        <v>0.06</v>
      </c>
      <c r="F227" s="28">
        <v>0.5</v>
      </c>
      <c r="G227" s="28">
        <f t="shared" si="18"/>
        <v>0.50358713248056686</v>
      </c>
      <c r="H227" s="10">
        <f t="shared" si="19"/>
        <v>0</v>
      </c>
      <c r="I227" s="15"/>
      <c r="J227" s="27">
        <f t="shared" si="20"/>
        <v>0</v>
      </c>
      <c r="K227" s="28">
        <f t="shared" si="21"/>
        <v>0</v>
      </c>
      <c r="L227" s="28">
        <f t="shared" si="22"/>
        <v>0</v>
      </c>
      <c r="M227" s="28">
        <f t="shared" si="23"/>
        <v>0</v>
      </c>
    </row>
    <row r="228" spans="1:13" x14ac:dyDescent="0.25">
      <c r="A228" s="54" t="s">
        <v>56</v>
      </c>
      <c r="B228" s="54" t="s">
        <v>237</v>
      </c>
      <c r="C228" s="79">
        <v>1.3210568048183753</v>
      </c>
      <c r="D228" s="79">
        <v>1.3210568048183753</v>
      </c>
      <c r="E228" s="28">
        <v>0.06</v>
      </c>
      <c r="F228" s="28">
        <v>0.5</v>
      </c>
      <c r="G228" s="28">
        <f t="shared" si="18"/>
        <v>0.50358713248056686</v>
      </c>
      <c r="H228" s="10">
        <f t="shared" si="19"/>
        <v>4.6843223988089909E-12</v>
      </c>
      <c r="I228" s="15"/>
      <c r="J228" s="27">
        <f t="shared" si="20"/>
        <v>4.297825361089061E-6</v>
      </c>
      <c r="K228" s="28">
        <f t="shared" si="21"/>
        <v>0</v>
      </c>
      <c r="L228" s="28">
        <f t="shared" si="22"/>
        <v>3.6468257486179173E-7</v>
      </c>
      <c r="M228" s="28">
        <f t="shared" si="23"/>
        <v>1.3299338040782634E-13</v>
      </c>
    </row>
    <row r="229" spans="1:13" x14ac:dyDescent="0.25">
      <c r="A229" s="54" t="s">
        <v>57</v>
      </c>
      <c r="B229" s="54" t="s">
        <v>237</v>
      </c>
      <c r="C229" s="79">
        <v>3.6262295999999998</v>
      </c>
      <c r="D229" s="79">
        <v>3.6262295999999998</v>
      </c>
      <c r="E229" s="28">
        <v>0.06</v>
      </c>
      <c r="F229" s="28">
        <v>0.5</v>
      </c>
      <c r="G229" s="28">
        <f t="shared" si="18"/>
        <v>0.50358713248056686</v>
      </c>
      <c r="H229" s="10">
        <f t="shared" si="19"/>
        <v>3.5295097835164492E-11</v>
      </c>
      <c r="I229" s="15"/>
      <c r="J229" s="27">
        <f t="shared" si="20"/>
        <v>1.179729855912935E-5</v>
      </c>
      <c r="K229" s="28">
        <f t="shared" si="21"/>
        <v>0</v>
      </c>
      <c r="L229" s="28">
        <f t="shared" si="22"/>
        <v>1.001033977301118E-6</v>
      </c>
      <c r="M229" s="28">
        <f t="shared" si="23"/>
        <v>1.0020690237112953E-12</v>
      </c>
    </row>
    <row r="230" spans="1:13" x14ac:dyDescent="0.25">
      <c r="A230" s="54" t="s">
        <v>58</v>
      </c>
      <c r="B230" s="54" t="s">
        <v>237</v>
      </c>
      <c r="C230" s="79">
        <v>0</v>
      </c>
      <c r="D230" s="79">
        <v>0</v>
      </c>
      <c r="E230" s="28">
        <v>0.06</v>
      </c>
      <c r="F230" s="28">
        <v>0.5</v>
      </c>
      <c r="G230" s="28">
        <f t="shared" si="18"/>
        <v>0.50358713248056686</v>
      </c>
      <c r="H230" s="10">
        <f t="shared" si="19"/>
        <v>0</v>
      </c>
      <c r="I230" s="15"/>
      <c r="J230" s="27">
        <f t="shared" si="20"/>
        <v>0</v>
      </c>
      <c r="K230" s="28">
        <f t="shared" si="21"/>
        <v>0</v>
      </c>
      <c r="L230" s="28">
        <f t="shared" si="22"/>
        <v>0</v>
      </c>
      <c r="M230" s="28">
        <f t="shared" si="23"/>
        <v>0</v>
      </c>
    </row>
    <row r="231" spans="1:13" x14ac:dyDescent="0.25">
      <c r="A231" s="54" t="s">
        <v>59</v>
      </c>
      <c r="B231" s="54" t="s">
        <v>237</v>
      </c>
      <c r="C231" s="79">
        <v>0</v>
      </c>
      <c r="D231" s="79">
        <v>0</v>
      </c>
      <c r="E231" s="28">
        <v>7.0000000000000007E-2</v>
      </c>
      <c r="F231" s="28">
        <v>0.5</v>
      </c>
      <c r="G231" s="28">
        <f t="shared" si="18"/>
        <v>0.50487622245457353</v>
      </c>
      <c r="H231" s="10">
        <f t="shared" si="19"/>
        <v>0</v>
      </c>
      <c r="I231" s="15"/>
      <c r="J231" s="27">
        <f t="shared" si="20"/>
        <v>0</v>
      </c>
      <c r="K231" s="28">
        <f t="shared" si="21"/>
        <v>0</v>
      </c>
      <c r="L231" s="28">
        <f t="shared" si="22"/>
        <v>0</v>
      </c>
      <c r="M231" s="28">
        <f t="shared" si="23"/>
        <v>0</v>
      </c>
    </row>
    <row r="232" spans="1:13" x14ac:dyDescent="0.25">
      <c r="A232" s="54" t="s">
        <v>60</v>
      </c>
      <c r="B232" s="54" t="s">
        <v>237</v>
      </c>
      <c r="C232" s="79">
        <v>0</v>
      </c>
      <c r="D232" s="79">
        <v>0</v>
      </c>
      <c r="E232" s="28">
        <v>0.06</v>
      </c>
      <c r="F232" s="28">
        <v>0.5</v>
      </c>
      <c r="G232" s="28">
        <f t="shared" si="18"/>
        <v>0.50358713248056686</v>
      </c>
      <c r="H232" s="10">
        <f t="shared" si="19"/>
        <v>0</v>
      </c>
      <c r="I232" s="15"/>
      <c r="J232" s="27">
        <f t="shared" si="20"/>
        <v>0</v>
      </c>
      <c r="K232" s="28">
        <f t="shared" si="21"/>
        <v>0</v>
      </c>
      <c r="L232" s="28">
        <f t="shared" si="22"/>
        <v>0</v>
      </c>
      <c r="M232" s="28">
        <f t="shared" si="23"/>
        <v>0</v>
      </c>
    </row>
    <row r="233" spans="1:13" x14ac:dyDescent="0.25">
      <c r="A233" s="54" t="s">
        <v>61</v>
      </c>
      <c r="B233" s="54" t="s">
        <v>237</v>
      </c>
      <c r="C233" s="79">
        <v>0</v>
      </c>
      <c r="D233" s="79">
        <v>0</v>
      </c>
      <c r="E233" s="28">
        <v>0.06</v>
      </c>
      <c r="F233" s="28">
        <v>0.5</v>
      </c>
      <c r="G233" s="28">
        <f t="shared" si="18"/>
        <v>0.50358713248056686</v>
      </c>
      <c r="H233" s="10">
        <f t="shared" si="19"/>
        <v>0</v>
      </c>
      <c r="I233" s="15"/>
      <c r="J233" s="27">
        <f t="shared" si="20"/>
        <v>0</v>
      </c>
      <c r="K233" s="28">
        <f t="shared" si="21"/>
        <v>0</v>
      </c>
      <c r="L233" s="28">
        <f t="shared" si="22"/>
        <v>0</v>
      </c>
      <c r="M233" s="28">
        <f t="shared" si="23"/>
        <v>0</v>
      </c>
    </row>
    <row r="234" spans="1:13" x14ac:dyDescent="0.25">
      <c r="A234" s="54" t="s">
        <v>62</v>
      </c>
      <c r="B234" s="54" t="s">
        <v>237</v>
      </c>
      <c r="C234" s="79">
        <v>0.64218737072742926</v>
      </c>
      <c r="D234" s="79">
        <v>0.64218737072742926</v>
      </c>
      <c r="E234" s="28">
        <v>0.06</v>
      </c>
      <c r="F234" s="28">
        <v>0.5</v>
      </c>
      <c r="G234" s="28">
        <f t="shared" si="18"/>
        <v>0.50358713248056686</v>
      </c>
      <c r="H234" s="10">
        <f t="shared" si="19"/>
        <v>1.1069482391585071E-12</v>
      </c>
      <c r="I234" s="15"/>
      <c r="J234" s="27">
        <f t="shared" si="20"/>
        <v>2.08924336820089E-6</v>
      </c>
      <c r="K234" s="28">
        <f t="shared" si="21"/>
        <v>0</v>
      </c>
      <c r="L234" s="28">
        <f t="shared" si="22"/>
        <v>1.7727817838446465E-7</v>
      </c>
      <c r="M234" s="28">
        <f t="shared" si="23"/>
        <v>3.1427552531314068E-14</v>
      </c>
    </row>
    <row r="235" spans="1:13" x14ac:dyDescent="0.25">
      <c r="A235" s="54" t="s">
        <v>63</v>
      </c>
      <c r="B235" s="54" t="s">
        <v>237</v>
      </c>
      <c r="C235" s="79">
        <v>0</v>
      </c>
      <c r="D235" s="79">
        <v>0</v>
      </c>
      <c r="E235" s="28">
        <v>0.06</v>
      </c>
      <c r="F235" s="28">
        <v>0.5</v>
      </c>
      <c r="G235" s="28">
        <f t="shared" si="18"/>
        <v>0.50358713248056686</v>
      </c>
      <c r="H235" s="10">
        <f t="shared" si="19"/>
        <v>0</v>
      </c>
      <c r="I235" s="15"/>
      <c r="J235" s="27">
        <f t="shared" si="20"/>
        <v>0</v>
      </c>
      <c r="K235" s="28">
        <f t="shared" si="21"/>
        <v>0</v>
      </c>
      <c r="L235" s="28">
        <f t="shared" si="22"/>
        <v>0</v>
      </c>
      <c r="M235" s="28">
        <f t="shared" si="23"/>
        <v>0</v>
      </c>
    </row>
    <row r="236" spans="1:13" x14ac:dyDescent="0.25">
      <c r="A236" s="54" t="s">
        <v>64</v>
      </c>
      <c r="B236" s="54" t="s">
        <v>237</v>
      </c>
      <c r="C236" s="79">
        <v>0</v>
      </c>
      <c r="D236" s="79">
        <v>0</v>
      </c>
      <c r="E236" s="28">
        <v>0.06</v>
      </c>
      <c r="F236" s="28">
        <v>0.5</v>
      </c>
      <c r="G236" s="28">
        <f t="shared" si="18"/>
        <v>0.50358713248056686</v>
      </c>
      <c r="H236" s="10">
        <f t="shared" si="19"/>
        <v>0</v>
      </c>
      <c r="I236" s="15"/>
      <c r="J236" s="27">
        <f t="shared" si="20"/>
        <v>0</v>
      </c>
      <c r="K236" s="28">
        <f t="shared" si="21"/>
        <v>0</v>
      </c>
      <c r="L236" s="28">
        <f t="shared" si="22"/>
        <v>0</v>
      </c>
      <c r="M236" s="28">
        <f t="shared" si="23"/>
        <v>0</v>
      </c>
    </row>
    <row r="237" spans="1:13" x14ac:dyDescent="0.25">
      <c r="A237" s="54" t="s">
        <v>65</v>
      </c>
      <c r="B237" s="54" t="s">
        <v>237</v>
      </c>
      <c r="C237" s="79">
        <v>0</v>
      </c>
      <c r="D237" s="79">
        <v>0</v>
      </c>
      <c r="E237" s="28">
        <v>7.0000000000000007E-2</v>
      </c>
      <c r="F237" s="28">
        <v>0.5</v>
      </c>
      <c r="G237" s="28">
        <f t="shared" si="18"/>
        <v>0.50487622245457353</v>
      </c>
      <c r="H237" s="10">
        <f t="shared" si="19"/>
        <v>0</v>
      </c>
      <c r="I237" s="15"/>
      <c r="J237" s="27">
        <f t="shared" si="20"/>
        <v>0</v>
      </c>
      <c r="K237" s="28">
        <f t="shared" si="21"/>
        <v>0</v>
      </c>
      <c r="L237" s="28">
        <f t="shared" si="22"/>
        <v>0</v>
      </c>
      <c r="M237" s="28">
        <f t="shared" si="23"/>
        <v>0</v>
      </c>
    </row>
    <row r="238" spans="1:13" x14ac:dyDescent="0.25">
      <c r="A238" s="54" t="s">
        <v>66</v>
      </c>
      <c r="B238" s="54" t="s">
        <v>237</v>
      </c>
      <c r="C238" s="79">
        <v>0</v>
      </c>
      <c r="D238" s="79">
        <v>0</v>
      </c>
      <c r="E238" s="28">
        <v>0.06</v>
      </c>
      <c r="F238" s="28">
        <v>0.5</v>
      </c>
      <c r="G238" s="28">
        <f t="shared" si="18"/>
        <v>0.50358713248056686</v>
      </c>
      <c r="H238" s="10">
        <f t="shared" si="19"/>
        <v>0</v>
      </c>
      <c r="I238" s="15"/>
      <c r="J238" s="27">
        <f t="shared" si="20"/>
        <v>0</v>
      </c>
      <c r="K238" s="28">
        <f t="shared" si="21"/>
        <v>0</v>
      </c>
      <c r="L238" s="28">
        <f t="shared" si="22"/>
        <v>0</v>
      </c>
      <c r="M238" s="28">
        <f t="shared" si="23"/>
        <v>0</v>
      </c>
    </row>
    <row r="239" spans="1:13" x14ac:dyDescent="0.25">
      <c r="A239" s="54" t="s">
        <v>67</v>
      </c>
      <c r="B239" s="54" t="s">
        <v>237</v>
      </c>
      <c r="C239" s="79">
        <v>0</v>
      </c>
      <c r="D239" s="79">
        <v>0</v>
      </c>
      <c r="E239" s="28">
        <v>0.06</v>
      </c>
      <c r="F239" s="28">
        <v>0.5</v>
      </c>
      <c r="G239" s="28">
        <f t="shared" si="18"/>
        <v>0.50358713248056686</v>
      </c>
      <c r="H239" s="10">
        <f t="shared" si="19"/>
        <v>0</v>
      </c>
      <c r="I239" s="15"/>
      <c r="J239" s="27">
        <f t="shared" si="20"/>
        <v>0</v>
      </c>
      <c r="K239" s="28">
        <f t="shared" si="21"/>
        <v>0</v>
      </c>
      <c r="L239" s="28">
        <f t="shared" si="22"/>
        <v>0</v>
      </c>
      <c r="M239" s="28">
        <f t="shared" si="23"/>
        <v>0</v>
      </c>
    </row>
    <row r="240" spans="1:13" x14ac:dyDescent="0.25">
      <c r="A240" s="54" t="s">
        <v>68</v>
      </c>
      <c r="B240" s="54" t="s">
        <v>237</v>
      </c>
      <c r="C240" s="79">
        <v>2.4402784554946702</v>
      </c>
      <c r="D240" s="79">
        <v>2.4402784554946702</v>
      </c>
      <c r="E240" s="28">
        <v>0.06</v>
      </c>
      <c r="F240" s="28">
        <v>0.5</v>
      </c>
      <c r="G240" s="28">
        <f t="shared" si="18"/>
        <v>0.50358713248056686</v>
      </c>
      <c r="H240" s="10">
        <f t="shared" si="19"/>
        <v>1.5983893020694493E-11</v>
      </c>
      <c r="I240" s="15"/>
      <c r="J240" s="27">
        <f t="shared" si="20"/>
        <v>7.9390156395176043E-6</v>
      </c>
      <c r="K240" s="28">
        <f t="shared" si="21"/>
        <v>0</v>
      </c>
      <c r="L240" s="28">
        <f t="shared" si="22"/>
        <v>6.736478153578744E-7</v>
      </c>
      <c r="M240" s="28">
        <f t="shared" si="23"/>
        <v>4.5380137913643684E-13</v>
      </c>
    </row>
    <row r="241" spans="1:13" x14ac:dyDescent="0.25">
      <c r="A241" s="54" t="s">
        <v>69</v>
      </c>
      <c r="B241" s="54" t="s">
        <v>237</v>
      </c>
      <c r="C241" s="79">
        <v>11.308669404847308</v>
      </c>
      <c r="D241" s="79">
        <v>11.308669404847308</v>
      </c>
      <c r="E241" s="28">
        <v>0.06</v>
      </c>
      <c r="F241" s="28">
        <v>0.5</v>
      </c>
      <c r="G241" s="28">
        <f t="shared" si="18"/>
        <v>0.50358713248056686</v>
      </c>
      <c r="H241" s="10">
        <f t="shared" si="19"/>
        <v>3.4326285413384255E-10</v>
      </c>
      <c r="I241" s="15"/>
      <c r="J241" s="27">
        <f t="shared" si="20"/>
        <v>3.6790761753054825E-5</v>
      </c>
      <c r="K241" s="28">
        <f t="shared" si="21"/>
        <v>0</v>
      </c>
      <c r="L241" s="28">
        <f t="shared" si="22"/>
        <v>3.1217996544724489E-6</v>
      </c>
      <c r="M241" s="28">
        <f t="shared" si="23"/>
        <v>9.7456330826643006E-12</v>
      </c>
    </row>
    <row r="242" spans="1:13" x14ac:dyDescent="0.25">
      <c r="A242" s="54" t="s">
        <v>70</v>
      </c>
      <c r="B242" s="54" t="s">
        <v>237</v>
      </c>
      <c r="C242" s="79">
        <v>0</v>
      </c>
      <c r="D242" s="79">
        <v>0</v>
      </c>
      <c r="E242" s="28">
        <v>0.06</v>
      </c>
      <c r="F242" s="28">
        <v>0.5</v>
      </c>
      <c r="G242" s="28">
        <f t="shared" si="18"/>
        <v>0.50358713248056686</v>
      </c>
      <c r="H242" s="10">
        <f t="shared" si="19"/>
        <v>0</v>
      </c>
      <c r="I242" s="15"/>
      <c r="J242" s="27">
        <f t="shared" si="20"/>
        <v>0</v>
      </c>
      <c r="K242" s="28">
        <f t="shared" si="21"/>
        <v>0</v>
      </c>
      <c r="L242" s="28">
        <f t="shared" si="22"/>
        <v>0</v>
      </c>
      <c r="M242" s="28">
        <f t="shared" si="23"/>
        <v>0</v>
      </c>
    </row>
    <row r="243" spans="1:13" x14ac:dyDescent="0.25">
      <c r="A243" s="54" t="s">
        <v>71</v>
      </c>
      <c r="B243" s="54" t="s">
        <v>237</v>
      </c>
      <c r="C243" s="79">
        <v>0</v>
      </c>
      <c r="D243" s="79">
        <v>0</v>
      </c>
      <c r="E243" s="28">
        <v>7.0000000000000007E-2</v>
      </c>
      <c r="F243" s="28">
        <v>0.5</v>
      </c>
      <c r="G243" s="28">
        <f t="shared" si="18"/>
        <v>0.50487622245457353</v>
      </c>
      <c r="H243" s="10">
        <f t="shared" si="19"/>
        <v>0</v>
      </c>
      <c r="I243" s="15"/>
      <c r="J243" s="27">
        <f t="shared" si="20"/>
        <v>0</v>
      </c>
      <c r="K243" s="28">
        <f t="shared" si="21"/>
        <v>0</v>
      </c>
      <c r="L243" s="28">
        <f t="shared" si="22"/>
        <v>0</v>
      </c>
      <c r="M243" s="28">
        <f t="shared" si="23"/>
        <v>0</v>
      </c>
    </row>
    <row r="244" spans="1:13" x14ac:dyDescent="0.25">
      <c r="A244" s="54" t="s">
        <v>72</v>
      </c>
      <c r="B244" s="54" t="s">
        <v>237</v>
      </c>
      <c r="C244" s="79">
        <v>0</v>
      </c>
      <c r="D244" s="79">
        <v>0</v>
      </c>
      <c r="E244" s="28">
        <v>0.06</v>
      </c>
      <c r="F244" s="28">
        <v>0.5</v>
      </c>
      <c r="G244" s="28">
        <f t="shared" si="18"/>
        <v>0.50358713248056686</v>
      </c>
      <c r="H244" s="10">
        <f t="shared" si="19"/>
        <v>0</v>
      </c>
      <c r="I244" s="15"/>
      <c r="J244" s="27">
        <f t="shared" si="20"/>
        <v>0</v>
      </c>
      <c r="K244" s="28">
        <f t="shared" si="21"/>
        <v>0</v>
      </c>
      <c r="L244" s="28">
        <f t="shared" si="22"/>
        <v>0</v>
      </c>
      <c r="M244" s="28">
        <f t="shared" si="23"/>
        <v>0</v>
      </c>
    </row>
    <row r="245" spans="1:13" x14ac:dyDescent="0.25">
      <c r="A245" s="54" t="s">
        <v>73</v>
      </c>
      <c r="B245" s="54" t="s">
        <v>237</v>
      </c>
      <c r="C245" s="79">
        <v>0</v>
      </c>
      <c r="D245" s="79">
        <v>0</v>
      </c>
      <c r="E245" s="28">
        <v>0.06</v>
      </c>
      <c r="F245" s="28">
        <v>0.5</v>
      </c>
      <c r="G245" s="28">
        <f t="shared" si="18"/>
        <v>0.50358713248056686</v>
      </c>
      <c r="H245" s="10">
        <f t="shared" si="19"/>
        <v>0</v>
      </c>
      <c r="I245" s="15"/>
      <c r="J245" s="27">
        <f t="shared" si="20"/>
        <v>0</v>
      </c>
      <c r="K245" s="28">
        <f t="shared" si="21"/>
        <v>0</v>
      </c>
      <c r="L245" s="28">
        <f t="shared" si="22"/>
        <v>0</v>
      </c>
      <c r="M245" s="28">
        <f t="shared" si="23"/>
        <v>0</v>
      </c>
    </row>
    <row r="246" spans="1:13" x14ac:dyDescent="0.25">
      <c r="A246" s="54" t="s">
        <v>74</v>
      </c>
      <c r="B246" s="54" t="s">
        <v>237</v>
      </c>
      <c r="C246" s="79">
        <v>2.1386822637133132E-3</v>
      </c>
      <c r="D246" s="79">
        <v>2.1386822637133132E-3</v>
      </c>
      <c r="E246" s="28">
        <v>0.06</v>
      </c>
      <c r="F246" s="28">
        <v>0.5</v>
      </c>
      <c r="G246" s="28">
        <f t="shared" si="18"/>
        <v>0.50358713248056686</v>
      </c>
      <c r="H246" s="10">
        <f t="shared" si="19"/>
        <v>1.2277115128047247E-17</v>
      </c>
      <c r="I246" s="15"/>
      <c r="J246" s="27">
        <f t="shared" si="20"/>
        <v>6.957825612625457E-9</v>
      </c>
      <c r="K246" s="28">
        <f t="shared" si="21"/>
        <v>0</v>
      </c>
      <c r="L246" s="28">
        <f t="shared" si="22"/>
        <v>5.9039108076010859E-10</v>
      </c>
      <c r="M246" s="28">
        <f t="shared" si="23"/>
        <v>3.4856162824108907E-19</v>
      </c>
    </row>
    <row r="247" spans="1:13" x14ac:dyDescent="0.25">
      <c r="A247" s="54" t="s">
        <v>75</v>
      </c>
      <c r="B247" s="54" t="s">
        <v>237</v>
      </c>
      <c r="C247" s="79">
        <v>0</v>
      </c>
      <c r="D247" s="79">
        <v>0</v>
      </c>
      <c r="E247" s="28">
        <v>0.06</v>
      </c>
      <c r="F247" s="28">
        <v>0.5</v>
      </c>
      <c r="G247" s="28">
        <f t="shared" si="18"/>
        <v>0.50358713248056686</v>
      </c>
      <c r="H247" s="10">
        <f t="shared" si="19"/>
        <v>0</v>
      </c>
      <c r="I247" s="15"/>
      <c r="J247" s="27">
        <f t="shared" si="20"/>
        <v>0</v>
      </c>
      <c r="K247" s="28">
        <f t="shared" si="21"/>
        <v>0</v>
      </c>
      <c r="L247" s="28">
        <f t="shared" si="22"/>
        <v>0</v>
      </c>
      <c r="M247" s="28">
        <f t="shared" si="23"/>
        <v>0</v>
      </c>
    </row>
    <row r="248" spans="1:13" x14ac:dyDescent="0.25">
      <c r="A248" s="54" t="s">
        <v>76</v>
      </c>
      <c r="B248" s="54" t="s">
        <v>237</v>
      </c>
      <c r="C248" s="79">
        <v>0</v>
      </c>
      <c r="D248" s="79">
        <v>0</v>
      </c>
      <c r="E248" s="28">
        <v>0.06</v>
      </c>
      <c r="F248" s="28">
        <v>0.5</v>
      </c>
      <c r="G248" s="28">
        <f t="shared" si="18"/>
        <v>0.50358713248056686</v>
      </c>
      <c r="H248" s="10">
        <f t="shared" si="19"/>
        <v>0</v>
      </c>
      <c r="I248" s="15"/>
      <c r="J248" s="27">
        <f t="shared" si="20"/>
        <v>0</v>
      </c>
      <c r="K248" s="28">
        <f t="shared" si="21"/>
        <v>0</v>
      </c>
      <c r="L248" s="28">
        <f t="shared" si="22"/>
        <v>0</v>
      </c>
      <c r="M248" s="28">
        <f t="shared" si="23"/>
        <v>0</v>
      </c>
    </row>
    <row r="249" spans="1:13" x14ac:dyDescent="0.25">
      <c r="A249" s="54" t="s">
        <v>77</v>
      </c>
      <c r="B249" s="54" t="s">
        <v>237</v>
      </c>
      <c r="C249" s="79">
        <v>0</v>
      </c>
      <c r="D249" s="79">
        <v>0</v>
      </c>
      <c r="E249" s="28">
        <v>7.0000000000000007E-2</v>
      </c>
      <c r="F249" s="28">
        <v>0.5</v>
      </c>
      <c r="G249" s="28">
        <f t="shared" si="18"/>
        <v>0.50487622245457353</v>
      </c>
      <c r="H249" s="10">
        <f t="shared" si="19"/>
        <v>0</v>
      </c>
      <c r="I249" s="15"/>
      <c r="J249" s="27">
        <f t="shared" si="20"/>
        <v>0</v>
      </c>
      <c r="K249" s="28">
        <f t="shared" si="21"/>
        <v>0</v>
      </c>
      <c r="L249" s="28">
        <f t="shared" si="22"/>
        <v>0</v>
      </c>
      <c r="M249" s="28">
        <f t="shared" si="23"/>
        <v>0</v>
      </c>
    </row>
    <row r="250" spans="1:13" x14ac:dyDescent="0.25">
      <c r="A250" s="54" t="s">
        <v>78</v>
      </c>
      <c r="B250" s="54" t="s">
        <v>237</v>
      </c>
      <c r="C250" s="79">
        <v>0</v>
      </c>
      <c r="D250" s="79">
        <v>0</v>
      </c>
      <c r="E250" s="28">
        <v>0.06</v>
      </c>
      <c r="F250" s="28">
        <v>0.5</v>
      </c>
      <c r="G250" s="28">
        <f t="shared" si="18"/>
        <v>0.50358713248056686</v>
      </c>
      <c r="H250" s="10">
        <f t="shared" si="19"/>
        <v>0</v>
      </c>
      <c r="I250" s="15"/>
      <c r="J250" s="27">
        <f t="shared" si="20"/>
        <v>0</v>
      </c>
      <c r="K250" s="28">
        <f t="shared" si="21"/>
        <v>0</v>
      </c>
      <c r="L250" s="28">
        <f t="shared" si="22"/>
        <v>0</v>
      </c>
      <c r="M250" s="28">
        <f t="shared" si="23"/>
        <v>0</v>
      </c>
    </row>
    <row r="251" spans="1:13" x14ac:dyDescent="0.25">
      <c r="A251" s="54" t="s">
        <v>79</v>
      </c>
      <c r="B251" s="54" t="s">
        <v>237</v>
      </c>
      <c r="C251" s="79">
        <v>0</v>
      </c>
      <c r="D251" s="79">
        <v>0</v>
      </c>
      <c r="E251" s="28">
        <v>0.06</v>
      </c>
      <c r="F251" s="28">
        <v>0.5</v>
      </c>
      <c r="G251" s="28">
        <f t="shared" si="18"/>
        <v>0.50358713248056686</v>
      </c>
      <c r="H251" s="10">
        <f t="shared" si="19"/>
        <v>0</v>
      </c>
      <c r="I251" s="15"/>
      <c r="J251" s="27">
        <f t="shared" si="20"/>
        <v>0</v>
      </c>
      <c r="K251" s="28">
        <f t="shared" si="21"/>
        <v>0</v>
      </c>
      <c r="L251" s="28">
        <f t="shared" si="22"/>
        <v>0</v>
      </c>
      <c r="M251" s="28">
        <f t="shared" si="23"/>
        <v>0</v>
      </c>
    </row>
    <row r="252" spans="1:13" x14ac:dyDescent="0.25">
      <c r="A252" s="54" t="s">
        <v>80</v>
      </c>
      <c r="B252" s="54" t="s">
        <v>237</v>
      </c>
      <c r="C252" s="79">
        <v>0.84865468456986259</v>
      </c>
      <c r="D252" s="79">
        <v>0.84865468456986259</v>
      </c>
      <c r="E252" s="28">
        <v>0.06</v>
      </c>
      <c r="F252" s="28">
        <v>0.5</v>
      </c>
      <c r="G252" s="28">
        <f t="shared" si="18"/>
        <v>0.50358713248056686</v>
      </c>
      <c r="H252" s="10">
        <f t="shared" si="19"/>
        <v>1.9331511785611038E-12</v>
      </c>
      <c r="I252" s="15"/>
      <c r="J252" s="27">
        <f t="shared" si="20"/>
        <v>2.7609483656176688E-6</v>
      </c>
      <c r="K252" s="28">
        <f t="shared" si="21"/>
        <v>0</v>
      </c>
      <c r="L252" s="28">
        <f t="shared" si="22"/>
        <v>2.3427423742010029E-7</v>
      </c>
      <c r="M252" s="28">
        <f t="shared" si="23"/>
        <v>5.4884418318769524E-14</v>
      </c>
    </row>
    <row r="253" spans="1:13" x14ac:dyDescent="0.25">
      <c r="A253" s="54" t="s">
        <v>81</v>
      </c>
      <c r="B253" s="54" t="s">
        <v>237</v>
      </c>
      <c r="C253" s="79">
        <v>0</v>
      </c>
      <c r="D253" s="79">
        <v>0</v>
      </c>
      <c r="E253" s="28">
        <v>0.06</v>
      </c>
      <c r="F253" s="28">
        <v>0.5</v>
      </c>
      <c r="G253" s="28">
        <f t="shared" si="18"/>
        <v>0.50358713248056686</v>
      </c>
      <c r="H253" s="10">
        <f t="shared" si="19"/>
        <v>0</v>
      </c>
      <c r="I253" s="15"/>
      <c r="J253" s="27">
        <f t="shared" si="20"/>
        <v>0</v>
      </c>
      <c r="K253" s="28">
        <f t="shared" si="21"/>
        <v>0</v>
      </c>
      <c r="L253" s="28">
        <f t="shared" si="22"/>
        <v>0</v>
      </c>
      <c r="M253" s="28">
        <f t="shared" si="23"/>
        <v>0</v>
      </c>
    </row>
    <row r="254" spans="1:13" x14ac:dyDescent="0.25">
      <c r="A254" s="54" t="s">
        <v>82</v>
      </c>
      <c r="B254" s="54" t="s">
        <v>237</v>
      </c>
      <c r="C254" s="79">
        <v>0</v>
      </c>
      <c r="D254" s="79">
        <v>0</v>
      </c>
      <c r="E254" s="28">
        <v>0.06</v>
      </c>
      <c r="F254" s="28">
        <v>0.5</v>
      </c>
      <c r="G254" s="28">
        <f t="shared" si="18"/>
        <v>0.50358713248056686</v>
      </c>
      <c r="H254" s="10">
        <f t="shared" si="19"/>
        <v>0</v>
      </c>
      <c r="I254" s="15"/>
      <c r="J254" s="27">
        <f t="shared" si="20"/>
        <v>0</v>
      </c>
      <c r="K254" s="28">
        <f t="shared" si="21"/>
        <v>0</v>
      </c>
      <c r="L254" s="28">
        <f t="shared" si="22"/>
        <v>0</v>
      </c>
      <c r="M254" s="28">
        <f t="shared" si="23"/>
        <v>0</v>
      </c>
    </row>
    <row r="255" spans="1:13" x14ac:dyDescent="0.25">
      <c r="A255" s="54" t="s">
        <v>83</v>
      </c>
      <c r="B255" s="54" t="s">
        <v>237</v>
      </c>
      <c r="C255" s="79">
        <v>0</v>
      </c>
      <c r="D255" s="79">
        <v>0</v>
      </c>
      <c r="E255" s="28">
        <v>7.0000000000000007E-2</v>
      </c>
      <c r="F255" s="28">
        <v>0.5</v>
      </c>
      <c r="G255" s="28">
        <f t="shared" si="18"/>
        <v>0.50487622245457353</v>
      </c>
      <c r="H255" s="10">
        <f t="shared" si="19"/>
        <v>0</v>
      </c>
      <c r="I255" s="15"/>
      <c r="J255" s="27">
        <f t="shared" si="20"/>
        <v>0</v>
      </c>
      <c r="K255" s="28">
        <f t="shared" si="21"/>
        <v>0</v>
      </c>
      <c r="L255" s="28">
        <f t="shared" si="22"/>
        <v>0</v>
      </c>
      <c r="M255" s="28">
        <f t="shared" si="23"/>
        <v>0</v>
      </c>
    </row>
    <row r="256" spans="1:13" x14ac:dyDescent="0.25">
      <c r="A256" s="54" t="s">
        <v>84</v>
      </c>
      <c r="B256" s="54" t="s">
        <v>237</v>
      </c>
      <c r="C256" s="79">
        <v>0</v>
      </c>
      <c r="D256" s="79">
        <v>0</v>
      </c>
      <c r="E256" s="28">
        <v>0.06</v>
      </c>
      <c r="F256" s="28">
        <v>0.5</v>
      </c>
      <c r="G256" s="28">
        <f t="shared" si="18"/>
        <v>0.50358713248056686</v>
      </c>
      <c r="H256" s="10">
        <f t="shared" si="19"/>
        <v>0</v>
      </c>
      <c r="I256" s="15"/>
      <c r="J256" s="27">
        <f t="shared" si="20"/>
        <v>0</v>
      </c>
      <c r="K256" s="28">
        <f t="shared" si="21"/>
        <v>0</v>
      </c>
      <c r="L256" s="28">
        <f t="shared" si="22"/>
        <v>0</v>
      </c>
      <c r="M256" s="28">
        <f t="shared" si="23"/>
        <v>0</v>
      </c>
    </row>
    <row r="257" spans="1:13" x14ac:dyDescent="0.25">
      <c r="A257" s="54" t="s">
        <v>85</v>
      </c>
      <c r="B257" s="54" t="s">
        <v>237</v>
      </c>
      <c r="C257" s="79">
        <v>0</v>
      </c>
      <c r="D257" s="79">
        <v>0</v>
      </c>
      <c r="E257" s="28">
        <v>0.06</v>
      </c>
      <c r="F257" s="28">
        <v>0.5</v>
      </c>
      <c r="G257" s="28">
        <f t="shared" si="18"/>
        <v>0.50358713248056686</v>
      </c>
      <c r="H257" s="10">
        <f t="shared" si="19"/>
        <v>0</v>
      </c>
      <c r="I257" s="15"/>
      <c r="J257" s="27">
        <f t="shared" si="20"/>
        <v>0</v>
      </c>
      <c r="K257" s="28">
        <f t="shared" si="21"/>
        <v>0</v>
      </c>
      <c r="L257" s="28">
        <f t="shared" si="22"/>
        <v>0</v>
      </c>
      <c r="M257" s="28">
        <f t="shared" si="23"/>
        <v>0</v>
      </c>
    </row>
    <row r="258" spans="1:13" x14ac:dyDescent="0.25">
      <c r="A258" s="54" t="s">
        <v>86</v>
      </c>
      <c r="B258" s="54" t="s">
        <v>237</v>
      </c>
      <c r="C258" s="79">
        <v>1.4996480290267407</v>
      </c>
      <c r="D258" s="79">
        <v>1.4996480290267407</v>
      </c>
      <c r="E258" s="28">
        <v>0.06</v>
      </c>
      <c r="F258" s="28">
        <v>0.5</v>
      </c>
      <c r="G258" s="28">
        <f t="shared" si="18"/>
        <v>0.50358713248056686</v>
      </c>
      <c r="H258" s="10">
        <f t="shared" si="19"/>
        <v>6.0364620541672195E-12</v>
      </c>
      <c r="I258" s="15"/>
      <c r="J258" s="27">
        <f t="shared" si="20"/>
        <v>4.8788404165137075E-6</v>
      </c>
      <c r="K258" s="28">
        <f t="shared" si="21"/>
        <v>0</v>
      </c>
      <c r="L258" s="28">
        <f t="shared" si="22"/>
        <v>4.1398333714126115E-7</v>
      </c>
      <c r="M258" s="28">
        <f t="shared" si="23"/>
        <v>1.713822034306151E-13</v>
      </c>
    </row>
    <row r="259" spans="1:13" x14ac:dyDescent="0.25">
      <c r="A259" s="54" t="s">
        <v>87</v>
      </c>
      <c r="B259" s="54" t="s">
        <v>237</v>
      </c>
      <c r="C259" s="79">
        <v>0</v>
      </c>
      <c r="D259" s="79">
        <v>0</v>
      </c>
      <c r="E259" s="28">
        <v>0.06</v>
      </c>
      <c r="F259" s="28">
        <v>0.5</v>
      </c>
      <c r="G259" s="28">
        <f t="shared" si="18"/>
        <v>0.50358713248056686</v>
      </c>
      <c r="H259" s="10">
        <f t="shared" si="19"/>
        <v>0</v>
      </c>
      <c r="I259" s="15"/>
      <c r="J259" s="27">
        <f t="shared" si="20"/>
        <v>0</v>
      </c>
      <c r="K259" s="28">
        <f t="shared" si="21"/>
        <v>0</v>
      </c>
      <c r="L259" s="28">
        <f t="shared" si="22"/>
        <v>0</v>
      </c>
      <c r="M259" s="28">
        <f t="shared" si="23"/>
        <v>0</v>
      </c>
    </row>
    <row r="260" spans="1:13" x14ac:dyDescent="0.25">
      <c r="A260" s="54" t="s">
        <v>88</v>
      </c>
      <c r="B260" s="54" t="s">
        <v>237</v>
      </c>
      <c r="C260" s="79">
        <v>0.49223999999999996</v>
      </c>
      <c r="D260" s="79">
        <v>0.49223999999999996</v>
      </c>
      <c r="E260" s="28">
        <v>0.06</v>
      </c>
      <c r="F260" s="28">
        <v>0.5</v>
      </c>
      <c r="G260" s="28">
        <f t="shared" si="18"/>
        <v>0.50358713248056686</v>
      </c>
      <c r="H260" s="10">
        <f t="shared" si="19"/>
        <v>6.5036565252636731E-13</v>
      </c>
      <c r="I260" s="15"/>
      <c r="J260" s="27">
        <f t="shared" si="20"/>
        <v>1.6014160390577118E-6</v>
      </c>
      <c r="K260" s="28">
        <f t="shared" si="21"/>
        <v>0</v>
      </c>
      <c r="L260" s="28">
        <f t="shared" si="22"/>
        <v>1.358846568862331E-7</v>
      </c>
      <c r="M260" s="28">
        <f t="shared" si="23"/>
        <v>1.8464639977089298E-14</v>
      </c>
    </row>
    <row r="261" spans="1:13" x14ac:dyDescent="0.25">
      <c r="A261" s="54" t="s">
        <v>89</v>
      </c>
      <c r="B261" s="54" t="s">
        <v>237</v>
      </c>
      <c r="C261" s="79">
        <v>0</v>
      </c>
      <c r="D261" s="79">
        <v>0</v>
      </c>
      <c r="E261" s="28">
        <v>7.0000000000000007E-2</v>
      </c>
      <c r="F261" s="28">
        <v>0.5</v>
      </c>
      <c r="G261" s="28">
        <f t="shared" si="18"/>
        <v>0.50487622245457353</v>
      </c>
      <c r="H261" s="10">
        <f t="shared" si="19"/>
        <v>0</v>
      </c>
      <c r="I261" s="15"/>
      <c r="J261" s="27">
        <f t="shared" si="20"/>
        <v>0</v>
      </c>
      <c r="K261" s="28">
        <f t="shared" si="21"/>
        <v>0</v>
      </c>
      <c r="L261" s="28">
        <f t="shared" si="22"/>
        <v>0</v>
      </c>
      <c r="M261" s="28">
        <f t="shared" si="23"/>
        <v>0</v>
      </c>
    </row>
    <row r="262" spans="1:13" x14ac:dyDescent="0.25">
      <c r="A262" s="54" t="s">
        <v>90</v>
      </c>
      <c r="B262" s="54" t="s">
        <v>237</v>
      </c>
      <c r="C262" s="79">
        <v>0</v>
      </c>
      <c r="D262" s="79">
        <v>0</v>
      </c>
      <c r="E262" s="28">
        <v>0.06</v>
      </c>
      <c r="F262" s="28">
        <v>0.5</v>
      </c>
      <c r="G262" s="28">
        <f t="shared" si="18"/>
        <v>0.50358713248056686</v>
      </c>
      <c r="H262" s="10">
        <f t="shared" si="19"/>
        <v>0</v>
      </c>
      <c r="I262" s="15"/>
      <c r="J262" s="27">
        <f t="shared" si="20"/>
        <v>0</v>
      </c>
      <c r="K262" s="28">
        <f t="shared" si="21"/>
        <v>0</v>
      </c>
      <c r="L262" s="28">
        <f t="shared" si="22"/>
        <v>0</v>
      </c>
      <c r="M262" s="28">
        <f t="shared" si="23"/>
        <v>0</v>
      </c>
    </row>
    <row r="263" spans="1:13" x14ac:dyDescent="0.25">
      <c r="A263" s="54" t="s">
        <v>91</v>
      </c>
      <c r="B263" s="54" t="s">
        <v>237</v>
      </c>
      <c r="C263" s="79">
        <v>10.981928114260903</v>
      </c>
      <c r="D263" s="79">
        <v>10.981928114260903</v>
      </c>
      <c r="E263" s="28">
        <v>0.06</v>
      </c>
      <c r="F263" s="28">
        <v>0.5</v>
      </c>
      <c r="G263" s="28">
        <f t="shared" si="18"/>
        <v>0.50358713248056686</v>
      </c>
      <c r="H263" s="10">
        <f t="shared" si="19"/>
        <v>3.2371363011871789E-10</v>
      </c>
      <c r="I263" s="15"/>
      <c r="J263" s="27">
        <f t="shared" si="20"/>
        <v>3.5727766581253498E-5</v>
      </c>
      <c r="K263" s="28">
        <f t="shared" si="21"/>
        <v>0</v>
      </c>
      <c r="L263" s="28">
        <f t="shared" si="22"/>
        <v>3.0316015231505356E-6</v>
      </c>
      <c r="M263" s="28">
        <f t="shared" si="23"/>
        <v>9.1906077951686478E-12</v>
      </c>
    </row>
    <row r="264" spans="1:13" x14ac:dyDescent="0.25">
      <c r="A264" s="54" t="s">
        <v>92</v>
      </c>
      <c r="B264" s="54" t="s">
        <v>237</v>
      </c>
      <c r="C264" s="79">
        <v>26.910597195343207</v>
      </c>
      <c r="D264" s="79">
        <v>26.910597195343207</v>
      </c>
      <c r="E264" s="28">
        <v>0.06</v>
      </c>
      <c r="F264" s="28">
        <v>0.5</v>
      </c>
      <c r="G264" s="28">
        <f t="shared" si="18"/>
        <v>0.50358713248056686</v>
      </c>
      <c r="H264" s="10">
        <f t="shared" si="19"/>
        <v>1.9437950156068111E-9</v>
      </c>
      <c r="I264" s="15"/>
      <c r="J264" s="27">
        <f t="shared" si="20"/>
        <v>8.7548882596384062E-5</v>
      </c>
      <c r="K264" s="28">
        <f t="shared" si="21"/>
        <v>0</v>
      </c>
      <c r="L264" s="28">
        <f t="shared" si="22"/>
        <v>7.4287690283049698E-6</v>
      </c>
      <c r="M264" s="28">
        <f t="shared" si="23"/>
        <v>5.5186609275903165E-11</v>
      </c>
    </row>
    <row r="265" spans="1:13" x14ac:dyDescent="0.25">
      <c r="A265" s="54" t="s">
        <v>93</v>
      </c>
      <c r="B265" s="54" t="s">
        <v>237</v>
      </c>
      <c r="C265" s="79">
        <v>7.1997911999999999</v>
      </c>
      <c r="D265" s="79">
        <v>7.1997911999999999</v>
      </c>
      <c r="E265" s="28">
        <v>0.06</v>
      </c>
      <c r="F265" s="28">
        <v>0.5</v>
      </c>
      <c r="G265" s="28">
        <f t="shared" si="18"/>
        <v>0.50358713248056686</v>
      </c>
      <c r="H265" s="10">
        <f t="shared" si="19"/>
        <v>1.3913730793078082E-10</v>
      </c>
      <c r="I265" s="15"/>
      <c r="J265" s="27">
        <f t="shared" si="20"/>
        <v>2.3423251067663275E-5</v>
      </c>
      <c r="K265" s="28">
        <f t="shared" si="21"/>
        <v>0</v>
      </c>
      <c r="L265" s="28">
        <f t="shared" si="22"/>
        <v>1.9875287600855691E-6</v>
      </c>
      <c r="M265" s="28">
        <f t="shared" si="23"/>
        <v>3.9502705721672798E-12</v>
      </c>
    </row>
    <row r="266" spans="1:13" x14ac:dyDescent="0.25">
      <c r="A266" s="54" t="s">
        <v>94</v>
      </c>
      <c r="B266" s="54" t="s">
        <v>237</v>
      </c>
      <c r="C266" s="79">
        <v>0</v>
      </c>
      <c r="D266" s="79">
        <v>0</v>
      </c>
      <c r="E266" s="28">
        <v>0.06</v>
      </c>
      <c r="F266" s="28">
        <v>0.5</v>
      </c>
      <c r="G266" s="28">
        <f t="shared" ref="G266:G329" si="24">SQRT((E266^2)+(F266^2))</f>
        <v>0.50358713248056686</v>
      </c>
      <c r="H266" s="10">
        <f t="shared" ref="H266:H329" si="25">(G266*D266)^2/(SUM($D$9:$D$628))^2</f>
        <v>0</v>
      </c>
      <c r="I266" s="15"/>
      <c r="J266" s="27">
        <f t="shared" ref="J266:J329" si="26">ABS((D266/SUM($C$9:$C$628)))</f>
        <v>0</v>
      </c>
      <c r="K266" s="28">
        <f t="shared" ref="K266:K329" si="27">I266*F266</f>
        <v>0</v>
      </c>
      <c r="L266" s="28">
        <f t="shared" ref="L266:L329" si="28">J266*E266*(SQRT(2))</f>
        <v>0</v>
      </c>
      <c r="M266" s="28">
        <f t="shared" ref="M266:M329" si="29">K266^2+L266^2</f>
        <v>0</v>
      </c>
    </row>
    <row r="267" spans="1:13" x14ac:dyDescent="0.25">
      <c r="A267" s="54" t="s">
        <v>95</v>
      </c>
      <c r="B267" s="54" t="s">
        <v>237</v>
      </c>
      <c r="C267" s="79">
        <v>0</v>
      </c>
      <c r="D267" s="79">
        <v>0</v>
      </c>
      <c r="E267" s="28">
        <v>7.0000000000000007E-2</v>
      </c>
      <c r="F267" s="28">
        <v>0.5</v>
      </c>
      <c r="G267" s="28">
        <f t="shared" si="24"/>
        <v>0.50487622245457353</v>
      </c>
      <c r="H267" s="10">
        <f t="shared" si="25"/>
        <v>0</v>
      </c>
      <c r="I267" s="15"/>
      <c r="J267" s="27">
        <f t="shared" si="26"/>
        <v>0</v>
      </c>
      <c r="K267" s="28">
        <f t="shared" si="27"/>
        <v>0</v>
      </c>
      <c r="L267" s="28">
        <f t="shared" si="28"/>
        <v>0</v>
      </c>
      <c r="M267" s="28">
        <f t="shared" si="29"/>
        <v>0</v>
      </c>
    </row>
    <row r="268" spans="1:13" x14ac:dyDescent="0.25">
      <c r="A268" s="54" t="s">
        <v>96</v>
      </c>
      <c r="B268" s="54" t="s">
        <v>237</v>
      </c>
      <c r="C268" s="79">
        <v>0</v>
      </c>
      <c r="D268" s="79">
        <v>0</v>
      </c>
      <c r="E268" s="28">
        <v>0.06</v>
      </c>
      <c r="F268" s="28">
        <v>0.5</v>
      </c>
      <c r="G268" s="28">
        <f t="shared" si="24"/>
        <v>0.50358713248056686</v>
      </c>
      <c r="H268" s="10">
        <f t="shared" si="25"/>
        <v>0</v>
      </c>
      <c r="I268" s="15"/>
      <c r="J268" s="27">
        <f t="shared" si="26"/>
        <v>0</v>
      </c>
      <c r="K268" s="28">
        <f t="shared" si="27"/>
        <v>0</v>
      </c>
      <c r="L268" s="28">
        <f t="shared" si="28"/>
        <v>0</v>
      </c>
      <c r="M268" s="28">
        <f t="shared" si="29"/>
        <v>0</v>
      </c>
    </row>
    <row r="269" spans="1:13" x14ac:dyDescent="0.25">
      <c r="A269" s="54" t="s">
        <v>97</v>
      </c>
      <c r="B269" s="54" t="s">
        <v>237</v>
      </c>
      <c r="C269" s="7">
        <v>0</v>
      </c>
      <c r="D269" s="7">
        <v>0</v>
      </c>
      <c r="E269" s="28">
        <v>0.05</v>
      </c>
      <c r="F269" s="28">
        <v>1.5</v>
      </c>
      <c r="G269" s="28">
        <f t="shared" si="24"/>
        <v>1.5008331019803633</v>
      </c>
      <c r="H269" s="10">
        <f t="shared" si="25"/>
        <v>0</v>
      </c>
      <c r="I269" s="15"/>
      <c r="J269" s="27">
        <f t="shared" si="26"/>
        <v>0</v>
      </c>
      <c r="K269" s="28">
        <f t="shared" si="27"/>
        <v>0</v>
      </c>
      <c r="L269" s="28">
        <f t="shared" si="28"/>
        <v>0</v>
      </c>
      <c r="M269" s="28">
        <f t="shared" si="29"/>
        <v>0</v>
      </c>
    </row>
    <row r="270" spans="1:13" x14ac:dyDescent="0.25">
      <c r="A270" s="54" t="s">
        <v>98</v>
      </c>
      <c r="B270" s="54" t="s">
        <v>237</v>
      </c>
      <c r="C270" s="7">
        <v>5.0803619999999997E-3</v>
      </c>
      <c r="D270" s="7">
        <v>5.0803619999999997E-3</v>
      </c>
      <c r="E270" s="28">
        <v>0.05</v>
      </c>
      <c r="F270" s="28">
        <v>1.5</v>
      </c>
      <c r="G270" s="28">
        <f t="shared" si="24"/>
        <v>1.5008331019803633</v>
      </c>
      <c r="H270" s="10">
        <f t="shared" si="25"/>
        <v>6.1533081016466913E-16</v>
      </c>
      <c r="I270" s="15"/>
      <c r="J270" s="27">
        <f t="shared" si="26"/>
        <v>1.6528061902769615E-8</v>
      </c>
      <c r="K270" s="28">
        <f t="shared" si="27"/>
        <v>0</v>
      </c>
      <c r="L270" s="28">
        <f t="shared" si="28"/>
        <v>1.1687104651319428E-9</v>
      </c>
      <c r="M270" s="28">
        <f t="shared" si="29"/>
        <v>1.3658841513089222E-18</v>
      </c>
    </row>
    <row r="271" spans="1:13" x14ac:dyDescent="0.25">
      <c r="A271" s="54" t="s">
        <v>99</v>
      </c>
      <c r="B271" s="54" t="s">
        <v>237</v>
      </c>
      <c r="C271" s="7">
        <v>0</v>
      </c>
      <c r="D271" s="7">
        <v>0</v>
      </c>
      <c r="E271" s="28">
        <v>0.05</v>
      </c>
      <c r="F271" s="28">
        <v>1.5</v>
      </c>
      <c r="G271" s="28">
        <f t="shared" si="24"/>
        <v>1.5008331019803633</v>
      </c>
      <c r="H271" s="10">
        <f t="shared" si="25"/>
        <v>0</v>
      </c>
      <c r="I271" s="15"/>
      <c r="J271" s="27">
        <f t="shared" si="26"/>
        <v>0</v>
      </c>
      <c r="K271" s="28">
        <f t="shared" si="27"/>
        <v>0</v>
      </c>
      <c r="L271" s="28">
        <f t="shared" si="28"/>
        <v>0</v>
      </c>
      <c r="M271" s="28">
        <f t="shared" si="29"/>
        <v>0</v>
      </c>
    </row>
    <row r="272" spans="1:13" x14ac:dyDescent="0.25">
      <c r="A272" s="54" t="s">
        <v>100</v>
      </c>
      <c r="B272" s="54" t="s">
        <v>237</v>
      </c>
      <c r="C272" s="7">
        <v>72.636872112996244</v>
      </c>
      <c r="D272" s="7">
        <v>72.636872112996244</v>
      </c>
      <c r="E272" s="28">
        <v>0.06</v>
      </c>
      <c r="F272" s="28">
        <v>0.48</v>
      </c>
      <c r="G272" s="28">
        <f t="shared" si="24"/>
        <v>0.48373546489791297</v>
      </c>
      <c r="H272" s="10">
        <f t="shared" si="25"/>
        <v>1.3067264132322703E-8</v>
      </c>
      <c r="I272" s="15"/>
      <c r="J272" s="27">
        <f t="shared" si="26"/>
        <v>2.3631125473089554E-4</v>
      </c>
      <c r="K272" s="28">
        <f t="shared" si="27"/>
        <v>0</v>
      </c>
      <c r="L272" s="28">
        <f t="shared" si="28"/>
        <v>2.0051674882910141E-5</v>
      </c>
      <c r="M272" s="28">
        <f t="shared" si="29"/>
        <v>4.0206966560992943E-10</v>
      </c>
    </row>
    <row r="273" spans="1:13" x14ac:dyDescent="0.25">
      <c r="A273" s="54" t="s">
        <v>101</v>
      </c>
      <c r="B273" s="54" t="s">
        <v>237</v>
      </c>
      <c r="C273" s="7">
        <v>9.2819585265021995</v>
      </c>
      <c r="D273" s="7">
        <v>9.2819585265021995</v>
      </c>
      <c r="E273" s="28">
        <v>0.06</v>
      </c>
      <c r="F273" s="28">
        <v>0.5</v>
      </c>
      <c r="G273" s="28">
        <f t="shared" si="24"/>
        <v>0.50358713248056686</v>
      </c>
      <c r="H273" s="10">
        <f t="shared" si="25"/>
        <v>2.3125069145831508E-10</v>
      </c>
      <c r="I273" s="15"/>
      <c r="J273" s="27">
        <f t="shared" si="26"/>
        <v>3.0197215297840705E-5</v>
      </c>
      <c r="K273" s="28">
        <f t="shared" si="27"/>
        <v>0</v>
      </c>
      <c r="L273" s="28">
        <f t="shared" si="28"/>
        <v>2.5623186852063977E-6</v>
      </c>
      <c r="M273" s="28">
        <f t="shared" si="29"/>
        <v>6.5654770445578426E-12</v>
      </c>
    </row>
    <row r="274" spans="1:13" x14ac:dyDescent="0.25">
      <c r="A274" s="54" t="s">
        <v>102</v>
      </c>
      <c r="B274" s="54" t="s">
        <v>237</v>
      </c>
      <c r="C274" s="7">
        <v>0</v>
      </c>
      <c r="D274" s="7">
        <v>0</v>
      </c>
      <c r="E274" s="28">
        <v>0.06</v>
      </c>
      <c r="F274" s="28">
        <v>0.5</v>
      </c>
      <c r="G274" s="28">
        <f t="shared" si="24"/>
        <v>0.50358713248056686</v>
      </c>
      <c r="H274" s="10">
        <f t="shared" si="25"/>
        <v>0</v>
      </c>
      <c r="I274" s="15"/>
      <c r="J274" s="27">
        <f t="shared" si="26"/>
        <v>0</v>
      </c>
      <c r="K274" s="28">
        <f t="shared" si="27"/>
        <v>0</v>
      </c>
      <c r="L274" s="28">
        <f t="shared" si="28"/>
        <v>0</v>
      </c>
      <c r="M274" s="28">
        <f t="shared" si="29"/>
        <v>0</v>
      </c>
    </row>
    <row r="275" spans="1:13" x14ac:dyDescent="0.25">
      <c r="A275" s="54" t="s">
        <v>103</v>
      </c>
      <c r="B275" s="54" t="s">
        <v>237</v>
      </c>
      <c r="C275" s="7">
        <v>0</v>
      </c>
      <c r="D275" s="7">
        <v>0</v>
      </c>
      <c r="E275" s="28">
        <v>0.06</v>
      </c>
      <c r="F275" s="28">
        <v>0.5</v>
      </c>
      <c r="G275" s="28">
        <f t="shared" si="24"/>
        <v>0.50358713248056686</v>
      </c>
      <c r="H275" s="10">
        <f t="shared" si="25"/>
        <v>0</v>
      </c>
      <c r="I275" s="15"/>
      <c r="J275" s="27">
        <f t="shared" si="26"/>
        <v>0</v>
      </c>
      <c r="K275" s="28">
        <f t="shared" si="27"/>
        <v>0</v>
      </c>
      <c r="L275" s="28">
        <f t="shared" si="28"/>
        <v>0</v>
      </c>
      <c r="M275" s="28">
        <f t="shared" si="29"/>
        <v>0</v>
      </c>
    </row>
    <row r="276" spans="1:13" x14ac:dyDescent="0.25">
      <c r="A276" s="54" t="s">
        <v>104</v>
      </c>
      <c r="B276" s="54" t="s">
        <v>237</v>
      </c>
      <c r="C276" s="7">
        <v>0</v>
      </c>
      <c r="D276" s="7">
        <v>0</v>
      </c>
      <c r="E276" s="28">
        <v>0.06</v>
      </c>
      <c r="F276" s="28">
        <v>0.5</v>
      </c>
      <c r="G276" s="28">
        <f t="shared" si="24"/>
        <v>0.50358713248056686</v>
      </c>
      <c r="H276" s="10">
        <f t="shared" si="25"/>
        <v>0</v>
      </c>
      <c r="I276" s="15"/>
      <c r="J276" s="27">
        <f t="shared" si="26"/>
        <v>0</v>
      </c>
      <c r="K276" s="28">
        <f t="shared" si="27"/>
        <v>0</v>
      </c>
      <c r="L276" s="28">
        <f t="shared" si="28"/>
        <v>0</v>
      </c>
      <c r="M276" s="28">
        <f t="shared" si="29"/>
        <v>0</v>
      </c>
    </row>
    <row r="277" spans="1:13" x14ac:dyDescent="0.25">
      <c r="A277" s="54" t="s">
        <v>105</v>
      </c>
      <c r="B277" s="54" t="s">
        <v>237</v>
      </c>
      <c r="C277" s="7">
        <v>0</v>
      </c>
      <c r="D277" s="7">
        <v>0</v>
      </c>
      <c r="E277" s="28">
        <v>0.06</v>
      </c>
      <c r="F277" s="28">
        <v>0.5</v>
      </c>
      <c r="G277" s="28">
        <f t="shared" si="24"/>
        <v>0.50358713248056686</v>
      </c>
      <c r="H277" s="10">
        <f t="shared" si="25"/>
        <v>0</v>
      </c>
      <c r="I277" s="15"/>
      <c r="J277" s="27">
        <f t="shared" si="26"/>
        <v>0</v>
      </c>
      <c r="K277" s="28">
        <f t="shared" si="27"/>
        <v>0</v>
      </c>
      <c r="L277" s="28">
        <f t="shared" si="28"/>
        <v>0</v>
      </c>
      <c r="M277" s="28">
        <f t="shared" si="29"/>
        <v>0</v>
      </c>
    </row>
    <row r="278" spans="1:13" x14ac:dyDescent="0.25">
      <c r="A278" s="54" t="s">
        <v>106</v>
      </c>
      <c r="B278" s="54" t="s">
        <v>237</v>
      </c>
      <c r="C278" s="7">
        <v>0</v>
      </c>
      <c r="D278" s="7">
        <v>0</v>
      </c>
      <c r="E278" s="28">
        <v>7.0000000000000007E-2</v>
      </c>
      <c r="F278" s="28">
        <v>0.5</v>
      </c>
      <c r="G278" s="28">
        <f t="shared" si="24"/>
        <v>0.50487622245457353</v>
      </c>
      <c r="H278" s="10">
        <f t="shared" si="25"/>
        <v>0</v>
      </c>
      <c r="I278" s="15"/>
      <c r="J278" s="27">
        <f t="shared" si="26"/>
        <v>0</v>
      </c>
      <c r="K278" s="28">
        <f t="shared" si="27"/>
        <v>0</v>
      </c>
      <c r="L278" s="28">
        <f t="shared" si="28"/>
        <v>0</v>
      </c>
      <c r="M278" s="28">
        <f t="shared" si="29"/>
        <v>0</v>
      </c>
    </row>
    <row r="279" spans="1:13" x14ac:dyDescent="0.25">
      <c r="A279" s="54" t="s">
        <v>107</v>
      </c>
      <c r="B279" s="54" t="s">
        <v>237</v>
      </c>
      <c r="C279" s="92">
        <v>0.64570663665426486</v>
      </c>
      <c r="D279" s="92">
        <v>0.64570663665426486</v>
      </c>
      <c r="E279" s="28">
        <v>0.06</v>
      </c>
      <c r="F279" s="28">
        <v>0.5</v>
      </c>
      <c r="G279" s="28">
        <f t="shared" si="24"/>
        <v>0.50358713248056686</v>
      </c>
      <c r="H279" s="10">
        <f t="shared" si="25"/>
        <v>1.1191139082664098E-12</v>
      </c>
      <c r="I279" s="15"/>
      <c r="J279" s="27">
        <f t="shared" si="26"/>
        <v>2.1006926793112099E-6</v>
      </c>
      <c r="K279" s="28">
        <f t="shared" si="27"/>
        <v>0</v>
      </c>
      <c r="L279" s="28">
        <f t="shared" si="28"/>
        <v>1.7824968464758728E-7</v>
      </c>
      <c r="M279" s="28">
        <f t="shared" si="29"/>
        <v>3.1772950076964311E-14</v>
      </c>
    </row>
    <row r="280" spans="1:13" x14ac:dyDescent="0.25">
      <c r="A280" s="54" t="s">
        <v>108</v>
      </c>
      <c r="B280" s="54" t="s">
        <v>237</v>
      </c>
      <c r="C280" s="92">
        <v>0</v>
      </c>
      <c r="D280" s="92">
        <v>0</v>
      </c>
      <c r="E280" s="28">
        <v>0.06</v>
      </c>
      <c r="F280" s="28">
        <v>0.5</v>
      </c>
      <c r="G280" s="28">
        <f t="shared" si="24"/>
        <v>0.50358713248056686</v>
      </c>
      <c r="H280" s="10">
        <f t="shared" si="25"/>
        <v>0</v>
      </c>
      <c r="I280" s="15"/>
      <c r="J280" s="27">
        <f t="shared" si="26"/>
        <v>0</v>
      </c>
      <c r="K280" s="28">
        <f t="shared" si="27"/>
        <v>0</v>
      </c>
      <c r="L280" s="28">
        <f t="shared" si="28"/>
        <v>0</v>
      </c>
      <c r="M280" s="28">
        <f t="shared" si="29"/>
        <v>0</v>
      </c>
    </row>
    <row r="281" spans="1:13" x14ac:dyDescent="0.25">
      <c r="A281" s="54" t="s">
        <v>109</v>
      </c>
      <c r="B281" s="54" t="s">
        <v>237</v>
      </c>
      <c r="C281" s="92">
        <v>0</v>
      </c>
      <c r="D281" s="92">
        <v>0</v>
      </c>
      <c r="E281" s="28">
        <v>0.06</v>
      </c>
      <c r="F281" s="28">
        <v>0.5</v>
      </c>
      <c r="G281" s="28">
        <f t="shared" si="24"/>
        <v>0.50358713248056686</v>
      </c>
      <c r="H281" s="10">
        <f t="shared" si="25"/>
        <v>0</v>
      </c>
      <c r="I281" s="15"/>
      <c r="J281" s="27">
        <f t="shared" si="26"/>
        <v>0</v>
      </c>
      <c r="K281" s="28">
        <f t="shared" si="27"/>
        <v>0</v>
      </c>
      <c r="L281" s="28">
        <f t="shared" si="28"/>
        <v>0</v>
      </c>
      <c r="M281" s="28">
        <f t="shared" si="29"/>
        <v>0</v>
      </c>
    </row>
    <row r="282" spans="1:13" x14ac:dyDescent="0.25">
      <c r="A282" s="54" t="s">
        <v>110</v>
      </c>
      <c r="B282" s="54" t="s">
        <v>237</v>
      </c>
      <c r="C282" s="92">
        <v>0</v>
      </c>
      <c r="D282" s="92">
        <v>0</v>
      </c>
      <c r="E282" s="28">
        <v>7.0000000000000007E-2</v>
      </c>
      <c r="F282" s="28">
        <v>0.5</v>
      </c>
      <c r="G282" s="28">
        <f t="shared" si="24"/>
        <v>0.50487622245457353</v>
      </c>
      <c r="H282" s="10">
        <f t="shared" si="25"/>
        <v>0</v>
      </c>
      <c r="I282" s="15"/>
      <c r="J282" s="27">
        <f t="shared" si="26"/>
        <v>0</v>
      </c>
      <c r="K282" s="28">
        <f t="shared" si="27"/>
        <v>0</v>
      </c>
      <c r="L282" s="28">
        <f t="shared" si="28"/>
        <v>0</v>
      </c>
      <c r="M282" s="28">
        <f t="shared" si="29"/>
        <v>0</v>
      </c>
    </row>
    <row r="283" spans="1:13" x14ac:dyDescent="0.25">
      <c r="A283" s="54" t="s">
        <v>111</v>
      </c>
      <c r="B283" s="54" t="s">
        <v>237</v>
      </c>
      <c r="C283" s="92">
        <v>0</v>
      </c>
      <c r="D283" s="92">
        <v>0</v>
      </c>
      <c r="E283" s="28">
        <v>0.06</v>
      </c>
      <c r="F283" s="28">
        <v>0.5</v>
      </c>
      <c r="G283" s="28">
        <f t="shared" si="24"/>
        <v>0.50358713248056686</v>
      </c>
      <c r="H283" s="10">
        <f t="shared" si="25"/>
        <v>0</v>
      </c>
      <c r="I283" s="15"/>
      <c r="J283" s="27">
        <f t="shared" si="26"/>
        <v>0</v>
      </c>
      <c r="K283" s="28">
        <f t="shared" si="27"/>
        <v>0</v>
      </c>
      <c r="L283" s="28">
        <f t="shared" si="28"/>
        <v>0</v>
      </c>
      <c r="M283" s="28">
        <f t="shared" si="29"/>
        <v>0</v>
      </c>
    </row>
    <row r="284" spans="1:13" x14ac:dyDescent="0.25">
      <c r="A284" s="54" t="s">
        <v>112</v>
      </c>
      <c r="B284" s="54" t="s">
        <v>237</v>
      </c>
      <c r="C284" s="92">
        <v>3.7015383084036362</v>
      </c>
      <c r="D284" s="92">
        <v>3.7015383084036362</v>
      </c>
      <c r="E284" s="28">
        <v>0.06</v>
      </c>
      <c r="F284" s="28">
        <v>0.5</v>
      </c>
      <c r="G284" s="28">
        <f t="shared" si="24"/>
        <v>0.50358713248056686</v>
      </c>
      <c r="H284" s="10">
        <f t="shared" si="25"/>
        <v>3.6776321689638639E-11</v>
      </c>
      <c r="I284" s="15"/>
      <c r="J284" s="27">
        <f t="shared" si="26"/>
        <v>1.2042302162083809E-5</v>
      </c>
      <c r="K284" s="28">
        <f t="shared" si="27"/>
        <v>0</v>
      </c>
      <c r="L284" s="28">
        <f t="shared" si="28"/>
        <v>1.0218232223888261E-6</v>
      </c>
      <c r="M284" s="28">
        <f t="shared" si="29"/>
        <v>1.0441226978130844E-12</v>
      </c>
    </row>
    <row r="285" spans="1:13" x14ac:dyDescent="0.25">
      <c r="A285" s="54" t="s">
        <v>113</v>
      </c>
      <c r="B285" s="54" t="s">
        <v>237</v>
      </c>
      <c r="C285" s="92">
        <v>0.27629468653968564</v>
      </c>
      <c r="D285" s="92">
        <v>0.27629468653968564</v>
      </c>
      <c r="E285" s="28">
        <v>0.06</v>
      </c>
      <c r="F285" s="28">
        <v>0.5</v>
      </c>
      <c r="G285" s="28">
        <f t="shared" si="24"/>
        <v>0.50358713248056686</v>
      </c>
      <c r="H285" s="10">
        <f t="shared" si="25"/>
        <v>2.0490325566563353E-13</v>
      </c>
      <c r="I285" s="15"/>
      <c r="J285" s="27">
        <f t="shared" si="26"/>
        <v>8.9887604122191511E-7</v>
      </c>
      <c r="K285" s="28">
        <f t="shared" si="27"/>
        <v>0</v>
      </c>
      <c r="L285" s="28">
        <f t="shared" si="28"/>
        <v>7.6272161303296185E-8</v>
      </c>
      <c r="M285" s="28">
        <f t="shared" si="29"/>
        <v>5.8174425898760317E-15</v>
      </c>
    </row>
    <row r="286" spans="1:13" x14ac:dyDescent="0.25">
      <c r="A286" s="54" t="s">
        <v>114</v>
      </c>
      <c r="B286" s="54" t="s">
        <v>237</v>
      </c>
      <c r="C286" s="92">
        <v>2.2850353163869721E-3</v>
      </c>
      <c r="D286" s="92">
        <v>2.2850353163869721E-3</v>
      </c>
      <c r="E286" s="28">
        <v>0.06</v>
      </c>
      <c r="F286" s="28">
        <v>0.5</v>
      </c>
      <c r="G286" s="28">
        <f t="shared" si="24"/>
        <v>0.50358713248056686</v>
      </c>
      <c r="H286" s="10">
        <f t="shared" si="25"/>
        <v>1.4014887831720476E-17</v>
      </c>
      <c r="I286" s="15"/>
      <c r="J286" s="27">
        <f t="shared" si="26"/>
        <v>7.4339594617979249E-9</v>
      </c>
      <c r="K286" s="28">
        <f t="shared" si="27"/>
        <v>0</v>
      </c>
      <c r="L286" s="28">
        <f t="shared" si="28"/>
        <v>6.3079237758038515E-10</v>
      </c>
      <c r="M286" s="28">
        <f t="shared" si="29"/>
        <v>3.9789902361351517E-19</v>
      </c>
    </row>
    <row r="287" spans="1:13" x14ac:dyDescent="0.25">
      <c r="A287" s="54" t="s">
        <v>115</v>
      </c>
      <c r="B287" s="54" t="s">
        <v>237</v>
      </c>
      <c r="C287" s="92">
        <v>0</v>
      </c>
      <c r="D287" s="92">
        <v>0</v>
      </c>
      <c r="E287" s="28">
        <v>0.06</v>
      </c>
      <c r="F287" s="28">
        <v>0.5</v>
      </c>
      <c r="G287" s="28">
        <f t="shared" si="24"/>
        <v>0.50358713248056686</v>
      </c>
      <c r="H287" s="10">
        <f t="shared" si="25"/>
        <v>0</v>
      </c>
      <c r="I287" s="15"/>
      <c r="J287" s="27">
        <f t="shared" si="26"/>
        <v>0</v>
      </c>
      <c r="K287" s="28">
        <f t="shared" si="27"/>
        <v>0</v>
      </c>
      <c r="L287" s="28">
        <f t="shared" si="28"/>
        <v>0</v>
      </c>
      <c r="M287" s="28">
        <f t="shared" si="29"/>
        <v>0</v>
      </c>
    </row>
    <row r="288" spans="1:13" x14ac:dyDescent="0.25">
      <c r="A288" s="54" t="s">
        <v>116</v>
      </c>
      <c r="B288" s="54" t="s">
        <v>237</v>
      </c>
      <c r="C288" s="92">
        <v>0</v>
      </c>
      <c r="D288" s="92">
        <v>0</v>
      </c>
      <c r="E288" s="28">
        <v>0.06</v>
      </c>
      <c r="F288" s="28">
        <v>0.5</v>
      </c>
      <c r="G288" s="28">
        <f t="shared" si="24"/>
        <v>0.50358713248056686</v>
      </c>
      <c r="H288" s="10">
        <f t="shared" si="25"/>
        <v>0</v>
      </c>
      <c r="I288" s="15"/>
      <c r="J288" s="27">
        <f t="shared" si="26"/>
        <v>0</v>
      </c>
      <c r="K288" s="28">
        <f t="shared" si="27"/>
        <v>0</v>
      </c>
      <c r="L288" s="28">
        <f t="shared" si="28"/>
        <v>0</v>
      </c>
      <c r="M288" s="28">
        <f t="shared" si="29"/>
        <v>0</v>
      </c>
    </row>
    <row r="289" spans="1:13" x14ac:dyDescent="0.25">
      <c r="A289" s="54" t="s">
        <v>117</v>
      </c>
      <c r="B289" s="54" t="s">
        <v>237</v>
      </c>
      <c r="C289" s="92">
        <v>0</v>
      </c>
      <c r="D289" s="92">
        <v>0</v>
      </c>
      <c r="E289" s="28">
        <v>7.0000000000000007E-2</v>
      </c>
      <c r="F289" s="28">
        <v>0.5</v>
      </c>
      <c r="G289" s="28">
        <f t="shared" si="24"/>
        <v>0.50487622245457353</v>
      </c>
      <c r="H289" s="10">
        <f t="shared" si="25"/>
        <v>0</v>
      </c>
      <c r="I289" s="15"/>
      <c r="J289" s="27">
        <f t="shared" si="26"/>
        <v>0</v>
      </c>
      <c r="K289" s="28">
        <f t="shared" si="27"/>
        <v>0</v>
      </c>
      <c r="L289" s="28">
        <f t="shared" si="28"/>
        <v>0</v>
      </c>
      <c r="M289" s="28">
        <f t="shared" si="29"/>
        <v>0</v>
      </c>
    </row>
    <row r="290" spans="1:13" x14ac:dyDescent="0.25">
      <c r="A290" s="54" t="s">
        <v>118</v>
      </c>
      <c r="B290" s="54" t="s">
        <v>237</v>
      </c>
      <c r="C290" s="92">
        <v>0</v>
      </c>
      <c r="D290" s="92">
        <v>0</v>
      </c>
      <c r="E290" s="28">
        <v>0.06</v>
      </c>
      <c r="F290" s="28">
        <v>0.5</v>
      </c>
      <c r="G290" s="28">
        <f t="shared" si="24"/>
        <v>0.50358713248056686</v>
      </c>
      <c r="H290" s="10">
        <f t="shared" si="25"/>
        <v>0</v>
      </c>
      <c r="I290" s="15"/>
      <c r="J290" s="27">
        <f t="shared" si="26"/>
        <v>0</v>
      </c>
      <c r="K290" s="28">
        <f t="shared" si="27"/>
        <v>0</v>
      </c>
      <c r="L290" s="28">
        <f t="shared" si="28"/>
        <v>0</v>
      </c>
      <c r="M290" s="28">
        <f t="shared" si="29"/>
        <v>0</v>
      </c>
    </row>
    <row r="291" spans="1:13" x14ac:dyDescent="0.25">
      <c r="A291" s="54" t="s">
        <v>119</v>
      </c>
      <c r="B291" s="54" t="s">
        <v>237</v>
      </c>
      <c r="C291" s="92">
        <v>0.11126099008707684</v>
      </c>
      <c r="D291" s="92">
        <v>0.11126099008707684</v>
      </c>
      <c r="E291" s="28">
        <v>0.06</v>
      </c>
      <c r="F291" s="28">
        <v>0.5</v>
      </c>
      <c r="G291" s="28">
        <f t="shared" si="24"/>
        <v>0.50358713248056686</v>
      </c>
      <c r="H291" s="10">
        <f t="shared" si="25"/>
        <v>3.3226885390836289E-14</v>
      </c>
      <c r="I291" s="15"/>
      <c r="J291" s="27">
        <f t="shared" si="26"/>
        <v>3.6196801163433677E-7</v>
      </c>
      <c r="K291" s="28">
        <f t="shared" si="27"/>
        <v>0</v>
      </c>
      <c r="L291" s="28">
        <f t="shared" si="28"/>
        <v>3.0714004271910077E-8</v>
      </c>
      <c r="M291" s="28">
        <f t="shared" si="29"/>
        <v>9.4335005841491045E-16</v>
      </c>
    </row>
    <row r="292" spans="1:13" x14ac:dyDescent="0.25">
      <c r="A292" s="54" t="s">
        <v>120</v>
      </c>
      <c r="B292" s="54" t="s">
        <v>237</v>
      </c>
      <c r="C292" s="92">
        <v>0.49223999999999996</v>
      </c>
      <c r="D292" s="92">
        <v>0.49223999999999996</v>
      </c>
      <c r="E292" s="28">
        <v>0.06</v>
      </c>
      <c r="F292" s="28">
        <v>0.5</v>
      </c>
      <c r="G292" s="28">
        <f t="shared" si="24"/>
        <v>0.50358713248056686</v>
      </c>
      <c r="H292" s="10">
        <f t="shared" si="25"/>
        <v>6.5036565252636731E-13</v>
      </c>
      <c r="I292" s="15"/>
      <c r="J292" s="27">
        <f t="shared" si="26"/>
        <v>1.6014160390577118E-6</v>
      </c>
      <c r="K292" s="28">
        <f t="shared" si="27"/>
        <v>0</v>
      </c>
      <c r="L292" s="28">
        <f t="shared" si="28"/>
        <v>1.358846568862331E-7</v>
      </c>
      <c r="M292" s="28">
        <f t="shared" si="29"/>
        <v>1.8464639977089298E-14</v>
      </c>
    </row>
    <row r="293" spans="1:13" x14ac:dyDescent="0.25">
      <c r="A293" s="54" t="s">
        <v>121</v>
      </c>
      <c r="B293" s="54" t="s">
        <v>237</v>
      </c>
      <c r="C293" s="92">
        <v>0</v>
      </c>
      <c r="D293" s="92">
        <v>0</v>
      </c>
      <c r="E293" s="28">
        <v>0.06</v>
      </c>
      <c r="F293" s="28">
        <v>0.5</v>
      </c>
      <c r="G293" s="28">
        <f t="shared" si="24"/>
        <v>0.50358713248056686</v>
      </c>
      <c r="H293" s="10">
        <f t="shared" si="25"/>
        <v>0</v>
      </c>
      <c r="I293" s="15"/>
      <c r="J293" s="27">
        <f t="shared" si="26"/>
        <v>0</v>
      </c>
      <c r="K293" s="28">
        <f t="shared" si="27"/>
        <v>0</v>
      </c>
      <c r="L293" s="28">
        <f t="shared" si="28"/>
        <v>0</v>
      </c>
      <c r="M293" s="28">
        <f t="shared" si="29"/>
        <v>0</v>
      </c>
    </row>
    <row r="294" spans="1:13" x14ac:dyDescent="0.25">
      <c r="A294" s="54" t="s">
        <v>122</v>
      </c>
      <c r="B294" s="54" t="s">
        <v>237</v>
      </c>
      <c r="C294" s="92">
        <v>0</v>
      </c>
      <c r="D294" s="92">
        <v>0</v>
      </c>
      <c r="E294" s="28">
        <v>0.06</v>
      </c>
      <c r="F294" s="28">
        <v>0.5</v>
      </c>
      <c r="G294" s="28">
        <f t="shared" si="24"/>
        <v>0.50358713248056686</v>
      </c>
      <c r="H294" s="10">
        <f t="shared" si="25"/>
        <v>0</v>
      </c>
      <c r="I294" s="15"/>
      <c r="J294" s="27">
        <f t="shared" si="26"/>
        <v>0</v>
      </c>
      <c r="K294" s="28">
        <f t="shared" si="27"/>
        <v>0</v>
      </c>
      <c r="L294" s="28">
        <f t="shared" si="28"/>
        <v>0</v>
      </c>
      <c r="M294" s="28">
        <f t="shared" si="29"/>
        <v>0</v>
      </c>
    </row>
    <row r="295" spans="1:13" x14ac:dyDescent="0.25">
      <c r="A295" s="54" t="s">
        <v>123</v>
      </c>
      <c r="B295" s="54" t="s">
        <v>237</v>
      </c>
      <c r="C295" s="92">
        <v>0</v>
      </c>
      <c r="D295" s="92">
        <v>0</v>
      </c>
      <c r="E295" s="28">
        <v>7.0000000000000007E-2</v>
      </c>
      <c r="F295" s="28">
        <v>0.5</v>
      </c>
      <c r="G295" s="28">
        <f t="shared" si="24"/>
        <v>0.50487622245457353</v>
      </c>
      <c r="H295" s="10">
        <f t="shared" si="25"/>
        <v>0</v>
      </c>
      <c r="I295" s="15"/>
      <c r="J295" s="27">
        <f t="shared" si="26"/>
        <v>0</v>
      </c>
      <c r="K295" s="28">
        <f t="shared" si="27"/>
        <v>0</v>
      </c>
      <c r="L295" s="28">
        <f t="shared" si="28"/>
        <v>0</v>
      </c>
      <c r="M295" s="28">
        <f t="shared" si="29"/>
        <v>0</v>
      </c>
    </row>
    <row r="296" spans="1:13" x14ac:dyDescent="0.25">
      <c r="A296" s="54" t="s">
        <v>124</v>
      </c>
      <c r="B296" s="54" t="s">
        <v>237</v>
      </c>
      <c r="C296" s="79">
        <v>0</v>
      </c>
      <c r="D296" s="79">
        <v>0</v>
      </c>
      <c r="E296" s="28">
        <v>0.06</v>
      </c>
      <c r="F296" s="28">
        <v>0.5</v>
      </c>
      <c r="G296" s="28">
        <f t="shared" si="24"/>
        <v>0.50358713248056686</v>
      </c>
      <c r="H296" s="10">
        <f t="shared" si="25"/>
        <v>0</v>
      </c>
      <c r="I296" s="15"/>
      <c r="J296" s="27">
        <f t="shared" si="26"/>
        <v>0</v>
      </c>
      <c r="K296" s="28">
        <f t="shared" si="27"/>
        <v>0</v>
      </c>
      <c r="L296" s="28">
        <f t="shared" si="28"/>
        <v>0</v>
      </c>
      <c r="M296" s="28">
        <f t="shared" si="29"/>
        <v>0</v>
      </c>
    </row>
    <row r="297" spans="1:13" x14ac:dyDescent="0.25">
      <c r="A297" s="54" t="s">
        <v>125</v>
      </c>
      <c r="B297" s="54" t="s">
        <v>237</v>
      </c>
      <c r="C297" s="79">
        <v>0</v>
      </c>
      <c r="D297" s="79">
        <v>0</v>
      </c>
      <c r="E297" s="28">
        <v>0.06</v>
      </c>
      <c r="F297" s="28">
        <v>0.5</v>
      </c>
      <c r="G297" s="28">
        <f t="shared" si="24"/>
        <v>0.50358713248056686</v>
      </c>
      <c r="H297" s="10">
        <f t="shared" si="25"/>
        <v>0</v>
      </c>
      <c r="I297" s="15"/>
      <c r="J297" s="27">
        <f t="shared" si="26"/>
        <v>0</v>
      </c>
      <c r="K297" s="28">
        <f t="shared" si="27"/>
        <v>0</v>
      </c>
      <c r="L297" s="28">
        <f t="shared" si="28"/>
        <v>0</v>
      </c>
      <c r="M297" s="28">
        <f t="shared" si="29"/>
        <v>0</v>
      </c>
    </row>
    <row r="298" spans="1:13" x14ac:dyDescent="0.25">
      <c r="A298" s="54" t="s">
        <v>126</v>
      </c>
      <c r="B298" s="54" t="s">
        <v>237</v>
      </c>
      <c r="C298" s="79">
        <v>0</v>
      </c>
      <c r="D298" s="79">
        <v>0</v>
      </c>
      <c r="E298" s="28">
        <v>0.06</v>
      </c>
      <c r="F298" s="28">
        <v>0.5</v>
      </c>
      <c r="G298" s="28">
        <f t="shared" si="24"/>
        <v>0.50358713248056686</v>
      </c>
      <c r="H298" s="10">
        <f t="shared" si="25"/>
        <v>0</v>
      </c>
      <c r="I298" s="15"/>
      <c r="J298" s="27">
        <f t="shared" si="26"/>
        <v>0</v>
      </c>
      <c r="K298" s="28">
        <f t="shared" si="27"/>
        <v>0</v>
      </c>
      <c r="L298" s="28">
        <f t="shared" si="28"/>
        <v>0</v>
      </c>
      <c r="M298" s="28">
        <f t="shared" si="29"/>
        <v>0</v>
      </c>
    </row>
    <row r="299" spans="1:13" x14ac:dyDescent="0.25">
      <c r="A299" s="54" t="s">
        <v>127</v>
      </c>
      <c r="B299" s="54" t="s">
        <v>237</v>
      </c>
      <c r="C299" s="79">
        <v>0</v>
      </c>
      <c r="D299" s="79">
        <v>0</v>
      </c>
      <c r="E299" s="28">
        <v>0.06</v>
      </c>
      <c r="F299" s="28">
        <v>0.5</v>
      </c>
      <c r="G299" s="28">
        <f t="shared" si="24"/>
        <v>0.50358713248056686</v>
      </c>
      <c r="H299" s="10">
        <f t="shared" si="25"/>
        <v>0</v>
      </c>
      <c r="I299" s="15"/>
      <c r="J299" s="27">
        <f t="shared" si="26"/>
        <v>0</v>
      </c>
      <c r="K299" s="28">
        <f t="shared" si="27"/>
        <v>0</v>
      </c>
      <c r="L299" s="28">
        <f t="shared" si="28"/>
        <v>0</v>
      </c>
      <c r="M299" s="28">
        <f t="shared" si="29"/>
        <v>0</v>
      </c>
    </row>
    <row r="300" spans="1:13" x14ac:dyDescent="0.25">
      <c r="A300" s="54" t="s">
        <v>128</v>
      </c>
      <c r="B300" s="54" t="s">
        <v>237</v>
      </c>
      <c r="C300" s="79">
        <v>0</v>
      </c>
      <c r="D300" s="79">
        <v>0</v>
      </c>
      <c r="E300" s="28">
        <v>7.0000000000000007E-2</v>
      </c>
      <c r="F300" s="28">
        <v>0.5</v>
      </c>
      <c r="G300" s="28">
        <f t="shared" si="24"/>
        <v>0.50487622245457353</v>
      </c>
      <c r="H300" s="10">
        <f t="shared" si="25"/>
        <v>0</v>
      </c>
      <c r="I300" s="15"/>
      <c r="J300" s="27">
        <f t="shared" si="26"/>
        <v>0</v>
      </c>
      <c r="K300" s="28">
        <f t="shared" si="27"/>
        <v>0</v>
      </c>
      <c r="L300" s="28">
        <f t="shared" si="28"/>
        <v>0</v>
      </c>
      <c r="M300" s="28">
        <f t="shared" si="29"/>
        <v>0</v>
      </c>
    </row>
    <row r="301" spans="1:13" x14ac:dyDescent="0.25">
      <c r="A301" s="54" t="s">
        <v>129</v>
      </c>
      <c r="B301" s="54" t="s">
        <v>237</v>
      </c>
      <c r="C301" s="79">
        <v>0</v>
      </c>
      <c r="D301" s="79">
        <v>0</v>
      </c>
      <c r="E301" s="28">
        <v>0.06</v>
      </c>
      <c r="F301" s="28">
        <v>0.5</v>
      </c>
      <c r="G301" s="28">
        <f t="shared" si="24"/>
        <v>0.50358713248056686</v>
      </c>
      <c r="H301" s="10">
        <f t="shared" si="25"/>
        <v>0</v>
      </c>
      <c r="I301" s="15"/>
      <c r="J301" s="27">
        <f t="shared" si="26"/>
        <v>0</v>
      </c>
      <c r="K301" s="28">
        <f t="shared" si="27"/>
        <v>0</v>
      </c>
      <c r="L301" s="28">
        <f t="shared" si="28"/>
        <v>0</v>
      </c>
      <c r="M301" s="28">
        <f t="shared" si="29"/>
        <v>0</v>
      </c>
    </row>
    <row r="302" spans="1:13" x14ac:dyDescent="0.25">
      <c r="A302" s="54" t="s">
        <v>130</v>
      </c>
      <c r="B302" s="54" t="s">
        <v>237</v>
      </c>
      <c r="C302" s="79">
        <v>2.1011199999999999</v>
      </c>
      <c r="D302" s="79">
        <v>2.1011199999999999</v>
      </c>
      <c r="E302" s="28">
        <v>0.06</v>
      </c>
      <c r="F302" s="28">
        <v>0.5</v>
      </c>
      <c r="G302" s="28">
        <f t="shared" si="24"/>
        <v>0.50358713248056686</v>
      </c>
      <c r="H302" s="10">
        <f t="shared" si="25"/>
        <v>1.1849649546040846E-11</v>
      </c>
      <c r="I302" s="15"/>
      <c r="J302" s="27">
        <f t="shared" si="26"/>
        <v>6.8356234113134638E-6</v>
      </c>
      <c r="K302" s="28">
        <f t="shared" si="27"/>
        <v>0</v>
      </c>
      <c r="L302" s="28">
        <f t="shared" si="28"/>
        <v>5.800218801332725E-7</v>
      </c>
      <c r="M302" s="28">
        <f t="shared" si="29"/>
        <v>3.3642538143333634E-13</v>
      </c>
    </row>
    <row r="303" spans="1:13" x14ac:dyDescent="0.25">
      <c r="A303" s="54" t="s">
        <v>131</v>
      </c>
      <c r="B303" s="54" t="s">
        <v>237</v>
      </c>
      <c r="C303" s="79">
        <v>226.66571861727343</v>
      </c>
      <c r="D303" s="79">
        <v>226.66571861727343</v>
      </c>
      <c r="E303" s="28">
        <v>0.06</v>
      </c>
      <c r="F303" s="28">
        <v>0.5</v>
      </c>
      <c r="G303" s="28">
        <f t="shared" si="24"/>
        <v>0.50358713248056686</v>
      </c>
      <c r="H303" s="10">
        <f t="shared" si="25"/>
        <v>1.3790355941751385E-7</v>
      </c>
      <c r="I303" s="15"/>
      <c r="J303" s="27">
        <f t="shared" si="26"/>
        <v>7.3741694559207682E-4</v>
      </c>
      <c r="K303" s="28">
        <f t="shared" si="27"/>
        <v>0</v>
      </c>
      <c r="L303" s="28">
        <f t="shared" si="28"/>
        <v>6.2571902734803476E-5</v>
      </c>
      <c r="M303" s="28">
        <f t="shared" si="29"/>
        <v>3.915243011853707E-9</v>
      </c>
    </row>
    <row r="304" spans="1:13" x14ac:dyDescent="0.25">
      <c r="A304" s="54" t="s">
        <v>132</v>
      </c>
      <c r="B304" s="54" t="s">
        <v>237</v>
      </c>
      <c r="C304" s="79">
        <v>12.733560000000001</v>
      </c>
      <c r="D304" s="79">
        <v>12.733560000000001</v>
      </c>
      <c r="E304" s="28">
        <v>0.06</v>
      </c>
      <c r="F304" s="28">
        <v>0.5</v>
      </c>
      <c r="G304" s="28">
        <f t="shared" si="24"/>
        <v>0.50358713248056686</v>
      </c>
      <c r="H304" s="10">
        <f t="shared" si="25"/>
        <v>4.3521461483256931E-10</v>
      </c>
      <c r="I304" s="15"/>
      <c r="J304" s="27">
        <f t="shared" si="26"/>
        <v>4.1426392041085081E-5</v>
      </c>
      <c r="K304" s="28">
        <f t="shared" si="27"/>
        <v>0</v>
      </c>
      <c r="L304" s="28">
        <f t="shared" si="28"/>
        <v>3.5151459278812419E-6</v>
      </c>
      <c r="M304" s="28">
        <f t="shared" si="29"/>
        <v>1.2356250894300077E-11</v>
      </c>
    </row>
    <row r="305" spans="1:13" x14ac:dyDescent="0.25">
      <c r="A305" s="54" t="s">
        <v>133</v>
      </c>
      <c r="B305" s="54" t="s">
        <v>237</v>
      </c>
      <c r="C305" s="79">
        <v>219.0804</v>
      </c>
      <c r="D305" s="79">
        <v>219.0804</v>
      </c>
      <c r="E305" s="28">
        <v>0.06</v>
      </c>
      <c r="F305" s="28">
        <v>0.5</v>
      </c>
      <c r="G305" s="28">
        <f t="shared" si="24"/>
        <v>0.50358713248056686</v>
      </c>
      <c r="H305" s="10">
        <f t="shared" si="25"/>
        <v>1.2882817164012149E-7</v>
      </c>
      <c r="I305" s="15"/>
      <c r="J305" s="27">
        <f t="shared" si="26"/>
        <v>7.1273944905570277E-4</v>
      </c>
      <c r="K305" s="28">
        <f t="shared" si="27"/>
        <v>0</v>
      </c>
      <c r="L305" s="28">
        <f t="shared" si="28"/>
        <v>6.0477947717574154E-5</v>
      </c>
      <c r="M305" s="28">
        <f t="shared" si="29"/>
        <v>3.6575821601296326E-9</v>
      </c>
    </row>
    <row r="306" spans="1:13" x14ac:dyDescent="0.25">
      <c r="A306" s="54" t="s">
        <v>134</v>
      </c>
      <c r="B306" s="54" t="s">
        <v>237</v>
      </c>
      <c r="C306" s="79">
        <v>0</v>
      </c>
      <c r="D306" s="79">
        <v>0</v>
      </c>
      <c r="E306" s="28">
        <v>7.0000000000000007E-2</v>
      </c>
      <c r="F306" s="28">
        <v>0.5</v>
      </c>
      <c r="G306" s="28">
        <f t="shared" si="24"/>
        <v>0.50487622245457353</v>
      </c>
      <c r="H306" s="10">
        <f t="shared" si="25"/>
        <v>0</v>
      </c>
      <c r="I306" s="15"/>
      <c r="J306" s="27">
        <f t="shared" si="26"/>
        <v>0</v>
      </c>
      <c r="K306" s="28">
        <f t="shared" si="27"/>
        <v>0</v>
      </c>
      <c r="L306" s="28">
        <f t="shared" si="28"/>
        <v>0</v>
      </c>
      <c r="M306" s="28">
        <f t="shared" si="29"/>
        <v>0</v>
      </c>
    </row>
    <row r="307" spans="1:13" x14ac:dyDescent="0.25">
      <c r="A307" s="54" t="s">
        <v>135</v>
      </c>
      <c r="B307" s="54" t="s">
        <v>237</v>
      </c>
      <c r="C307" s="79">
        <v>0</v>
      </c>
      <c r="D307" s="79">
        <v>0</v>
      </c>
      <c r="E307" s="28">
        <v>0.06</v>
      </c>
      <c r="F307" s="28">
        <v>0.5</v>
      </c>
      <c r="G307" s="28">
        <f t="shared" si="24"/>
        <v>0.50358713248056686</v>
      </c>
      <c r="H307" s="10">
        <f t="shared" si="25"/>
        <v>0</v>
      </c>
      <c r="I307" s="15"/>
      <c r="J307" s="27">
        <f t="shared" si="26"/>
        <v>0</v>
      </c>
      <c r="K307" s="28">
        <f t="shared" si="27"/>
        <v>0</v>
      </c>
      <c r="L307" s="28">
        <f t="shared" si="28"/>
        <v>0</v>
      </c>
      <c r="M307" s="28">
        <f t="shared" si="29"/>
        <v>0</v>
      </c>
    </row>
    <row r="308" spans="1:13" x14ac:dyDescent="0.25">
      <c r="A308" s="54" t="s">
        <v>136</v>
      </c>
      <c r="B308" s="54" t="s">
        <v>237</v>
      </c>
      <c r="C308" s="79">
        <v>13.735749310095816</v>
      </c>
      <c r="D308" s="79">
        <v>13.735749310095816</v>
      </c>
      <c r="E308" s="28">
        <v>0.06</v>
      </c>
      <c r="F308" s="28">
        <v>0.5</v>
      </c>
      <c r="G308" s="28">
        <f t="shared" si="24"/>
        <v>0.50358713248056686</v>
      </c>
      <c r="H308" s="10">
        <f t="shared" si="25"/>
        <v>5.0641726654137043E-10</v>
      </c>
      <c r="I308" s="15"/>
      <c r="J308" s="27">
        <f t="shared" si="26"/>
        <v>4.4686838236761217E-5</v>
      </c>
      <c r="K308" s="28">
        <f t="shared" si="27"/>
        <v>0</v>
      </c>
      <c r="L308" s="28">
        <f t="shared" si="28"/>
        <v>3.7918039616400191E-6</v>
      </c>
      <c r="M308" s="28">
        <f t="shared" si="29"/>
        <v>1.4377777283508944E-11</v>
      </c>
    </row>
    <row r="309" spans="1:13" x14ac:dyDescent="0.25">
      <c r="A309" s="54" t="s">
        <v>137</v>
      </c>
      <c r="B309" s="54" t="s">
        <v>237</v>
      </c>
      <c r="C309" s="79">
        <v>8.5583444610945207</v>
      </c>
      <c r="D309" s="79">
        <v>8.5583444610945207</v>
      </c>
      <c r="E309" s="28">
        <v>0.06</v>
      </c>
      <c r="F309" s="28">
        <v>0.5</v>
      </c>
      <c r="G309" s="28">
        <f t="shared" si="24"/>
        <v>0.50358713248056686</v>
      </c>
      <c r="H309" s="10">
        <f t="shared" si="25"/>
        <v>1.9659991117943588E-10</v>
      </c>
      <c r="I309" s="15"/>
      <c r="J309" s="27">
        <f t="shared" si="26"/>
        <v>2.7843064537171899E-5</v>
      </c>
      <c r="K309" s="28">
        <f t="shared" si="27"/>
        <v>0</v>
      </c>
      <c r="L309" s="28">
        <f t="shared" si="28"/>
        <v>2.362562369189872E-6</v>
      </c>
      <c r="M309" s="28">
        <f t="shared" si="29"/>
        <v>5.5817009483120609E-12</v>
      </c>
    </row>
    <row r="310" spans="1:13" x14ac:dyDescent="0.25">
      <c r="A310" s="54" t="s">
        <v>138</v>
      </c>
      <c r="B310" s="54" t="s">
        <v>237</v>
      </c>
      <c r="C310" s="79">
        <v>4.9753620000000005</v>
      </c>
      <c r="D310" s="79">
        <v>4.9753620000000005</v>
      </c>
      <c r="E310" s="28">
        <v>0.06</v>
      </c>
      <c r="F310" s="28">
        <v>0.5</v>
      </c>
      <c r="G310" s="28">
        <f t="shared" si="24"/>
        <v>0.50358713248056686</v>
      </c>
      <c r="H310" s="10">
        <f t="shared" si="25"/>
        <v>6.6443601146112947E-11</v>
      </c>
      <c r="I310" s="15"/>
      <c r="J310" s="27">
        <f t="shared" si="26"/>
        <v>1.6186462918328979E-5</v>
      </c>
      <c r="K310" s="28">
        <f t="shared" si="27"/>
        <v>0</v>
      </c>
      <c r="L310" s="28">
        <f t="shared" si="28"/>
        <v>1.3734669231570018E-6</v>
      </c>
      <c r="M310" s="28">
        <f t="shared" si="29"/>
        <v>1.8864113890063616E-12</v>
      </c>
    </row>
    <row r="311" spans="1:13" x14ac:dyDescent="0.25">
      <c r="A311" s="54" t="s">
        <v>139</v>
      </c>
      <c r="B311" s="54" t="s">
        <v>237</v>
      </c>
      <c r="C311" s="79">
        <v>0</v>
      </c>
      <c r="D311" s="79">
        <v>0</v>
      </c>
      <c r="E311" s="28">
        <v>0.06</v>
      </c>
      <c r="F311" s="28">
        <v>0.5</v>
      </c>
      <c r="G311" s="28">
        <f t="shared" si="24"/>
        <v>0.50358713248056686</v>
      </c>
      <c r="H311" s="10">
        <f t="shared" si="25"/>
        <v>0</v>
      </c>
      <c r="I311" s="15"/>
      <c r="J311" s="27">
        <f t="shared" si="26"/>
        <v>0</v>
      </c>
      <c r="K311" s="28">
        <f t="shared" si="27"/>
        <v>0</v>
      </c>
      <c r="L311" s="28">
        <f t="shared" si="28"/>
        <v>0</v>
      </c>
      <c r="M311" s="28">
        <f t="shared" si="29"/>
        <v>0</v>
      </c>
    </row>
    <row r="312" spans="1:13" x14ac:dyDescent="0.25">
      <c r="A312" s="54" t="s">
        <v>238</v>
      </c>
      <c r="B312" s="54" t="s">
        <v>237</v>
      </c>
      <c r="C312" s="79">
        <v>0</v>
      </c>
      <c r="D312" s="79">
        <v>0</v>
      </c>
      <c r="E312" s="28">
        <v>7.0000000000000007E-2</v>
      </c>
      <c r="F312" s="28">
        <v>0.5</v>
      </c>
      <c r="G312" s="28">
        <f t="shared" si="24"/>
        <v>0.50487622245457353</v>
      </c>
      <c r="H312" s="10">
        <f t="shared" si="25"/>
        <v>0</v>
      </c>
      <c r="I312" s="15"/>
      <c r="J312" s="27">
        <f t="shared" si="26"/>
        <v>0</v>
      </c>
      <c r="K312" s="28">
        <f t="shared" si="27"/>
        <v>0</v>
      </c>
      <c r="L312" s="28">
        <f t="shared" si="28"/>
        <v>0</v>
      </c>
      <c r="M312" s="28">
        <f t="shared" si="29"/>
        <v>0</v>
      </c>
    </row>
    <row r="313" spans="1:13" x14ac:dyDescent="0.25">
      <c r="A313" s="54" t="s">
        <v>141</v>
      </c>
      <c r="B313" s="54" t="s">
        <v>237</v>
      </c>
      <c r="C313" s="79">
        <v>0</v>
      </c>
      <c r="D313" s="79">
        <v>0</v>
      </c>
      <c r="E313" s="28">
        <v>0.06</v>
      </c>
      <c r="F313" s="28">
        <v>0.5</v>
      </c>
      <c r="G313" s="28">
        <f t="shared" si="24"/>
        <v>0.50358713248056686</v>
      </c>
      <c r="H313" s="10">
        <f t="shared" si="25"/>
        <v>0</v>
      </c>
      <c r="I313" s="15"/>
      <c r="J313" s="27">
        <f t="shared" si="26"/>
        <v>0</v>
      </c>
      <c r="K313" s="28">
        <f t="shared" si="27"/>
        <v>0</v>
      </c>
      <c r="L313" s="28">
        <f t="shared" si="28"/>
        <v>0</v>
      </c>
      <c r="M313" s="28">
        <f t="shared" si="29"/>
        <v>0</v>
      </c>
    </row>
    <row r="314" spans="1:13" x14ac:dyDescent="0.25">
      <c r="A314" s="54" t="s">
        <v>142</v>
      </c>
      <c r="B314" s="54" t="s">
        <v>237</v>
      </c>
      <c r="C314" s="79">
        <v>1.5416378055993634</v>
      </c>
      <c r="D314" s="79">
        <v>1.5416378055993634</v>
      </c>
      <c r="E314" s="28">
        <v>0.06</v>
      </c>
      <c r="F314" s="28">
        <v>0.5</v>
      </c>
      <c r="G314" s="28">
        <f t="shared" si="24"/>
        <v>0.50358713248056686</v>
      </c>
      <c r="H314" s="10">
        <f t="shared" si="25"/>
        <v>6.3792334679258707E-12</v>
      </c>
      <c r="I314" s="15"/>
      <c r="J314" s="27">
        <f t="shared" si="26"/>
        <v>5.0154467501717764E-6</v>
      </c>
      <c r="K314" s="28">
        <f t="shared" si="27"/>
        <v>0</v>
      </c>
      <c r="L314" s="28">
        <f t="shared" si="28"/>
        <v>4.2557476892717942E-7</v>
      </c>
      <c r="M314" s="28">
        <f t="shared" si="29"/>
        <v>1.8111388394742216E-13</v>
      </c>
    </row>
    <row r="315" spans="1:13" x14ac:dyDescent="0.25">
      <c r="A315" s="54" t="s">
        <v>143</v>
      </c>
      <c r="B315" s="54" t="s">
        <v>237</v>
      </c>
      <c r="C315" s="79">
        <v>3.1835049532398845</v>
      </c>
      <c r="D315" s="79">
        <v>3.1835049532398845</v>
      </c>
      <c r="E315" s="28">
        <v>0.06</v>
      </c>
      <c r="F315" s="28">
        <v>0.5</v>
      </c>
      <c r="G315" s="28">
        <f t="shared" si="24"/>
        <v>0.50358713248056686</v>
      </c>
      <c r="H315" s="10">
        <f t="shared" si="25"/>
        <v>2.7202877930022473E-11</v>
      </c>
      <c r="I315" s="15"/>
      <c r="J315" s="27">
        <f t="shared" si="26"/>
        <v>1.0356971990366533E-5</v>
      </c>
      <c r="K315" s="28">
        <f t="shared" si="27"/>
        <v>0</v>
      </c>
      <c r="L315" s="28">
        <f t="shared" si="28"/>
        <v>8.7881821523367719E-7</v>
      </c>
      <c r="M315" s="28">
        <f t="shared" si="29"/>
        <v>7.7232145542650577E-13</v>
      </c>
    </row>
    <row r="316" spans="1:13" x14ac:dyDescent="0.25">
      <c r="A316" s="54" t="s">
        <v>144</v>
      </c>
      <c r="B316" s="54" t="s">
        <v>237</v>
      </c>
      <c r="C316" s="79">
        <v>0</v>
      </c>
      <c r="D316" s="79">
        <v>0</v>
      </c>
      <c r="E316" s="28">
        <v>0.06</v>
      </c>
      <c r="F316" s="28">
        <v>0.5</v>
      </c>
      <c r="G316" s="28">
        <f t="shared" si="24"/>
        <v>0.50358713248056686</v>
      </c>
      <c r="H316" s="10">
        <f t="shared" si="25"/>
        <v>0</v>
      </c>
      <c r="I316" s="15"/>
      <c r="J316" s="27">
        <f t="shared" si="26"/>
        <v>0</v>
      </c>
      <c r="K316" s="28">
        <f t="shared" si="27"/>
        <v>0</v>
      </c>
      <c r="L316" s="28">
        <f t="shared" si="28"/>
        <v>0</v>
      </c>
      <c r="M316" s="28">
        <f t="shared" si="29"/>
        <v>0</v>
      </c>
    </row>
    <row r="317" spans="1:13" x14ac:dyDescent="0.25">
      <c r="A317" s="54" t="s">
        <v>145</v>
      </c>
      <c r="B317" s="54" t="s">
        <v>237</v>
      </c>
      <c r="C317" s="79">
        <v>0</v>
      </c>
      <c r="D317" s="79">
        <v>0</v>
      </c>
      <c r="E317" s="28">
        <v>0.06</v>
      </c>
      <c r="F317" s="28">
        <v>0.5</v>
      </c>
      <c r="G317" s="28">
        <f t="shared" si="24"/>
        <v>0.50358713248056686</v>
      </c>
      <c r="H317" s="10">
        <f t="shared" si="25"/>
        <v>0</v>
      </c>
      <c r="I317" s="15"/>
      <c r="J317" s="27">
        <f t="shared" si="26"/>
        <v>0</v>
      </c>
      <c r="K317" s="28">
        <f t="shared" si="27"/>
        <v>0</v>
      </c>
      <c r="L317" s="28">
        <f t="shared" si="28"/>
        <v>0</v>
      </c>
      <c r="M317" s="28">
        <f t="shared" si="29"/>
        <v>0</v>
      </c>
    </row>
    <row r="318" spans="1:13" x14ac:dyDescent="0.25">
      <c r="A318" s="54" t="s">
        <v>146</v>
      </c>
      <c r="B318" s="54" t="s">
        <v>237</v>
      </c>
      <c r="C318" s="79">
        <v>0</v>
      </c>
      <c r="D318" s="79">
        <v>0</v>
      </c>
      <c r="E318" s="28">
        <v>7.0000000000000007E-2</v>
      </c>
      <c r="F318" s="28">
        <v>0.5</v>
      </c>
      <c r="G318" s="28">
        <f t="shared" si="24"/>
        <v>0.50487622245457353</v>
      </c>
      <c r="H318" s="10">
        <f t="shared" si="25"/>
        <v>0</v>
      </c>
      <c r="I318" s="15"/>
      <c r="J318" s="27">
        <f t="shared" si="26"/>
        <v>0</v>
      </c>
      <c r="K318" s="28">
        <f t="shared" si="27"/>
        <v>0</v>
      </c>
      <c r="L318" s="28">
        <f t="shared" si="28"/>
        <v>0</v>
      </c>
      <c r="M318" s="28">
        <f t="shared" si="29"/>
        <v>0</v>
      </c>
    </row>
    <row r="319" spans="1:13" x14ac:dyDescent="0.25">
      <c r="A319" s="54" t="s">
        <v>147</v>
      </c>
      <c r="B319" s="54" t="s">
        <v>237</v>
      </c>
      <c r="C319" s="79">
        <v>0</v>
      </c>
      <c r="D319" s="79">
        <v>0</v>
      </c>
      <c r="E319" s="28">
        <v>0.06</v>
      </c>
      <c r="F319" s="28">
        <v>0.5</v>
      </c>
      <c r="G319" s="28">
        <f t="shared" si="24"/>
        <v>0.50358713248056686</v>
      </c>
      <c r="H319" s="10">
        <f t="shared" si="25"/>
        <v>0</v>
      </c>
      <c r="I319" s="15"/>
      <c r="J319" s="27">
        <f t="shared" si="26"/>
        <v>0</v>
      </c>
      <c r="K319" s="28">
        <f t="shared" si="27"/>
        <v>0</v>
      </c>
      <c r="L319" s="28">
        <f t="shared" si="28"/>
        <v>0</v>
      </c>
      <c r="M319" s="28">
        <f t="shared" si="29"/>
        <v>0</v>
      </c>
    </row>
    <row r="320" spans="1:13" x14ac:dyDescent="0.25">
      <c r="A320" s="54" t="s">
        <v>148</v>
      </c>
      <c r="B320" s="54" t="s">
        <v>237</v>
      </c>
      <c r="C320" s="79">
        <v>0</v>
      </c>
      <c r="D320" s="79">
        <v>0</v>
      </c>
      <c r="E320" s="28">
        <v>0.06</v>
      </c>
      <c r="F320" s="28">
        <v>0.5</v>
      </c>
      <c r="G320" s="28">
        <f t="shared" si="24"/>
        <v>0.50358713248056686</v>
      </c>
      <c r="H320" s="10">
        <f t="shared" si="25"/>
        <v>0</v>
      </c>
      <c r="I320" s="15"/>
      <c r="J320" s="27">
        <f t="shared" si="26"/>
        <v>0</v>
      </c>
      <c r="K320" s="28">
        <f t="shared" si="27"/>
        <v>0</v>
      </c>
      <c r="L320" s="28">
        <f t="shared" si="28"/>
        <v>0</v>
      </c>
      <c r="M320" s="28">
        <f t="shared" si="29"/>
        <v>0</v>
      </c>
    </row>
    <row r="321" spans="1:13" x14ac:dyDescent="0.25">
      <c r="A321" s="54" t="s">
        <v>149</v>
      </c>
      <c r="B321" s="54" t="s">
        <v>237</v>
      </c>
      <c r="C321" s="79">
        <v>0</v>
      </c>
      <c r="D321" s="79">
        <v>0</v>
      </c>
      <c r="E321" s="28">
        <v>0.06</v>
      </c>
      <c r="F321" s="28">
        <v>0.5</v>
      </c>
      <c r="G321" s="28">
        <f t="shared" si="24"/>
        <v>0.50358713248056686</v>
      </c>
      <c r="H321" s="10">
        <f t="shared" si="25"/>
        <v>0</v>
      </c>
      <c r="I321" s="15"/>
      <c r="J321" s="27">
        <f t="shared" si="26"/>
        <v>0</v>
      </c>
      <c r="K321" s="28">
        <f t="shared" si="27"/>
        <v>0</v>
      </c>
      <c r="L321" s="28">
        <f t="shared" si="28"/>
        <v>0</v>
      </c>
      <c r="M321" s="28">
        <f t="shared" si="29"/>
        <v>0</v>
      </c>
    </row>
    <row r="322" spans="1:13" x14ac:dyDescent="0.25">
      <c r="A322" s="54" t="s">
        <v>150</v>
      </c>
      <c r="B322" s="54" t="s">
        <v>237</v>
      </c>
      <c r="C322" s="79">
        <v>0</v>
      </c>
      <c r="D322" s="79">
        <v>0</v>
      </c>
      <c r="E322" s="28">
        <v>0.06</v>
      </c>
      <c r="F322" s="28">
        <v>0.5</v>
      </c>
      <c r="G322" s="28">
        <f t="shared" si="24"/>
        <v>0.50358713248056686</v>
      </c>
      <c r="H322" s="10">
        <f t="shared" si="25"/>
        <v>0</v>
      </c>
      <c r="I322" s="15"/>
      <c r="J322" s="27">
        <f t="shared" si="26"/>
        <v>0</v>
      </c>
      <c r="K322" s="28">
        <f t="shared" si="27"/>
        <v>0</v>
      </c>
      <c r="L322" s="28">
        <f t="shared" si="28"/>
        <v>0</v>
      </c>
      <c r="M322" s="28">
        <f t="shared" si="29"/>
        <v>0</v>
      </c>
    </row>
    <row r="323" spans="1:13" x14ac:dyDescent="0.25">
      <c r="A323" s="54" t="s">
        <v>151</v>
      </c>
      <c r="B323" s="54" t="s">
        <v>237</v>
      </c>
      <c r="C323" s="79">
        <v>0</v>
      </c>
      <c r="D323" s="79">
        <v>0</v>
      </c>
      <c r="E323" s="28">
        <v>0.06</v>
      </c>
      <c r="F323" s="28">
        <v>0.5</v>
      </c>
      <c r="G323" s="28">
        <f t="shared" si="24"/>
        <v>0.50358713248056686</v>
      </c>
      <c r="H323" s="10">
        <f t="shared" si="25"/>
        <v>0</v>
      </c>
      <c r="I323" s="15"/>
      <c r="J323" s="27">
        <f t="shared" si="26"/>
        <v>0</v>
      </c>
      <c r="K323" s="28">
        <f t="shared" si="27"/>
        <v>0</v>
      </c>
      <c r="L323" s="28">
        <f t="shared" si="28"/>
        <v>0</v>
      </c>
      <c r="M323" s="28">
        <f t="shared" si="29"/>
        <v>0</v>
      </c>
    </row>
    <row r="324" spans="1:13" x14ac:dyDescent="0.25">
      <c r="A324" s="54" t="s">
        <v>152</v>
      </c>
      <c r="B324" s="54" t="s">
        <v>237</v>
      </c>
      <c r="C324" s="79">
        <v>0</v>
      </c>
      <c r="D324" s="79">
        <v>0</v>
      </c>
      <c r="E324" s="28">
        <v>0.06</v>
      </c>
      <c r="F324" s="28">
        <v>0.5</v>
      </c>
      <c r="G324" s="28">
        <f t="shared" si="24"/>
        <v>0.50358713248056686</v>
      </c>
      <c r="H324" s="10">
        <f t="shared" si="25"/>
        <v>0</v>
      </c>
      <c r="I324" s="15"/>
      <c r="J324" s="27">
        <f t="shared" si="26"/>
        <v>0</v>
      </c>
      <c r="K324" s="28">
        <f t="shared" si="27"/>
        <v>0</v>
      </c>
      <c r="L324" s="28">
        <f t="shared" si="28"/>
        <v>0</v>
      </c>
      <c r="M324" s="28">
        <f t="shared" si="29"/>
        <v>0</v>
      </c>
    </row>
    <row r="325" spans="1:13" x14ac:dyDescent="0.25">
      <c r="A325" s="54" t="s">
        <v>153</v>
      </c>
      <c r="B325" s="54" t="s">
        <v>237</v>
      </c>
      <c r="C325" s="7">
        <v>9598.0405527963594</v>
      </c>
      <c r="D325" s="7">
        <v>9598.0405527963594</v>
      </c>
      <c r="E325" s="28">
        <v>0.05</v>
      </c>
      <c r="F325" s="28">
        <v>2</v>
      </c>
      <c r="G325" s="28">
        <f t="shared" si="24"/>
        <v>2.0006249023742559</v>
      </c>
      <c r="H325" s="10">
        <f t="shared" si="25"/>
        <v>3.9025730875635553E-3</v>
      </c>
      <c r="I325" s="15"/>
      <c r="J325" s="27">
        <f t="shared" si="26"/>
        <v>3.1225532432907602E-2</v>
      </c>
      <c r="K325" s="28">
        <f t="shared" si="27"/>
        <v>0</v>
      </c>
      <c r="L325" s="28">
        <f t="shared" si="28"/>
        <v>2.2079785729469444E-3</v>
      </c>
      <c r="M325" s="28">
        <f t="shared" si="29"/>
        <v>4.8751693785928248E-6</v>
      </c>
    </row>
    <row r="326" spans="1:13" x14ac:dyDescent="0.25">
      <c r="A326" s="54" t="s">
        <v>154</v>
      </c>
      <c r="B326" s="54" t="s">
        <v>237</v>
      </c>
      <c r="C326" s="7">
        <v>75.156199999999998</v>
      </c>
      <c r="D326" s="7">
        <v>75.156199999999998</v>
      </c>
      <c r="E326" s="28">
        <v>0.01</v>
      </c>
      <c r="F326" s="28">
        <v>2</v>
      </c>
      <c r="G326" s="28">
        <f t="shared" si="24"/>
        <v>2.000024999843752</v>
      </c>
      <c r="H326" s="10">
        <f t="shared" si="25"/>
        <v>2.3914153859807766E-7</v>
      </c>
      <c r="I326" s="15"/>
      <c r="J326" s="27">
        <f t="shared" si="26"/>
        <v>2.4450744375635705E-4</v>
      </c>
      <c r="K326" s="28">
        <f t="shared" si="27"/>
        <v>0</v>
      </c>
      <c r="L326" s="28">
        <f t="shared" si="28"/>
        <v>3.4578574306141691E-6</v>
      </c>
      <c r="M326" s="28">
        <f t="shared" si="29"/>
        <v>1.1956778010453624E-11</v>
      </c>
    </row>
    <row r="327" spans="1:13" x14ac:dyDescent="0.25">
      <c r="A327" s="54" t="s">
        <v>155</v>
      </c>
      <c r="B327" s="54" t="s">
        <v>237</v>
      </c>
      <c r="C327" s="7">
        <v>0</v>
      </c>
      <c r="D327" s="7">
        <v>0</v>
      </c>
      <c r="E327" s="28">
        <v>0</v>
      </c>
      <c r="F327" s="28">
        <v>0</v>
      </c>
      <c r="G327" s="28">
        <f t="shared" si="24"/>
        <v>0</v>
      </c>
      <c r="H327" s="10">
        <f t="shared" si="25"/>
        <v>0</v>
      </c>
      <c r="I327" s="15"/>
      <c r="J327" s="27">
        <f t="shared" si="26"/>
        <v>0</v>
      </c>
      <c r="K327" s="28">
        <f t="shared" si="27"/>
        <v>0</v>
      </c>
      <c r="L327" s="28">
        <f t="shared" si="28"/>
        <v>0</v>
      </c>
      <c r="M327" s="28">
        <f t="shared" si="29"/>
        <v>0</v>
      </c>
    </row>
    <row r="328" spans="1:13" x14ac:dyDescent="0.25">
      <c r="A328" s="54" t="s">
        <v>156</v>
      </c>
      <c r="B328" s="54" t="s">
        <v>237</v>
      </c>
      <c r="C328" s="7">
        <v>6236.7894311010205</v>
      </c>
      <c r="D328" s="7">
        <v>6236.7894311010205</v>
      </c>
      <c r="E328" s="28">
        <v>0.03</v>
      </c>
      <c r="F328" s="28">
        <v>0.5</v>
      </c>
      <c r="G328" s="28">
        <f t="shared" si="24"/>
        <v>0.50089919145472772</v>
      </c>
      <c r="H328" s="10">
        <f t="shared" si="25"/>
        <v>1.0329454046298549E-4</v>
      </c>
      <c r="I328" s="15"/>
      <c r="J328" s="27">
        <f t="shared" si="26"/>
        <v>2.0290294626992517E-2</v>
      </c>
      <c r="K328" s="28">
        <f t="shared" si="27"/>
        <v>0</v>
      </c>
      <c r="L328" s="28">
        <f t="shared" si="28"/>
        <v>8.6084429538116271E-4</v>
      </c>
      <c r="M328" s="28">
        <f t="shared" si="29"/>
        <v>7.4105290089029052E-7</v>
      </c>
    </row>
    <row r="329" spans="1:13" x14ac:dyDescent="0.25">
      <c r="A329" s="54" t="s">
        <v>157</v>
      </c>
      <c r="B329" s="54" t="s">
        <v>237</v>
      </c>
      <c r="C329" s="7">
        <v>25377.626199548798</v>
      </c>
      <c r="D329" s="7">
        <v>25377.626199548798</v>
      </c>
      <c r="E329" s="28">
        <v>2.2360679774997901E-2</v>
      </c>
      <c r="F329" s="28">
        <v>0.5</v>
      </c>
      <c r="G329" s="28">
        <f t="shared" si="24"/>
        <v>0.50049975024968796</v>
      </c>
      <c r="H329" s="10">
        <f t="shared" si="25"/>
        <v>1.7075139722148619E-3</v>
      </c>
      <c r="I329" s="15"/>
      <c r="J329" s="27">
        <f t="shared" si="26"/>
        <v>8.2561631783619069E-2</v>
      </c>
      <c r="K329" s="28">
        <f t="shared" si="27"/>
        <v>0</v>
      </c>
      <c r="L329" s="28">
        <f t="shared" si="28"/>
        <v>2.6108280377638627E-3</v>
      </c>
      <c r="M329" s="28">
        <f t="shared" si="29"/>
        <v>6.8164230427739018E-6</v>
      </c>
    </row>
    <row r="330" spans="1:13" x14ac:dyDescent="0.25">
      <c r="A330" s="54" t="s">
        <v>158</v>
      </c>
      <c r="B330" s="54" t="s">
        <v>237</v>
      </c>
      <c r="C330" s="7">
        <v>3487.1125205090698</v>
      </c>
      <c r="D330" s="7">
        <v>3487.1125205090698</v>
      </c>
      <c r="E330" s="28">
        <v>2.2360679774997901E-2</v>
      </c>
      <c r="F330" s="28">
        <v>0.5</v>
      </c>
      <c r="G330" s="28">
        <f t="shared" ref="G330:G393" si="30">SQRT((E330^2)+(F330^2))</f>
        <v>0.50049975024968796</v>
      </c>
      <c r="H330" s="10">
        <f t="shared" ref="H330:H393" si="31">(G330*D330)^2/(SUM($D$9:$D$628))^2</f>
        <v>3.2239937873590477E-5</v>
      </c>
      <c r="I330" s="15"/>
      <c r="J330" s="27">
        <f t="shared" ref="J330:J393" si="32">ABS((D330/SUM($C$9:$C$628)))</f>
        <v>1.134470567272507E-2</v>
      </c>
      <c r="K330" s="28">
        <f t="shared" ref="K330:K393" si="33">I330*F330</f>
        <v>0</v>
      </c>
      <c r="L330" s="28">
        <f t="shared" ref="L330:L393" si="34">J330*E330*(SQRT(2))</f>
        <v>3.5875109310043983E-4</v>
      </c>
      <c r="M330" s="28">
        <f t="shared" ref="M330:M393" si="35">K330^2+L330^2</f>
        <v>1.2870234680076043E-7</v>
      </c>
    </row>
    <row r="331" spans="1:13" x14ac:dyDescent="0.25">
      <c r="A331" s="54" t="s">
        <v>159</v>
      </c>
      <c r="B331" s="54" t="s">
        <v>237</v>
      </c>
      <c r="C331" s="7">
        <v>8.3428636373910798</v>
      </c>
      <c r="D331" s="7">
        <v>8.3428636373910798</v>
      </c>
      <c r="E331" s="28">
        <v>0.03</v>
      </c>
      <c r="F331" s="28">
        <v>0.5</v>
      </c>
      <c r="G331" s="28">
        <f t="shared" si="30"/>
        <v>0.50089919145472772</v>
      </c>
      <c r="H331" s="10">
        <f t="shared" si="31"/>
        <v>1.8483554623426011E-10</v>
      </c>
      <c r="I331" s="15"/>
      <c r="J331" s="27">
        <f t="shared" si="32"/>
        <v>2.7142035674852587E-5</v>
      </c>
      <c r="K331" s="28">
        <f t="shared" si="33"/>
        <v>0</v>
      </c>
      <c r="L331" s="28">
        <f t="shared" si="34"/>
        <v>1.1515390488537274E-6</v>
      </c>
      <c r="M331" s="28">
        <f t="shared" si="35"/>
        <v>1.3260421810349471E-12</v>
      </c>
    </row>
    <row r="332" spans="1:13" x14ac:dyDescent="0.25">
      <c r="A332" s="54" t="s">
        <v>160</v>
      </c>
      <c r="B332" s="54" t="s">
        <v>237</v>
      </c>
      <c r="C332" s="7">
        <v>0</v>
      </c>
      <c r="D332" s="7">
        <v>0</v>
      </c>
      <c r="E332" s="28">
        <v>0</v>
      </c>
      <c r="F332" s="28">
        <v>0</v>
      </c>
      <c r="G332" s="28">
        <f t="shared" si="30"/>
        <v>0</v>
      </c>
      <c r="H332" s="10">
        <f t="shared" si="31"/>
        <v>0</v>
      </c>
      <c r="I332" s="15"/>
      <c r="J332" s="27">
        <f t="shared" si="32"/>
        <v>0</v>
      </c>
      <c r="K332" s="28">
        <f t="shared" si="33"/>
        <v>0</v>
      </c>
      <c r="L332" s="28">
        <f t="shared" si="34"/>
        <v>0</v>
      </c>
      <c r="M332" s="28">
        <f t="shared" si="35"/>
        <v>0</v>
      </c>
    </row>
    <row r="333" spans="1:13" x14ac:dyDescent="0.25">
      <c r="A333" s="54" t="s">
        <v>161</v>
      </c>
      <c r="B333" s="54" t="s">
        <v>237</v>
      </c>
      <c r="C333" s="7">
        <v>0</v>
      </c>
      <c r="D333" s="7">
        <v>0</v>
      </c>
      <c r="E333" s="28">
        <v>0.02</v>
      </c>
      <c r="F333" s="28">
        <v>0</v>
      </c>
      <c r="G333" s="28">
        <f t="shared" si="30"/>
        <v>0.02</v>
      </c>
      <c r="H333" s="10">
        <f t="shared" si="31"/>
        <v>0</v>
      </c>
      <c r="I333" s="15"/>
      <c r="J333" s="27">
        <f t="shared" si="32"/>
        <v>0</v>
      </c>
      <c r="K333" s="28">
        <f t="shared" si="33"/>
        <v>0</v>
      </c>
      <c r="L333" s="28">
        <f t="shared" si="34"/>
        <v>0</v>
      </c>
      <c r="M333" s="28">
        <f t="shared" si="35"/>
        <v>0</v>
      </c>
    </row>
    <row r="334" spans="1:13" x14ac:dyDescent="0.25">
      <c r="A334" s="54" t="s">
        <v>162</v>
      </c>
      <c r="B334" s="54" t="s">
        <v>237</v>
      </c>
      <c r="C334" s="7">
        <v>0</v>
      </c>
      <c r="D334" s="7">
        <v>0</v>
      </c>
      <c r="E334" s="28">
        <v>0.15</v>
      </c>
      <c r="F334" s="28">
        <v>0</v>
      </c>
      <c r="G334" s="28">
        <f t="shared" si="30"/>
        <v>0.15</v>
      </c>
      <c r="H334" s="10">
        <f t="shared" si="31"/>
        <v>0</v>
      </c>
      <c r="I334" s="15"/>
      <c r="J334" s="27">
        <f t="shared" si="32"/>
        <v>0</v>
      </c>
      <c r="K334" s="28">
        <f t="shared" si="33"/>
        <v>0</v>
      </c>
      <c r="L334" s="28">
        <f t="shared" si="34"/>
        <v>0</v>
      </c>
      <c r="M334" s="28">
        <f t="shared" si="35"/>
        <v>0</v>
      </c>
    </row>
    <row r="335" spans="1:13" x14ac:dyDescent="0.25">
      <c r="A335" s="54" t="s">
        <v>163</v>
      </c>
      <c r="B335" s="54" t="s">
        <v>237</v>
      </c>
      <c r="C335" s="7">
        <v>0</v>
      </c>
      <c r="D335" s="7">
        <v>0</v>
      </c>
      <c r="E335" s="28">
        <v>0.05</v>
      </c>
      <c r="F335" s="28">
        <v>0</v>
      </c>
      <c r="G335" s="28">
        <f t="shared" si="30"/>
        <v>0.05</v>
      </c>
      <c r="H335" s="10">
        <f t="shared" si="31"/>
        <v>0</v>
      </c>
      <c r="I335" s="15"/>
      <c r="J335" s="27">
        <f t="shared" si="32"/>
        <v>0</v>
      </c>
      <c r="K335" s="28">
        <f t="shared" si="33"/>
        <v>0</v>
      </c>
      <c r="L335" s="28">
        <f t="shared" si="34"/>
        <v>0</v>
      </c>
      <c r="M335" s="28">
        <f t="shared" si="35"/>
        <v>0</v>
      </c>
    </row>
    <row r="336" spans="1:13" x14ac:dyDescent="0.25">
      <c r="A336" s="54" t="s">
        <v>164</v>
      </c>
      <c r="B336" s="54" t="s">
        <v>237</v>
      </c>
      <c r="C336" s="7">
        <v>0</v>
      </c>
      <c r="D336" s="7">
        <v>0</v>
      </c>
      <c r="E336" s="28">
        <v>0.15</v>
      </c>
      <c r="F336" s="28">
        <v>0</v>
      </c>
      <c r="G336" s="28">
        <f t="shared" si="30"/>
        <v>0.15</v>
      </c>
      <c r="H336" s="10">
        <f t="shared" si="31"/>
        <v>0</v>
      </c>
      <c r="I336" s="15"/>
      <c r="J336" s="27">
        <f t="shared" si="32"/>
        <v>0</v>
      </c>
      <c r="K336" s="28">
        <f t="shared" si="33"/>
        <v>0</v>
      </c>
      <c r="L336" s="28">
        <f t="shared" si="34"/>
        <v>0</v>
      </c>
      <c r="M336" s="28">
        <f t="shared" si="35"/>
        <v>0</v>
      </c>
    </row>
    <row r="337" spans="1:13" x14ac:dyDescent="0.25">
      <c r="A337" s="54" t="s">
        <v>165</v>
      </c>
      <c r="B337" s="54" t="s">
        <v>237</v>
      </c>
      <c r="C337" s="7">
        <v>0</v>
      </c>
      <c r="D337" s="7">
        <v>0</v>
      </c>
      <c r="E337" s="28">
        <v>0.05</v>
      </c>
      <c r="F337" s="28">
        <v>0</v>
      </c>
      <c r="G337" s="28">
        <f t="shared" si="30"/>
        <v>0.05</v>
      </c>
      <c r="H337" s="10">
        <f t="shared" si="31"/>
        <v>0</v>
      </c>
      <c r="I337" s="15"/>
      <c r="J337" s="27">
        <f t="shared" si="32"/>
        <v>0</v>
      </c>
      <c r="K337" s="28">
        <f t="shared" si="33"/>
        <v>0</v>
      </c>
      <c r="L337" s="28">
        <f t="shared" si="34"/>
        <v>0</v>
      </c>
      <c r="M337" s="28">
        <f t="shared" si="35"/>
        <v>0</v>
      </c>
    </row>
    <row r="338" spans="1:13" x14ac:dyDescent="0.25">
      <c r="A338" s="54" t="s">
        <v>166</v>
      </c>
      <c r="B338" s="54" t="s">
        <v>237</v>
      </c>
      <c r="C338" s="7">
        <v>0</v>
      </c>
      <c r="D338" s="7">
        <v>0</v>
      </c>
      <c r="E338" s="28">
        <v>0.05</v>
      </c>
      <c r="F338" s="28">
        <v>0</v>
      </c>
      <c r="G338" s="28">
        <f t="shared" si="30"/>
        <v>0.05</v>
      </c>
      <c r="H338" s="10">
        <f t="shared" si="31"/>
        <v>0</v>
      </c>
      <c r="I338" s="15"/>
      <c r="J338" s="27">
        <f t="shared" si="32"/>
        <v>0</v>
      </c>
      <c r="K338" s="28">
        <f t="shared" si="33"/>
        <v>0</v>
      </c>
      <c r="L338" s="28">
        <f t="shared" si="34"/>
        <v>0</v>
      </c>
      <c r="M338" s="28">
        <f t="shared" si="35"/>
        <v>0</v>
      </c>
    </row>
    <row r="339" spans="1:13" x14ac:dyDescent="0.25">
      <c r="A339" s="54" t="s">
        <v>167</v>
      </c>
      <c r="B339" s="54" t="s">
        <v>237</v>
      </c>
      <c r="C339" s="7">
        <v>0</v>
      </c>
      <c r="D339" s="7">
        <v>0</v>
      </c>
      <c r="E339" s="28">
        <v>0.15</v>
      </c>
      <c r="F339" s="28">
        <v>0</v>
      </c>
      <c r="G339" s="28">
        <f t="shared" si="30"/>
        <v>0.15</v>
      </c>
      <c r="H339" s="10">
        <f t="shared" si="31"/>
        <v>0</v>
      </c>
      <c r="I339" s="15"/>
      <c r="J339" s="27">
        <f t="shared" si="32"/>
        <v>0</v>
      </c>
      <c r="K339" s="28">
        <f t="shared" si="33"/>
        <v>0</v>
      </c>
      <c r="L339" s="28">
        <f t="shared" si="34"/>
        <v>0</v>
      </c>
      <c r="M339" s="28">
        <f t="shared" si="35"/>
        <v>0</v>
      </c>
    </row>
    <row r="340" spans="1:13" x14ac:dyDescent="0.25">
      <c r="A340" s="54" t="s">
        <v>168</v>
      </c>
      <c r="B340" s="54" t="s">
        <v>237</v>
      </c>
      <c r="C340" s="7">
        <v>0</v>
      </c>
      <c r="D340" s="7">
        <v>0</v>
      </c>
      <c r="E340" s="28">
        <v>0.02</v>
      </c>
      <c r="F340" s="28">
        <v>0</v>
      </c>
      <c r="G340" s="28">
        <f t="shared" si="30"/>
        <v>0.02</v>
      </c>
      <c r="H340" s="10">
        <f t="shared" si="31"/>
        <v>0</v>
      </c>
      <c r="I340" s="15"/>
      <c r="J340" s="27">
        <f t="shared" si="32"/>
        <v>0</v>
      </c>
      <c r="K340" s="28">
        <f t="shared" si="33"/>
        <v>0</v>
      </c>
      <c r="L340" s="28">
        <f t="shared" si="34"/>
        <v>0</v>
      </c>
      <c r="M340" s="28">
        <f t="shared" si="35"/>
        <v>0</v>
      </c>
    </row>
    <row r="341" spans="1:13" x14ac:dyDescent="0.25">
      <c r="A341" s="54" t="s">
        <v>169</v>
      </c>
      <c r="B341" s="54" t="s">
        <v>237</v>
      </c>
      <c r="C341" s="7">
        <v>0</v>
      </c>
      <c r="D341" s="7">
        <v>0</v>
      </c>
      <c r="E341" s="28">
        <v>0.05</v>
      </c>
      <c r="F341" s="28">
        <v>0</v>
      </c>
      <c r="G341" s="28">
        <f t="shared" si="30"/>
        <v>0.05</v>
      </c>
      <c r="H341" s="10">
        <f t="shared" si="31"/>
        <v>0</v>
      </c>
      <c r="I341" s="15"/>
      <c r="J341" s="27">
        <f t="shared" si="32"/>
        <v>0</v>
      </c>
      <c r="K341" s="28">
        <f t="shared" si="33"/>
        <v>0</v>
      </c>
      <c r="L341" s="28">
        <f t="shared" si="34"/>
        <v>0</v>
      </c>
      <c r="M341" s="28">
        <f t="shared" si="35"/>
        <v>0</v>
      </c>
    </row>
    <row r="342" spans="1:13" x14ac:dyDescent="0.25">
      <c r="A342" s="54" t="s">
        <v>170</v>
      </c>
      <c r="B342" s="54" t="s">
        <v>237</v>
      </c>
      <c r="C342" s="7">
        <v>0</v>
      </c>
      <c r="D342" s="7">
        <v>0</v>
      </c>
      <c r="E342" s="28">
        <v>0.05</v>
      </c>
      <c r="F342" s="28">
        <v>0</v>
      </c>
      <c r="G342" s="28">
        <f t="shared" si="30"/>
        <v>0.05</v>
      </c>
      <c r="H342" s="10">
        <f t="shared" si="31"/>
        <v>0</v>
      </c>
      <c r="I342" s="15"/>
      <c r="J342" s="27">
        <f t="shared" si="32"/>
        <v>0</v>
      </c>
      <c r="K342" s="28">
        <f t="shared" si="33"/>
        <v>0</v>
      </c>
      <c r="L342" s="28">
        <f t="shared" si="34"/>
        <v>0</v>
      </c>
      <c r="M342" s="28">
        <f t="shared" si="35"/>
        <v>0</v>
      </c>
    </row>
    <row r="343" spans="1:13" x14ac:dyDescent="0.25">
      <c r="A343" s="54" t="s">
        <v>171</v>
      </c>
      <c r="B343" s="54" t="s">
        <v>237</v>
      </c>
      <c r="C343" s="7">
        <v>0</v>
      </c>
      <c r="D343" s="7">
        <v>0</v>
      </c>
      <c r="E343" s="28">
        <v>0.05</v>
      </c>
      <c r="F343" s="28">
        <v>0</v>
      </c>
      <c r="G343" s="28">
        <f t="shared" si="30"/>
        <v>0.05</v>
      </c>
      <c r="H343" s="10">
        <f t="shared" si="31"/>
        <v>0</v>
      </c>
      <c r="I343" s="15"/>
      <c r="J343" s="27">
        <f t="shared" si="32"/>
        <v>0</v>
      </c>
      <c r="K343" s="28">
        <f t="shared" si="33"/>
        <v>0</v>
      </c>
      <c r="L343" s="28">
        <f t="shared" si="34"/>
        <v>0</v>
      </c>
      <c r="M343" s="28">
        <f t="shared" si="35"/>
        <v>0</v>
      </c>
    </row>
    <row r="344" spans="1:13" x14ac:dyDescent="0.25">
      <c r="A344" s="54" t="s">
        <v>172</v>
      </c>
      <c r="B344" s="54" t="s">
        <v>237</v>
      </c>
      <c r="C344" s="7">
        <v>81.413359999999997</v>
      </c>
      <c r="D344" s="7">
        <v>81.413359999999997</v>
      </c>
      <c r="E344" s="28">
        <v>0.05</v>
      </c>
      <c r="F344" s="28">
        <v>0.1</v>
      </c>
      <c r="G344" s="28">
        <f t="shared" si="30"/>
        <v>0.1118033988749895</v>
      </c>
      <c r="H344" s="10">
        <f t="shared" si="31"/>
        <v>8.7691180031059141E-10</v>
      </c>
      <c r="I344" s="15"/>
      <c r="J344" s="27">
        <f t="shared" si="32"/>
        <v>2.6486401043714357E-4</v>
      </c>
      <c r="K344" s="28">
        <f t="shared" si="33"/>
        <v>0</v>
      </c>
      <c r="L344" s="28">
        <f t="shared" si="34"/>
        <v>1.8728713787236875E-5</v>
      </c>
      <c r="M344" s="28">
        <f t="shared" si="35"/>
        <v>3.5076472012423661E-10</v>
      </c>
    </row>
    <row r="345" spans="1:13" x14ac:dyDescent="0.25">
      <c r="A345" s="54" t="s">
        <v>173</v>
      </c>
      <c r="B345" s="54" t="s">
        <v>237</v>
      </c>
      <c r="C345" s="7">
        <v>0</v>
      </c>
      <c r="D345" s="7">
        <v>0</v>
      </c>
      <c r="E345" s="28">
        <v>0</v>
      </c>
      <c r="F345" s="28">
        <v>0</v>
      </c>
      <c r="G345" s="28">
        <f t="shared" si="30"/>
        <v>0</v>
      </c>
      <c r="H345" s="10">
        <f t="shared" si="31"/>
        <v>0</v>
      </c>
      <c r="I345" s="15"/>
      <c r="J345" s="27">
        <f t="shared" si="32"/>
        <v>0</v>
      </c>
      <c r="K345" s="28">
        <f t="shared" si="33"/>
        <v>0</v>
      </c>
      <c r="L345" s="28">
        <f t="shared" si="34"/>
        <v>0</v>
      </c>
      <c r="M345" s="28">
        <f t="shared" si="35"/>
        <v>0</v>
      </c>
    </row>
    <row r="346" spans="1:13" x14ac:dyDescent="0.25">
      <c r="A346" s="54" t="s">
        <v>174</v>
      </c>
      <c r="B346" s="54" t="s">
        <v>237</v>
      </c>
      <c r="C346" s="7">
        <v>0</v>
      </c>
      <c r="D346" s="7">
        <v>0</v>
      </c>
      <c r="E346" s="28">
        <v>0</v>
      </c>
      <c r="F346" s="28">
        <v>0</v>
      </c>
      <c r="G346" s="28">
        <f t="shared" si="30"/>
        <v>0</v>
      </c>
      <c r="H346" s="10">
        <f t="shared" si="31"/>
        <v>0</v>
      </c>
      <c r="I346" s="15"/>
      <c r="J346" s="27">
        <f t="shared" si="32"/>
        <v>0</v>
      </c>
      <c r="K346" s="28">
        <f t="shared" si="33"/>
        <v>0</v>
      </c>
      <c r="L346" s="28">
        <f t="shared" si="34"/>
        <v>0</v>
      </c>
      <c r="M346" s="28">
        <f t="shared" si="35"/>
        <v>0</v>
      </c>
    </row>
    <row r="347" spans="1:13" x14ac:dyDescent="0.25">
      <c r="A347" s="54" t="s">
        <v>175</v>
      </c>
      <c r="B347" s="54" t="s">
        <v>237</v>
      </c>
      <c r="C347" s="7">
        <v>26.706959999999999</v>
      </c>
      <c r="D347" s="7">
        <v>26.706959999999999</v>
      </c>
      <c r="E347" s="28">
        <v>0.06</v>
      </c>
      <c r="F347" s="28">
        <v>0.1</v>
      </c>
      <c r="G347" s="28">
        <f t="shared" si="30"/>
        <v>0.11661903789690602</v>
      </c>
      <c r="H347" s="10">
        <f t="shared" si="31"/>
        <v>1.0266971675889596E-10</v>
      </c>
      <c r="I347" s="15"/>
      <c r="J347" s="27">
        <f t="shared" si="32"/>
        <v>8.6886384890445207E-5</v>
      </c>
      <c r="K347" s="28">
        <f t="shared" si="33"/>
        <v>0</v>
      </c>
      <c r="L347" s="28">
        <f t="shared" si="34"/>
        <v>7.3725542338581831E-6</v>
      </c>
      <c r="M347" s="28">
        <f t="shared" si="35"/>
        <v>5.4354555931180219E-11</v>
      </c>
    </row>
    <row r="348" spans="1:13" x14ac:dyDescent="0.25">
      <c r="A348" s="54" t="s">
        <v>176</v>
      </c>
      <c r="B348" s="54" t="s">
        <v>237</v>
      </c>
      <c r="C348" s="7">
        <v>2.000364716</v>
      </c>
      <c r="D348" s="7">
        <v>2.000364716</v>
      </c>
      <c r="E348" s="28">
        <v>0.1</v>
      </c>
      <c r="F348" s="28">
        <v>0</v>
      </c>
      <c r="G348" s="28">
        <f t="shared" si="30"/>
        <v>0.1</v>
      </c>
      <c r="H348" s="10">
        <f t="shared" si="31"/>
        <v>4.235190157371862E-13</v>
      </c>
      <c r="I348" s="15"/>
      <c r="J348" s="27">
        <f t="shared" si="32"/>
        <v>6.5078338618712916E-6</v>
      </c>
      <c r="K348" s="28">
        <f t="shared" si="33"/>
        <v>0</v>
      </c>
      <c r="L348" s="28">
        <f t="shared" si="34"/>
        <v>9.2034669091292572E-7</v>
      </c>
      <c r="M348" s="28">
        <f t="shared" si="35"/>
        <v>8.4703803147437241E-13</v>
      </c>
    </row>
    <row r="349" spans="1:13" x14ac:dyDescent="0.25">
      <c r="A349" s="54" t="s">
        <v>177</v>
      </c>
      <c r="B349" s="54" t="s">
        <v>237</v>
      </c>
      <c r="C349" s="7">
        <v>0</v>
      </c>
      <c r="D349" s="7">
        <v>0</v>
      </c>
      <c r="E349" s="28">
        <v>0.15</v>
      </c>
      <c r="F349" s="28">
        <v>0</v>
      </c>
      <c r="G349" s="28">
        <f t="shared" si="30"/>
        <v>0.15</v>
      </c>
      <c r="H349" s="10">
        <f t="shared" si="31"/>
        <v>0</v>
      </c>
      <c r="I349" s="15"/>
      <c r="J349" s="27">
        <f t="shared" si="32"/>
        <v>0</v>
      </c>
      <c r="K349" s="28">
        <f t="shared" si="33"/>
        <v>0</v>
      </c>
      <c r="L349" s="28">
        <f t="shared" si="34"/>
        <v>0</v>
      </c>
      <c r="M349" s="28">
        <f t="shared" si="35"/>
        <v>0</v>
      </c>
    </row>
    <row r="350" spans="1:13" x14ac:dyDescent="0.25">
      <c r="A350" s="54" t="s">
        <v>178</v>
      </c>
      <c r="B350" s="54" t="s">
        <v>237</v>
      </c>
      <c r="C350" s="7">
        <v>0</v>
      </c>
      <c r="D350" s="7">
        <v>0</v>
      </c>
      <c r="E350" s="28">
        <v>0</v>
      </c>
      <c r="F350" s="28">
        <v>0</v>
      </c>
      <c r="G350" s="28">
        <f t="shared" si="30"/>
        <v>0</v>
      </c>
      <c r="H350" s="10">
        <f t="shared" si="31"/>
        <v>0</v>
      </c>
      <c r="I350" s="15"/>
      <c r="J350" s="27">
        <f t="shared" si="32"/>
        <v>0</v>
      </c>
      <c r="K350" s="28">
        <f t="shared" si="33"/>
        <v>0</v>
      </c>
      <c r="L350" s="28">
        <f t="shared" si="34"/>
        <v>0</v>
      </c>
      <c r="M350" s="28">
        <f t="shared" si="35"/>
        <v>0</v>
      </c>
    </row>
    <row r="351" spans="1:13" x14ac:dyDescent="0.25">
      <c r="A351" s="54" t="s">
        <v>179</v>
      </c>
      <c r="B351" s="54" t="s">
        <v>237</v>
      </c>
      <c r="C351" s="7">
        <v>0</v>
      </c>
      <c r="D351" s="7">
        <v>0</v>
      </c>
      <c r="E351" s="28">
        <v>0.1</v>
      </c>
      <c r="F351" s="28">
        <v>0</v>
      </c>
      <c r="G351" s="28">
        <f t="shared" si="30"/>
        <v>0.1</v>
      </c>
      <c r="H351" s="10">
        <f t="shared" si="31"/>
        <v>0</v>
      </c>
      <c r="I351" s="15"/>
      <c r="J351" s="27">
        <f t="shared" si="32"/>
        <v>0</v>
      </c>
      <c r="K351" s="28">
        <f t="shared" si="33"/>
        <v>0</v>
      </c>
      <c r="L351" s="28">
        <f t="shared" si="34"/>
        <v>0</v>
      </c>
      <c r="M351" s="28">
        <f t="shared" si="35"/>
        <v>0</v>
      </c>
    </row>
    <row r="352" spans="1:13" x14ac:dyDescent="0.25">
      <c r="A352" s="54" t="s">
        <v>180</v>
      </c>
      <c r="B352" s="54" t="s">
        <v>237</v>
      </c>
      <c r="C352" s="7">
        <v>0</v>
      </c>
      <c r="D352" s="7">
        <v>0</v>
      </c>
      <c r="E352" s="28">
        <v>0.1</v>
      </c>
      <c r="F352" s="28">
        <v>0</v>
      </c>
      <c r="G352" s="28">
        <f t="shared" si="30"/>
        <v>0.1</v>
      </c>
      <c r="H352" s="10">
        <f t="shared" si="31"/>
        <v>0</v>
      </c>
      <c r="I352" s="15"/>
      <c r="J352" s="27">
        <f t="shared" si="32"/>
        <v>0</v>
      </c>
      <c r="K352" s="28">
        <f t="shared" si="33"/>
        <v>0</v>
      </c>
      <c r="L352" s="28">
        <f t="shared" si="34"/>
        <v>0</v>
      </c>
      <c r="M352" s="28">
        <f t="shared" si="35"/>
        <v>0</v>
      </c>
    </row>
    <row r="353" spans="1:13" x14ac:dyDescent="0.25">
      <c r="A353" s="54" t="s">
        <v>181</v>
      </c>
      <c r="B353" s="54" t="s">
        <v>237</v>
      </c>
      <c r="C353" s="7">
        <v>0</v>
      </c>
      <c r="D353" s="7">
        <v>0</v>
      </c>
      <c r="E353" s="28">
        <v>0</v>
      </c>
      <c r="F353" s="28">
        <v>0</v>
      </c>
      <c r="G353" s="28">
        <f t="shared" si="30"/>
        <v>0</v>
      </c>
      <c r="H353" s="10">
        <f t="shared" si="31"/>
        <v>0</v>
      </c>
      <c r="I353" s="15"/>
      <c r="J353" s="27">
        <f t="shared" si="32"/>
        <v>0</v>
      </c>
      <c r="K353" s="28">
        <f t="shared" si="33"/>
        <v>0</v>
      </c>
      <c r="L353" s="28">
        <f t="shared" si="34"/>
        <v>0</v>
      </c>
      <c r="M353" s="28">
        <f t="shared" si="35"/>
        <v>0</v>
      </c>
    </row>
    <row r="354" spans="1:13" x14ac:dyDescent="0.25">
      <c r="A354" s="54" t="s">
        <v>182</v>
      </c>
      <c r="B354" s="54" t="s">
        <v>237</v>
      </c>
      <c r="C354" s="7">
        <v>0</v>
      </c>
      <c r="D354" s="7">
        <v>0</v>
      </c>
      <c r="E354" s="28">
        <v>0.15</v>
      </c>
      <c r="F354" s="28">
        <v>0</v>
      </c>
      <c r="G354" s="28">
        <f t="shared" si="30"/>
        <v>0.15</v>
      </c>
      <c r="H354" s="10">
        <f t="shared" si="31"/>
        <v>0</v>
      </c>
      <c r="I354" s="15"/>
      <c r="J354" s="27">
        <f t="shared" si="32"/>
        <v>0</v>
      </c>
      <c r="K354" s="28">
        <f t="shared" si="33"/>
        <v>0</v>
      </c>
      <c r="L354" s="28">
        <f t="shared" si="34"/>
        <v>0</v>
      </c>
      <c r="M354" s="28">
        <f t="shared" si="35"/>
        <v>0</v>
      </c>
    </row>
    <row r="355" spans="1:13" x14ac:dyDescent="0.25">
      <c r="A355" s="54" t="s">
        <v>183</v>
      </c>
      <c r="B355" s="54" t="s">
        <v>237</v>
      </c>
      <c r="C355" s="7">
        <v>0</v>
      </c>
      <c r="D355" s="7">
        <v>0</v>
      </c>
      <c r="E355" s="28">
        <v>0.15</v>
      </c>
      <c r="F355" s="28">
        <v>0</v>
      </c>
      <c r="G355" s="28">
        <f t="shared" si="30"/>
        <v>0.15</v>
      </c>
      <c r="H355" s="10">
        <f t="shared" si="31"/>
        <v>0</v>
      </c>
      <c r="I355" s="15"/>
      <c r="J355" s="27">
        <f t="shared" si="32"/>
        <v>0</v>
      </c>
      <c r="K355" s="28">
        <f t="shared" si="33"/>
        <v>0</v>
      </c>
      <c r="L355" s="28">
        <f t="shared" si="34"/>
        <v>0</v>
      </c>
      <c r="M355" s="28">
        <f t="shared" si="35"/>
        <v>0</v>
      </c>
    </row>
    <row r="356" spans="1:13" x14ac:dyDescent="0.25">
      <c r="A356" s="54" t="s">
        <v>184</v>
      </c>
      <c r="B356" s="54" t="s">
        <v>237</v>
      </c>
      <c r="C356" s="7">
        <v>0</v>
      </c>
      <c r="D356" s="7">
        <v>0</v>
      </c>
      <c r="E356" s="28">
        <v>3</v>
      </c>
      <c r="F356" s="28">
        <v>0</v>
      </c>
      <c r="G356" s="28">
        <f t="shared" si="30"/>
        <v>3</v>
      </c>
      <c r="H356" s="10">
        <f t="shared" si="31"/>
        <v>0</v>
      </c>
      <c r="I356" s="15"/>
      <c r="J356" s="27">
        <f t="shared" si="32"/>
        <v>0</v>
      </c>
      <c r="K356" s="28">
        <f t="shared" si="33"/>
        <v>0</v>
      </c>
      <c r="L356" s="28">
        <f t="shared" si="34"/>
        <v>0</v>
      </c>
      <c r="M356" s="28">
        <f t="shared" si="35"/>
        <v>0</v>
      </c>
    </row>
    <row r="357" spans="1:13" x14ac:dyDescent="0.25">
      <c r="A357" s="54" t="s">
        <v>185</v>
      </c>
      <c r="B357" s="54" t="s">
        <v>237</v>
      </c>
      <c r="C357" s="7">
        <v>0</v>
      </c>
      <c r="D357" s="7">
        <v>0</v>
      </c>
      <c r="E357" s="28">
        <v>0</v>
      </c>
      <c r="F357" s="28">
        <v>0</v>
      </c>
      <c r="G357" s="28">
        <f t="shared" si="30"/>
        <v>0</v>
      </c>
      <c r="H357" s="10">
        <f t="shared" si="31"/>
        <v>0</v>
      </c>
      <c r="I357" s="15"/>
      <c r="J357" s="27">
        <f t="shared" si="32"/>
        <v>0</v>
      </c>
      <c r="K357" s="28">
        <f t="shared" si="33"/>
        <v>0</v>
      </c>
      <c r="L357" s="28">
        <f t="shared" si="34"/>
        <v>0</v>
      </c>
      <c r="M357" s="28">
        <f t="shared" si="35"/>
        <v>0</v>
      </c>
    </row>
    <row r="358" spans="1:13" x14ac:dyDescent="0.25">
      <c r="A358" s="54" t="s">
        <v>186</v>
      </c>
      <c r="B358" s="54" t="s">
        <v>237</v>
      </c>
      <c r="C358" s="7">
        <v>0</v>
      </c>
      <c r="D358" s="7">
        <v>0</v>
      </c>
      <c r="E358" s="28">
        <v>0</v>
      </c>
      <c r="F358" s="28">
        <v>0</v>
      </c>
      <c r="G358" s="28">
        <f t="shared" si="30"/>
        <v>0</v>
      </c>
      <c r="H358" s="10">
        <f t="shared" si="31"/>
        <v>0</v>
      </c>
      <c r="I358" s="15"/>
      <c r="J358" s="27">
        <f t="shared" si="32"/>
        <v>0</v>
      </c>
      <c r="K358" s="28">
        <f t="shared" si="33"/>
        <v>0</v>
      </c>
      <c r="L358" s="28">
        <f t="shared" si="34"/>
        <v>0</v>
      </c>
      <c r="M358" s="28">
        <f t="shared" si="35"/>
        <v>0</v>
      </c>
    </row>
    <row r="359" spans="1:13" x14ac:dyDescent="0.25">
      <c r="A359" s="54" t="s">
        <v>187</v>
      </c>
      <c r="B359" s="54" t="s">
        <v>237</v>
      </c>
      <c r="C359" s="7">
        <v>0</v>
      </c>
      <c r="D359" s="7">
        <v>0</v>
      </c>
      <c r="E359" s="28">
        <v>0</v>
      </c>
      <c r="F359" s="28">
        <v>0</v>
      </c>
      <c r="G359" s="28">
        <f t="shared" si="30"/>
        <v>0</v>
      </c>
      <c r="H359" s="10">
        <f t="shared" si="31"/>
        <v>0</v>
      </c>
      <c r="I359" s="15"/>
      <c r="J359" s="27">
        <f t="shared" si="32"/>
        <v>0</v>
      </c>
      <c r="K359" s="28">
        <f t="shared" si="33"/>
        <v>0</v>
      </c>
      <c r="L359" s="28">
        <f t="shared" si="34"/>
        <v>0</v>
      </c>
      <c r="M359" s="28">
        <f t="shared" si="35"/>
        <v>0</v>
      </c>
    </row>
    <row r="360" spans="1:13" x14ac:dyDescent="0.25">
      <c r="A360" s="54" t="s">
        <v>188</v>
      </c>
      <c r="B360" s="54" t="s">
        <v>237</v>
      </c>
      <c r="C360" s="7">
        <v>0</v>
      </c>
      <c r="D360" s="7">
        <v>0</v>
      </c>
      <c r="E360" s="28">
        <v>0</v>
      </c>
      <c r="F360" s="28">
        <v>0</v>
      </c>
      <c r="G360" s="28">
        <f t="shared" si="30"/>
        <v>0</v>
      </c>
      <c r="H360" s="10">
        <f t="shared" si="31"/>
        <v>0</v>
      </c>
      <c r="I360" s="15"/>
      <c r="J360" s="27">
        <f t="shared" si="32"/>
        <v>0</v>
      </c>
      <c r="K360" s="28">
        <f t="shared" si="33"/>
        <v>0</v>
      </c>
      <c r="L360" s="28">
        <f t="shared" si="34"/>
        <v>0</v>
      </c>
      <c r="M360" s="28">
        <f t="shared" si="35"/>
        <v>0</v>
      </c>
    </row>
    <row r="361" spans="1:13" x14ac:dyDescent="0.25">
      <c r="A361" s="54" t="s">
        <v>189</v>
      </c>
      <c r="B361" s="54" t="s">
        <v>237</v>
      </c>
      <c r="C361" s="7">
        <v>0</v>
      </c>
      <c r="D361" s="7">
        <v>0</v>
      </c>
      <c r="E361" s="28">
        <v>0</v>
      </c>
      <c r="F361" s="28">
        <v>0</v>
      </c>
      <c r="G361" s="28">
        <f t="shared" si="30"/>
        <v>0</v>
      </c>
      <c r="H361" s="10">
        <f t="shared" si="31"/>
        <v>0</v>
      </c>
      <c r="I361" s="15"/>
      <c r="J361" s="27">
        <f t="shared" si="32"/>
        <v>0</v>
      </c>
      <c r="K361" s="28">
        <f t="shared" si="33"/>
        <v>0</v>
      </c>
      <c r="L361" s="28">
        <f t="shared" si="34"/>
        <v>0</v>
      </c>
      <c r="M361" s="28">
        <f t="shared" si="35"/>
        <v>0</v>
      </c>
    </row>
    <row r="362" spans="1:13" x14ac:dyDescent="0.25">
      <c r="A362" s="54" t="s">
        <v>190</v>
      </c>
      <c r="B362" s="54" t="s">
        <v>237</v>
      </c>
      <c r="C362" s="7">
        <v>0</v>
      </c>
      <c r="D362" s="7">
        <v>0</v>
      </c>
      <c r="E362" s="28">
        <v>1.75</v>
      </c>
      <c r="F362" s="28">
        <v>0</v>
      </c>
      <c r="G362" s="28">
        <f t="shared" si="30"/>
        <v>1.75</v>
      </c>
      <c r="H362" s="10">
        <f t="shared" si="31"/>
        <v>0</v>
      </c>
      <c r="I362" s="15"/>
      <c r="J362" s="27">
        <f t="shared" si="32"/>
        <v>0</v>
      </c>
      <c r="K362" s="28">
        <f t="shared" si="33"/>
        <v>0</v>
      </c>
      <c r="L362" s="28">
        <f t="shared" si="34"/>
        <v>0</v>
      </c>
      <c r="M362" s="28">
        <f t="shared" si="35"/>
        <v>0</v>
      </c>
    </row>
    <row r="363" spans="1:13" x14ac:dyDescent="0.25">
      <c r="A363" s="54" t="s">
        <v>191</v>
      </c>
      <c r="B363" s="54" t="s">
        <v>237</v>
      </c>
      <c r="C363" s="7">
        <v>0</v>
      </c>
      <c r="D363" s="7">
        <v>0</v>
      </c>
      <c r="E363" s="28">
        <v>1.5</v>
      </c>
      <c r="F363" s="28">
        <v>0</v>
      </c>
      <c r="G363" s="28">
        <f t="shared" si="30"/>
        <v>1.5</v>
      </c>
      <c r="H363" s="10">
        <f t="shared" si="31"/>
        <v>0</v>
      </c>
      <c r="I363" s="15"/>
      <c r="J363" s="27">
        <f t="shared" si="32"/>
        <v>0</v>
      </c>
      <c r="K363" s="28">
        <f t="shared" si="33"/>
        <v>0</v>
      </c>
      <c r="L363" s="28">
        <f t="shared" si="34"/>
        <v>0</v>
      </c>
      <c r="M363" s="28">
        <f t="shared" si="35"/>
        <v>0</v>
      </c>
    </row>
    <row r="364" spans="1:13" x14ac:dyDescent="0.25">
      <c r="A364" s="54" t="s">
        <v>192</v>
      </c>
      <c r="B364" s="54" t="s">
        <v>237</v>
      </c>
      <c r="C364" s="7">
        <v>0</v>
      </c>
      <c r="D364" s="7">
        <v>0</v>
      </c>
      <c r="E364" s="28">
        <v>2</v>
      </c>
      <c r="F364" s="28">
        <v>0</v>
      </c>
      <c r="G364" s="28">
        <f t="shared" si="30"/>
        <v>2</v>
      </c>
      <c r="H364" s="10">
        <f t="shared" si="31"/>
        <v>0</v>
      </c>
      <c r="I364" s="15"/>
      <c r="J364" s="27">
        <f t="shared" si="32"/>
        <v>0</v>
      </c>
      <c r="K364" s="28">
        <f t="shared" si="33"/>
        <v>0</v>
      </c>
      <c r="L364" s="28">
        <f t="shared" si="34"/>
        <v>0</v>
      </c>
      <c r="M364" s="28">
        <f t="shared" si="35"/>
        <v>0</v>
      </c>
    </row>
    <row r="365" spans="1:13" x14ac:dyDescent="0.25">
      <c r="A365" s="54" t="s">
        <v>193</v>
      </c>
      <c r="B365" s="54" t="s">
        <v>237</v>
      </c>
      <c r="C365" s="7">
        <v>0</v>
      </c>
      <c r="D365" s="7">
        <v>0</v>
      </c>
      <c r="E365" s="28">
        <v>1.1000000000000001</v>
      </c>
      <c r="F365" s="28">
        <v>0</v>
      </c>
      <c r="G365" s="28">
        <f t="shared" si="30"/>
        <v>1.1000000000000001</v>
      </c>
      <c r="H365" s="10">
        <f t="shared" si="31"/>
        <v>0</v>
      </c>
      <c r="I365" s="15"/>
      <c r="J365" s="27">
        <f t="shared" si="32"/>
        <v>0</v>
      </c>
      <c r="K365" s="28">
        <f t="shared" si="33"/>
        <v>0</v>
      </c>
      <c r="L365" s="28">
        <f t="shared" si="34"/>
        <v>0</v>
      </c>
      <c r="M365" s="28">
        <f t="shared" si="35"/>
        <v>0</v>
      </c>
    </row>
    <row r="366" spans="1:13" x14ac:dyDescent="0.25">
      <c r="A366" s="54" t="s">
        <v>194</v>
      </c>
      <c r="B366" s="54" t="s">
        <v>237</v>
      </c>
      <c r="C366" s="7">
        <v>0</v>
      </c>
      <c r="D366" s="7">
        <v>0</v>
      </c>
      <c r="E366" s="28">
        <v>0</v>
      </c>
      <c r="F366" s="28">
        <v>0</v>
      </c>
      <c r="G366" s="28">
        <f t="shared" si="30"/>
        <v>0</v>
      </c>
      <c r="H366" s="10">
        <f t="shared" si="31"/>
        <v>0</v>
      </c>
      <c r="I366" s="15"/>
      <c r="J366" s="27">
        <f t="shared" si="32"/>
        <v>0</v>
      </c>
      <c r="K366" s="28">
        <f t="shared" si="33"/>
        <v>0</v>
      </c>
      <c r="L366" s="28">
        <f t="shared" si="34"/>
        <v>0</v>
      </c>
      <c r="M366" s="28">
        <f t="shared" si="35"/>
        <v>0</v>
      </c>
    </row>
    <row r="367" spans="1:13" x14ac:dyDescent="0.25">
      <c r="A367" s="54" t="s">
        <v>195</v>
      </c>
      <c r="B367" s="54" t="s">
        <v>237</v>
      </c>
      <c r="C367" s="7">
        <v>0</v>
      </c>
      <c r="D367" s="7">
        <v>0</v>
      </c>
      <c r="E367" s="28">
        <v>0</v>
      </c>
      <c r="F367" s="28">
        <v>0</v>
      </c>
      <c r="G367" s="28">
        <f t="shared" si="30"/>
        <v>0</v>
      </c>
      <c r="H367" s="10">
        <f t="shared" si="31"/>
        <v>0</v>
      </c>
      <c r="I367" s="15"/>
      <c r="J367" s="27">
        <f t="shared" si="32"/>
        <v>0</v>
      </c>
      <c r="K367" s="28">
        <f t="shared" si="33"/>
        <v>0</v>
      </c>
      <c r="L367" s="28">
        <f t="shared" si="34"/>
        <v>0</v>
      </c>
      <c r="M367" s="28">
        <f t="shared" si="35"/>
        <v>0</v>
      </c>
    </row>
    <row r="368" spans="1:13" x14ac:dyDescent="0.25">
      <c r="A368" s="54" t="s">
        <v>196</v>
      </c>
      <c r="B368" s="54" t="s">
        <v>237</v>
      </c>
      <c r="C368" s="7">
        <v>0</v>
      </c>
      <c r="D368" s="7">
        <v>0</v>
      </c>
      <c r="E368" s="28">
        <v>1.75</v>
      </c>
      <c r="F368" s="28">
        <v>0</v>
      </c>
      <c r="G368" s="28">
        <f t="shared" si="30"/>
        <v>1.75</v>
      </c>
      <c r="H368" s="10">
        <f t="shared" si="31"/>
        <v>0</v>
      </c>
      <c r="I368" s="15"/>
      <c r="J368" s="27">
        <f t="shared" si="32"/>
        <v>0</v>
      </c>
      <c r="K368" s="28">
        <f t="shared" si="33"/>
        <v>0</v>
      </c>
      <c r="L368" s="28">
        <f t="shared" si="34"/>
        <v>0</v>
      </c>
      <c r="M368" s="28">
        <f t="shared" si="35"/>
        <v>0</v>
      </c>
    </row>
    <row r="369" spans="1:13" x14ac:dyDescent="0.25">
      <c r="A369" s="54" t="s">
        <v>197</v>
      </c>
      <c r="B369" s="54" t="s">
        <v>237</v>
      </c>
      <c r="C369" s="7">
        <v>0</v>
      </c>
      <c r="D369" s="7">
        <v>0</v>
      </c>
      <c r="E369" s="28">
        <v>0</v>
      </c>
      <c r="F369" s="28">
        <v>0</v>
      </c>
      <c r="G369" s="28">
        <f t="shared" si="30"/>
        <v>0</v>
      </c>
      <c r="H369" s="10">
        <f t="shared" si="31"/>
        <v>0</v>
      </c>
      <c r="I369" s="15"/>
      <c r="J369" s="27">
        <f t="shared" si="32"/>
        <v>0</v>
      </c>
      <c r="K369" s="28">
        <f t="shared" si="33"/>
        <v>0</v>
      </c>
      <c r="L369" s="28">
        <f t="shared" si="34"/>
        <v>0</v>
      </c>
      <c r="M369" s="28">
        <f t="shared" si="35"/>
        <v>0</v>
      </c>
    </row>
    <row r="370" spans="1:13" x14ac:dyDescent="0.25">
      <c r="A370" s="54" t="s">
        <v>198</v>
      </c>
      <c r="B370" s="54" t="s">
        <v>237</v>
      </c>
      <c r="C370" s="7">
        <v>0</v>
      </c>
      <c r="D370" s="7">
        <v>0</v>
      </c>
      <c r="E370" s="28">
        <v>0.05</v>
      </c>
      <c r="F370" s="28">
        <v>0</v>
      </c>
      <c r="G370" s="28">
        <f t="shared" si="30"/>
        <v>0.05</v>
      </c>
      <c r="H370" s="10">
        <f t="shared" si="31"/>
        <v>0</v>
      </c>
      <c r="I370" s="15"/>
      <c r="J370" s="27">
        <f t="shared" si="32"/>
        <v>0</v>
      </c>
      <c r="K370" s="28">
        <f t="shared" si="33"/>
        <v>0</v>
      </c>
      <c r="L370" s="28">
        <f t="shared" si="34"/>
        <v>0</v>
      </c>
      <c r="M370" s="28">
        <f t="shared" si="35"/>
        <v>0</v>
      </c>
    </row>
    <row r="371" spans="1:13" x14ac:dyDescent="0.25">
      <c r="A371" s="54" t="s">
        <v>199</v>
      </c>
      <c r="B371" s="54" t="s">
        <v>237</v>
      </c>
      <c r="C371" s="7">
        <v>0</v>
      </c>
      <c r="D371" s="7">
        <v>0</v>
      </c>
      <c r="E371" s="28">
        <v>0</v>
      </c>
      <c r="F371" s="28">
        <v>0</v>
      </c>
      <c r="G371" s="28">
        <f t="shared" si="30"/>
        <v>0</v>
      </c>
      <c r="H371" s="10">
        <f t="shared" si="31"/>
        <v>0</v>
      </c>
      <c r="I371" s="15"/>
      <c r="J371" s="27">
        <f t="shared" si="32"/>
        <v>0</v>
      </c>
      <c r="K371" s="28">
        <f t="shared" si="33"/>
        <v>0</v>
      </c>
      <c r="L371" s="28">
        <f t="shared" si="34"/>
        <v>0</v>
      </c>
      <c r="M371" s="28">
        <f t="shared" si="35"/>
        <v>0</v>
      </c>
    </row>
    <row r="372" spans="1:13" x14ac:dyDescent="0.25">
      <c r="A372" s="54" t="s">
        <v>200</v>
      </c>
      <c r="B372" s="54" t="s">
        <v>237</v>
      </c>
      <c r="C372" s="7">
        <v>0</v>
      </c>
      <c r="D372" s="7">
        <v>0</v>
      </c>
      <c r="E372" s="28">
        <v>0</v>
      </c>
      <c r="F372" s="28">
        <v>0</v>
      </c>
      <c r="G372" s="28">
        <f t="shared" si="30"/>
        <v>0</v>
      </c>
      <c r="H372" s="10">
        <f t="shared" si="31"/>
        <v>0</v>
      </c>
      <c r="I372" s="15"/>
      <c r="J372" s="27">
        <f t="shared" si="32"/>
        <v>0</v>
      </c>
      <c r="K372" s="28">
        <f t="shared" si="33"/>
        <v>0</v>
      </c>
      <c r="L372" s="28">
        <f t="shared" si="34"/>
        <v>0</v>
      </c>
      <c r="M372" s="28">
        <f t="shared" si="35"/>
        <v>0</v>
      </c>
    </row>
    <row r="373" spans="1:13" x14ac:dyDescent="0.25">
      <c r="A373" s="54" t="s">
        <v>201</v>
      </c>
      <c r="B373" s="54" t="s">
        <v>237</v>
      </c>
      <c r="C373" s="7">
        <v>14531.918605918303</v>
      </c>
      <c r="D373" s="7">
        <v>14531.918605918303</v>
      </c>
      <c r="E373" s="28">
        <v>0.1</v>
      </c>
      <c r="F373" s="28">
        <v>0.2</v>
      </c>
      <c r="G373" s="28">
        <f t="shared" si="30"/>
        <v>0.22360679774997899</v>
      </c>
      <c r="H373" s="10">
        <f t="shared" si="31"/>
        <v>1.1175590024260915E-4</v>
      </c>
      <c r="I373" s="15"/>
      <c r="J373" s="27">
        <f t="shared" si="32"/>
        <v>4.7277034645292447E-2</v>
      </c>
      <c r="K373" s="28">
        <f t="shared" si="33"/>
        <v>0</v>
      </c>
      <c r="L373" s="28">
        <f t="shared" si="34"/>
        <v>6.6859823584155273E-3</v>
      </c>
      <c r="M373" s="28">
        <f t="shared" si="35"/>
        <v>4.4702360097043655E-5</v>
      </c>
    </row>
    <row r="374" spans="1:13" x14ac:dyDescent="0.25">
      <c r="A374" s="54" t="s">
        <v>202</v>
      </c>
      <c r="B374" s="54" t="s">
        <v>237</v>
      </c>
      <c r="C374" s="7">
        <v>3278.082406572486</v>
      </c>
      <c r="D374" s="7">
        <v>3278.082406572486</v>
      </c>
      <c r="E374" s="28">
        <v>0.1</v>
      </c>
      <c r="F374" s="28">
        <v>0.2</v>
      </c>
      <c r="G374" s="28">
        <f t="shared" si="30"/>
        <v>0.22360679774997899</v>
      </c>
      <c r="H374" s="10">
        <f t="shared" si="31"/>
        <v>5.6867519060978951E-6</v>
      </c>
      <c r="I374" s="15"/>
      <c r="J374" s="27">
        <f t="shared" si="32"/>
        <v>1.0664663057122709E-2</v>
      </c>
      <c r="K374" s="28">
        <f t="shared" si="33"/>
        <v>0</v>
      </c>
      <c r="L374" s="28">
        <f t="shared" si="34"/>
        <v>1.5082111133522249E-3</v>
      </c>
      <c r="M374" s="28">
        <f t="shared" si="35"/>
        <v>2.2747007624391578E-6</v>
      </c>
    </row>
    <row r="375" spans="1:13" x14ac:dyDescent="0.25">
      <c r="A375" s="54" t="s">
        <v>203</v>
      </c>
      <c r="B375" s="54" t="s">
        <v>237</v>
      </c>
      <c r="C375" s="7">
        <v>501.1696977434566</v>
      </c>
      <c r="D375" s="7">
        <v>501.1696977434566</v>
      </c>
      <c r="E375" s="28">
        <v>0.1</v>
      </c>
      <c r="F375" s="28">
        <v>0.2</v>
      </c>
      <c r="G375" s="28">
        <f t="shared" si="30"/>
        <v>0.22360679774997899</v>
      </c>
      <c r="H375" s="10">
        <f t="shared" si="31"/>
        <v>1.3292117038593736E-7</v>
      </c>
      <c r="I375" s="15"/>
      <c r="J375" s="27">
        <f t="shared" si="32"/>
        <v>1.6304672360151083E-3</v>
      </c>
      <c r="K375" s="28">
        <f t="shared" si="33"/>
        <v>0</v>
      </c>
      <c r="L375" s="28">
        <f t="shared" si="34"/>
        <v>2.3058288781775406E-4</v>
      </c>
      <c r="M375" s="28">
        <f t="shared" si="35"/>
        <v>5.3168468154374951E-8</v>
      </c>
    </row>
    <row r="376" spans="1:13" x14ac:dyDescent="0.25">
      <c r="A376" s="54" t="s">
        <v>204</v>
      </c>
      <c r="B376" s="54" t="s">
        <v>237</v>
      </c>
      <c r="C376" s="7">
        <v>116.25767999999999</v>
      </c>
      <c r="D376" s="7">
        <v>116.25767999999999</v>
      </c>
      <c r="E376" s="28">
        <v>0.1</v>
      </c>
      <c r="F376" s="28">
        <v>0.4</v>
      </c>
      <c r="G376" s="28">
        <f t="shared" si="30"/>
        <v>0.41231056256176613</v>
      </c>
      <c r="H376" s="10">
        <f t="shared" si="31"/>
        <v>2.431905915517278E-8</v>
      </c>
      <c r="I376" s="15"/>
      <c r="J376" s="27">
        <f t="shared" si="32"/>
        <v>3.7822386115642564E-4</v>
      </c>
      <c r="K376" s="28">
        <f t="shared" si="33"/>
        <v>0</v>
      </c>
      <c r="L376" s="28">
        <f t="shared" si="34"/>
        <v>5.3488931406053568E-5</v>
      </c>
      <c r="M376" s="28">
        <f t="shared" si="35"/>
        <v>2.8610657829615036E-9</v>
      </c>
    </row>
    <row r="377" spans="1:13" x14ac:dyDescent="0.25">
      <c r="A377" s="54" t="s">
        <v>205</v>
      </c>
      <c r="B377" s="54" t="s">
        <v>237</v>
      </c>
      <c r="C377" s="7">
        <v>0</v>
      </c>
      <c r="D377" s="7">
        <v>0</v>
      </c>
      <c r="E377" s="28">
        <v>0.1</v>
      </c>
      <c r="F377" s="28">
        <v>0.2</v>
      </c>
      <c r="G377" s="28">
        <f t="shared" si="30"/>
        <v>0.22360679774997899</v>
      </c>
      <c r="H377" s="10">
        <f t="shared" si="31"/>
        <v>0</v>
      </c>
      <c r="I377" s="15"/>
      <c r="J377" s="27">
        <f t="shared" si="32"/>
        <v>0</v>
      </c>
      <c r="K377" s="28">
        <f t="shared" si="33"/>
        <v>0</v>
      </c>
      <c r="L377" s="28">
        <f t="shared" si="34"/>
        <v>0</v>
      </c>
      <c r="M377" s="28">
        <f t="shared" si="35"/>
        <v>0</v>
      </c>
    </row>
    <row r="378" spans="1:13" x14ac:dyDescent="0.25">
      <c r="A378" s="54" t="s">
        <v>206</v>
      </c>
      <c r="B378" s="54" t="s">
        <v>237</v>
      </c>
      <c r="C378" s="7">
        <v>142.38</v>
      </c>
      <c r="D378" s="7">
        <v>142.38</v>
      </c>
      <c r="E378" s="28">
        <v>0.1</v>
      </c>
      <c r="F378" s="28">
        <v>0.4</v>
      </c>
      <c r="G378" s="28">
        <f t="shared" si="30"/>
        <v>0.41231056256176613</v>
      </c>
      <c r="H378" s="10">
        <f t="shared" si="31"/>
        <v>3.6475515819807035E-8</v>
      </c>
      <c r="I378" s="15"/>
      <c r="J378" s="27">
        <f t="shared" si="32"/>
        <v>4.6320822290150541E-4</v>
      </c>
      <c r="K378" s="28">
        <f t="shared" si="33"/>
        <v>0</v>
      </c>
      <c r="L378" s="28">
        <f t="shared" si="34"/>
        <v>6.550753510300487E-5</v>
      </c>
      <c r="M378" s="28">
        <f t="shared" si="35"/>
        <v>4.2912371552714149E-9</v>
      </c>
    </row>
    <row r="379" spans="1:13" x14ac:dyDescent="0.25">
      <c r="A379" s="54" t="s">
        <v>207</v>
      </c>
      <c r="B379" s="54" t="s">
        <v>237</v>
      </c>
      <c r="C379" s="7">
        <v>334.15199999999999</v>
      </c>
      <c r="D379" s="7">
        <v>334.15199999999999</v>
      </c>
      <c r="E379" s="28">
        <v>0.1</v>
      </c>
      <c r="F379" s="28">
        <v>0.4</v>
      </c>
      <c r="G379" s="28">
        <f t="shared" si="30"/>
        <v>0.41231056256176613</v>
      </c>
      <c r="H379" s="10">
        <f t="shared" si="31"/>
        <v>2.009053929159277E-7</v>
      </c>
      <c r="I379" s="15"/>
      <c r="J379" s="27">
        <f t="shared" si="32"/>
        <v>1.087104608083887E-3</v>
      </c>
      <c r="K379" s="28">
        <f t="shared" si="33"/>
        <v>0</v>
      </c>
      <c r="L379" s="28">
        <f t="shared" si="34"/>
        <v>1.5373980804705216E-4</v>
      </c>
      <c r="M379" s="28">
        <f t="shared" si="35"/>
        <v>2.3635928578344446E-8</v>
      </c>
    </row>
    <row r="380" spans="1:13" x14ac:dyDescent="0.25">
      <c r="A380" s="54" t="s">
        <v>208</v>
      </c>
      <c r="B380" s="54" t="s">
        <v>237</v>
      </c>
      <c r="C380" s="7">
        <v>10.08</v>
      </c>
      <c r="D380" s="7">
        <v>10.08</v>
      </c>
      <c r="E380" s="28">
        <v>0.1</v>
      </c>
      <c r="F380" s="28">
        <v>0.4</v>
      </c>
      <c r="G380" s="28">
        <f t="shared" si="30"/>
        <v>0.41231056256176613</v>
      </c>
      <c r="H380" s="10">
        <f t="shared" si="31"/>
        <v>1.8282034712723394E-10</v>
      </c>
      <c r="I380" s="15"/>
      <c r="J380" s="27">
        <f t="shared" si="32"/>
        <v>3.2793502506301268E-5</v>
      </c>
      <c r="K380" s="28">
        <f t="shared" si="33"/>
        <v>0</v>
      </c>
      <c r="L380" s="28">
        <f t="shared" si="34"/>
        <v>4.6377016002127344E-6</v>
      </c>
      <c r="M380" s="28">
        <f t="shared" si="35"/>
        <v>2.1508276132615756E-11</v>
      </c>
    </row>
    <row r="381" spans="1:13" x14ac:dyDescent="0.25">
      <c r="A381" s="54" t="s">
        <v>209</v>
      </c>
      <c r="B381" s="54" t="s">
        <v>237</v>
      </c>
      <c r="C381" s="7">
        <v>0</v>
      </c>
      <c r="D381" s="7">
        <v>0</v>
      </c>
      <c r="E381" s="28">
        <v>0.1</v>
      </c>
      <c r="F381" s="28">
        <v>0.2</v>
      </c>
      <c r="G381" s="28">
        <f t="shared" si="30"/>
        <v>0.22360679774997899</v>
      </c>
      <c r="H381" s="10">
        <f t="shared" si="31"/>
        <v>0</v>
      </c>
      <c r="I381" s="15"/>
      <c r="J381" s="27">
        <f t="shared" si="32"/>
        <v>0</v>
      </c>
      <c r="K381" s="28">
        <f t="shared" si="33"/>
        <v>0</v>
      </c>
      <c r="L381" s="28">
        <f t="shared" si="34"/>
        <v>0</v>
      </c>
      <c r="M381" s="28">
        <f t="shared" si="35"/>
        <v>0</v>
      </c>
    </row>
    <row r="382" spans="1:13" x14ac:dyDescent="0.25">
      <c r="A382" s="54" t="s">
        <v>210</v>
      </c>
      <c r="B382" s="54" t="s">
        <v>237</v>
      </c>
      <c r="C382" s="7">
        <v>842.72614796505059</v>
      </c>
      <c r="D382" s="7">
        <v>842.72614796505059</v>
      </c>
      <c r="E382" s="28">
        <v>0.1</v>
      </c>
      <c r="F382" s="28">
        <v>0.3</v>
      </c>
      <c r="G382" s="28">
        <f t="shared" si="30"/>
        <v>0.31622776601683794</v>
      </c>
      <c r="H382" s="10">
        <f t="shared" si="31"/>
        <v>7.5167045849245196E-7</v>
      </c>
      <c r="I382" s="15"/>
      <c r="J382" s="27">
        <f t="shared" si="32"/>
        <v>2.7416609172041168E-3</v>
      </c>
      <c r="K382" s="28">
        <f t="shared" si="33"/>
        <v>0</v>
      </c>
      <c r="L382" s="28">
        <f t="shared" si="34"/>
        <v>3.8772940525383219E-4</v>
      </c>
      <c r="M382" s="28">
        <f t="shared" si="35"/>
        <v>1.5033409169849043E-7</v>
      </c>
    </row>
    <row r="383" spans="1:13" x14ac:dyDescent="0.25">
      <c r="A383" s="54" t="s">
        <v>211</v>
      </c>
      <c r="B383" s="54" t="s">
        <v>237</v>
      </c>
      <c r="C383" s="7">
        <v>78.452992379491988</v>
      </c>
      <c r="D383" s="7">
        <v>78.452992379491988</v>
      </c>
      <c r="E383" s="28">
        <v>0.1</v>
      </c>
      <c r="F383" s="28">
        <v>0.3</v>
      </c>
      <c r="G383" s="28">
        <f t="shared" si="30"/>
        <v>0.31622776601683794</v>
      </c>
      <c r="H383" s="10">
        <f t="shared" si="31"/>
        <v>6.514387224765985E-9</v>
      </c>
      <c r="I383" s="15"/>
      <c r="J383" s="27">
        <f t="shared" si="32"/>
        <v>2.552329764110818E-4</v>
      </c>
      <c r="K383" s="28">
        <f t="shared" si="33"/>
        <v>0</v>
      </c>
      <c r="L383" s="28">
        <f t="shared" si="34"/>
        <v>3.6095393680540416E-5</v>
      </c>
      <c r="M383" s="28">
        <f t="shared" si="35"/>
        <v>1.3028774449531969E-9</v>
      </c>
    </row>
    <row r="384" spans="1:13" x14ac:dyDescent="0.25">
      <c r="A384" s="54" t="s">
        <v>212</v>
      </c>
      <c r="B384" s="54" t="s">
        <v>237</v>
      </c>
      <c r="C384" s="7">
        <v>1145.0492738873083</v>
      </c>
      <c r="D384" s="7">
        <v>1145.0492738873083</v>
      </c>
      <c r="E384" s="28">
        <v>0.1</v>
      </c>
      <c r="F384" s="28">
        <v>0.3</v>
      </c>
      <c r="G384" s="28">
        <f t="shared" si="30"/>
        <v>0.31622776601683794</v>
      </c>
      <c r="H384" s="10">
        <f t="shared" si="31"/>
        <v>1.387723347283248E-6</v>
      </c>
      <c r="I384" s="15"/>
      <c r="J384" s="27">
        <f t="shared" si="32"/>
        <v>3.7252158961370925E-3</v>
      </c>
      <c r="K384" s="28">
        <f t="shared" si="33"/>
        <v>0</v>
      </c>
      <c r="L384" s="28">
        <f t="shared" si="34"/>
        <v>5.2682508430849202E-4</v>
      </c>
      <c r="M384" s="28">
        <f t="shared" si="35"/>
        <v>2.7754466945664973E-7</v>
      </c>
    </row>
    <row r="385" spans="1:13" x14ac:dyDescent="0.25">
      <c r="A385" s="54" t="s">
        <v>213</v>
      </c>
      <c r="B385" s="54" t="s">
        <v>237</v>
      </c>
      <c r="C385" s="7">
        <v>10.56888</v>
      </c>
      <c r="D385" s="7">
        <v>10.56888</v>
      </c>
      <c r="E385" s="28">
        <v>0.1</v>
      </c>
      <c r="F385" s="28">
        <v>0.3</v>
      </c>
      <c r="G385" s="28">
        <f t="shared" si="30"/>
        <v>0.31622776601683794</v>
      </c>
      <c r="H385" s="10">
        <f t="shared" si="31"/>
        <v>1.1822585880006211E-10</v>
      </c>
      <c r="I385" s="15"/>
      <c r="J385" s="27">
        <f t="shared" si="32"/>
        <v>3.4383987377856877E-5</v>
      </c>
      <c r="K385" s="28">
        <f t="shared" si="33"/>
        <v>0</v>
      </c>
      <c r="L385" s="28">
        <f t="shared" si="34"/>
        <v>4.8626301278230513E-6</v>
      </c>
      <c r="M385" s="28">
        <f t="shared" si="35"/>
        <v>2.3645171760012424E-11</v>
      </c>
    </row>
    <row r="386" spans="1:13" x14ac:dyDescent="0.25">
      <c r="A386" s="54" t="s">
        <v>214</v>
      </c>
      <c r="B386" s="54" t="s">
        <v>237</v>
      </c>
      <c r="C386" s="7">
        <v>0</v>
      </c>
      <c r="D386" s="7">
        <v>0</v>
      </c>
      <c r="E386" s="28">
        <v>0.1</v>
      </c>
      <c r="F386" s="28">
        <v>0.3</v>
      </c>
      <c r="G386" s="28">
        <f t="shared" si="30"/>
        <v>0.31622776601683794</v>
      </c>
      <c r="H386" s="10">
        <f t="shared" si="31"/>
        <v>0</v>
      </c>
      <c r="I386" s="15"/>
      <c r="J386" s="27">
        <f t="shared" si="32"/>
        <v>0</v>
      </c>
      <c r="K386" s="28">
        <f t="shared" si="33"/>
        <v>0</v>
      </c>
      <c r="L386" s="28">
        <f t="shared" si="34"/>
        <v>0</v>
      </c>
      <c r="M386" s="28">
        <f t="shared" si="35"/>
        <v>0</v>
      </c>
    </row>
    <row r="387" spans="1:13" x14ac:dyDescent="0.25">
      <c r="A387" s="54" t="s">
        <v>215</v>
      </c>
      <c r="B387" s="54" t="s">
        <v>237</v>
      </c>
      <c r="C387" s="7">
        <v>3.7018800000000001</v>
      </c>
      <c r="D387" s="7">
        <v>3.7018800000000001</v>
      </c>
      <c r="E387" s="28">
        <v>0.1</v>
      </c>
      <c r="F387" s="28">
        <v>0.3</v>
      </c>
      <c r="G387" s="28">
        <f t="shared" si="30"/>
        <v>0.31622776601683794</v>
      </c>
      <c r="H387" s="10">
        <f t="shared" si="31"/>
        <v>1.4504381584817382E-11</v>
      </c>
      <c r="I387" s="15"/>
      <c r="J387" s="27">
        <f t="shared" si="32"/>
        <v>1.2043413795439142E-5</v>
      </c>
      <c r="K387" s="28">
        <f t="shared" si="33"/>
        <v>0</v>
      </c>
      <c r="L387" s="28">
        <f t="shared" si="34"/>
        <v>1.7031959126781268E-6</v>
      </c>
      <c r="M387" s="28">
        <f t="shared" si="35"/>
        <v>2.9008763169634774E-12</v>
      </c>
    </row>
    <row r="388" spans="1:13" x14ac:dyDescent="0.25">
      <c r="A388" s="54" t="s">
        <v>216</v>
      </c>
      <c r="B388" s="54" t="s">
        <v>237</v>
      </c>
      <c r="C388" s="7">
        <v>28.959840000000003</v>
      </c>
      <c r="D388" s="7">
        <v>28.959840000000003</v>
      </c>
      <c r="E388" s="28">
        <v>0.1</v>
      </c>
      <c r="F388" s="28">
        <v>0.3</v>
      </c>
      <c r="G388" s="28">
        <f t="shared" si="30"/>
        <v>0.31622776601683794</v>
      </c>
      <c r="H388" s="10">
        <f t="shared" si="31"/>
        <v>8.8766042883115778E-10</v>
      </c>
      <c r="I388" s="15"/>
      <c r="J388" s="27">
        <f t="shared" si="32"/>
        <v>9.421573270060355E-5</v>
      </c>
      <c r="K388" s="28">
        <f t="shared" si="33"/>
        <v>0</v>
      </c>
      <c r="L388" s="28">
        <f t="shared" si="34"/>
        <v>1.3324116697411186E-5</v>
      </c>
      <c r="M388" s="28">
        <f t="shared" si="35"/>
        <v>1.7753208576623158E-10</v>
      </c>
    </row>
    <row r="389" spans="1:13" x14ac:dyDescent="0.25">
      <c r="A389" s="54" t="s">
        <v>217</v>
      </c>
      <c r="B389" s="54" t="s">
        <v>237</v>
      </c>
      <c r="C389" s="7">
        <v>0.76607999999999998</v>
      </c>
      <c r="D389" s="7">
        <v>0.76607999999999998</v>
      </c>
      <c r="E389" s="28">
        <v>0.1</v>
      </c>
      <c r="F389" s="28">
        <v>0.3</v>
      </c>
      <c r="G389" s="28">
        <f t="shared" si="30"/>
        <v>0.31622776601683794</v>
      </c>
      <c r="H389" s="10">
        <f t="shared" si="31"/>
        <v>6.2115901470994285E-13</v>
      </c>
      <c r="I389" s="15"/>
      <c r="J389" s="27">
        <f t="shared" si="32"/>
        <v>2.4923061904788964E-6</v>
      </c>
      <c r="K389" s="28">
        <f t="shared" si="33"/>
        <v>0</v>
      </c>
      <c r="L389" s="28">
        <f t="shared" si="34"/>
        <v>3.5246532161616776E-7</v>
      </c>
      <c r="M389" s="28">
        <f t="shared" si="35"/>
        <v>1.2423180294198858E-13</v>
      </c>
    </row>
    <row r="390" spans="1:13" x14ac:dyDescent="0.25">
      <c r="A390" s="54" t="s">
        <v>218</v>
      </c>
      <c r="B390" s="54" t="s">
        <v>237</v>
      </c>
      <c r="C390" s="7">
        <v>77.65128</v>
      </c>
      <c r="D390" s="7">
        <v>77.65128</v>
      </c>
      <c r="E390" s="28">
        <v>0.1</v>
      </c>
      <c r="F390" s="28">
        <v>0.3</v>
      </c>
      <c r="G390" s="28">
        <f t="shared" si="30"/>
        <v>0.31622776601683794</v>
      </c>
      <c r="H390" s="10">
        <f t="shared" si="31"/>
        <v>6.3819262573135928E-9</v>
      </c>
      <c r="I390" s="15"/>
      <c r="J390" s="27">
        <f t="shared" si="32"/>
        <v>2.526247465572918E-4</v>
      </c>
      <c r="K390" s="28">
        <f t="shared" si="33"/>
        <v>0</v>
      </c>
      <c r="L390" s="28">
        <f t="shared" si="34"/>
        <v>3.5726534277238794E-5</v>
      </c>
      <c r="M390" s="28">
        <f t="shared" si="35"/>
        <v>1.2763852514627185E-9</v>
      </c>
    </row>
    <row r="391" spans="1:13" x14ac:dyDescent="0.25">
      <c r="A391" s="54" t="s">
        <v>239</v>
      </c>
      <c r="B391" s="54" t="s">
        <v>237</v>
      </c>
      <c r="C391" s="7">
        <v>2.2400000000000002</v>
      </c>
      <c r="D391" s="7">
        <v>2.2400000000000002</v>
      </c>
      <c r="E391" s="28">
        <v>0.25</v>
      </c>
      <c r="F391" s="28">
        <v>0.3</v>
      </c>
      <c r="G391" s="28">
        <f t="shared" si="30"/>
        <v>0.39051248379533271</v>
      </c>
      <c r="H391" s="10">
        <f t="shared" si="31"/>
        <v>8.0987953338861799E-12</v>
      </c>
      <c r="I391" s="15"/>
      <c r="J391" s="27">
        <f t="shared" si="32"/>
        <v>7.2874450014002823E-6</v>
      </c>
      <c r="K391" s="28">
        <f t="shared" si="33"/>
        <v>0</v>
      </c>
      <c r="L391" s="28">
        <f t="shared" si="34"/>
        <v>2.5765008890070748E-6</v>
      </c>
      <c r="M391" s="28">
        <f t="shared" si="35"/>
        <v>6.638356831054247E-12</v>
      </c>
    </row>
    <row r="392" spans="1:13" x14ac:dyDescent="0.25">
      <c r="A392" s="54" t="s">
        <v>219</v>
      </c>
      <c r="B392" s="54" t="s">
        <v>237</v>
      </c>
      <c r="C392" s="7">
        <v>0</v>
      </c>
      <c r="D392" s="7">
        <v>0</v>
      </c>
      <c r="E392" s="28">
        <v>0.05</v>
      </c>
      <c r="F392" s="28">
        <v>0</v>
      </c>
      <c r="G392" s="28">
        <f t="shared" si="30"/>
        <v>0.05</v>
      </c>
      <c r="H392" s="10">
        <f t="shared" si="31"/>
        <v>0</v>
      </c>
      <c r="I392" s="15"/>
      <c r="J392" s="27">
        <f t="shared" si="32"/>
        <v>0</v>
      </c>
      <c r="K392" s="28">
        <f t="shared" si="33"/>
        <v>0</v>
      </c>
      <c r="L392" s="28">
        <f t="shared" si="34"/>
        <v>0</v>
      </c>
      <c r="M392" s="28">
        <f t="shared" si="35"/>
        <v>0</v>
      </c>
    </row>
    <row r="393" spans="1:13" x14ac:dyDescent="0.25">
      <c r="A393" s="54" t="s">
        <v>220</v>
      </c>
      <c r="B393" s="54" t="s">
        <v>237</v>
      </c>
      <c r="C393" s="7">
        <v>160.15441856040405</v>
      </c>
      <c r="D393" s="7">
        <v>160.15441856040405</v>
      </c>
      <c r="E393" s="28">
        <v>0</v>
      </c>
      <c r="F393" s="28">
        <v>5</v>
      </c>
      <c r="G393" s="28">
        <f t="shared" si="30"/>
        <v>5</v>
      </c>
      <c r="H393" s="10">
        <f t="shared" si="31"/>
        <v>6.7869148807761727E-6</v>
      </c>
      <c r="I393" s="15"/>
      <c r="J393" s="27">
        <f t="shared" si="32"/>
        <v>5.2103415937061835E-4</v>
      </c>
      <c r="K393" s="28">
        <f t="shared" si="33"/>
        <v>0</v>
      </c>
      <c r="L393" s="28">
        <f t="shared" si="34"/>
        <v>0</v>
      </c>
      <c r="M393" s="28">
        <f t="shared" si="35"/>
        <v>0</v>
      </c>
    </row>
    <row r="394" spans="1:13" x14ac:dyDescent="0.25">
      <c r="A394" s="54" t="s">
        <v>221</v>
      </c>
      <c r="B394" s="54" t="s">
        <v>237</v>
      </c>
      <c r="C394" s="7">
        <v>0</v>
      </c>
      <c r="D394" s="7">
        <v>0</v>
      </c>
      <c r="E394" s="28">
        <v>0</v>
      </c>
      <c r="F394" s="28">
        <v>0</v>
      </c>
      <c r="G394" s="28">
        <f t="shared" ref="G394:G457" si="36">SQRT((E394^2)+(F394^2))</f>
        <v>0</v>
      </c>
      <c r="H394" s="10">
        <f t="shared" ref="H394:H457" si="37">(G394*D394)^2/(SUM($D$9:$D$628))^2</f>
        <v>0</v>
      </c>
      <c r="I394" s="15"/>
      <c r="J394" s="27">
        <f t="shared" ref="J394:J457" si="38">ABS((D394/SUM($C$9:$C$628)))</f>
        <v>0</v>
      </c>
      <c r="K394" s="28">
        <f t="shared" ref="K394:K457" si="39">I394*F394</f>
        <v>0</v>
      </c>
      <c r="L394" s="28">
        <f t="shared" ref="L394:L457" si="40">J394*E394*(SQRT(2))</f>
        <v>0</v>
      </c>
      <c r="M394" s="28">
        <f t="shared" ref="M394:M457" si="41">K394^2+L394^2</f>
        <v>0</v>
      </c>
    </row>
    <row r="395" spans="1:13" x14ac:dyDescent="0.25">
      <c r="A395" s="54" t="s">
        <v>222</v>
      </c>
      <c r="B395" s="54" t="s">
        <v>237</v>
      </c>
      <c r="C395" s="7">
        <v>0</v>
      </c>
      <c r="D395" s="7">
        <v>0</v>
      </c>
      <c r="E395" s="28">
        <v>0</v>
      </c>
      <c r="F395" s="28">
        <v>0</v>
      </c>
      <c r="G395" s="28">
        <f t="shared" si="36"/>
        <v>0</v>
      </c>
      <c r="H395" s="10">
        <f t="shared" si="37"/>
        <v>0</v>
      </c>
      <c r="I395" s="15"/>
      <c r="J395" s="27">
        <f t="shared" si="38"/>
        <v>0</v>
      </c>
      <c r="K395" s="28">
        <f t="shared" si="39"/>
        <v>0</v>
      </c>
      <c r="L395" s="28">
        <f t="shared" si="40"/>
        <v>0</v>
      </c>
      <c r="M395" s="28">
        <f t="shared" si="41"/>
        <v>0</v>
      </c>
    </row>
    <row r="396" spans="1:13" x14ac:dyDescent="0.25">
      <c r="A396" s="54" t="s">
        <v>223</v>
      </c>
      <c r="B396" s="54" t="s">
        <v>237</v>
      </c>
      <c r="C396" s="7">
        <v>0</v>
      </c>
      <c r="D396" s="7">
        <v>0</v>
      </c>
      <c r="E396" s="28">
        <v>0.2</v>
      </c>
      <c r="F396" s="28">
        <v>0</v>
      </c>
      <c r="G396" s="28">
        <f t="shared" si="36"/>
        <v>0.2</v>
      </c>
      <c r="H396" s="10">
        <f t="shared" si="37"/>
        <v>0</v>
      </c>
      <c r="I396" s="15"/>
      <c r="J396" s="27">
        <f t="shared" si="38"/>
        <v>0</v>
      </c>
      <c r="K396" s="28">
        <f t="shared" si="39"/>
        <v>0</v>
      </c>
      <c r="L396" s="28">
        <f t="shared" si="40"/>
        <v>0</v>
      </c>
      <c r="M396" s="28">
        <f t="shared" si="41"/>
        <v>0</v>
      </c>
    </row>
    <row r="397" spans="1:13" x14ac:dyDescent="0.25">
      <c r="A397" s="54" t="s">
        <v>224</v>
      </c>
      <c r="B397" s="54" t="s">
        <v>237</v>
      </c>
      <c r="C397" s="7">
        <v>0</v>
      </c>
      <c r="D397" s="7">
        <v>0</v>
      </c>
      <c r="E397" s="28">
        <v>0.2</v>
      </c>
      <c r="F397" s="28">
        <v>0</v>
      </c>
      <c r="G397" s="28">
        <f t="shared" si="36"/>
        <v>0.2</v>
      </c>
      <c r="H397" s="10">
        <f t="shared" si="37"/>
        <v>0</v>
      </c>
      <c r="I397" s="15"/>
      <c r="J397" s="27">
        <f t="shared" si="38"/>
        <v>0</v>
      </c>
      <c r="K397" s="28">
        <f t="shared" si="39"/>
        <v>0</v>
      </c>
      <c r="L397" s="28">
        <f t="shared" si="40"/>
        <v>0</v>
      </c>
      <c r="M397" s="28">
        <f t="shared" si="41"/>
        <v>0</v>
      </c>
    </row>
    <row r="398" spans="1:13" x14ac:dyDescent="0.25">
      <c r="A398" s="54" t="s">
        <v>225</v>
      </c>
      <c r="B398" s="54" t="s">
        <v>237</v>
      </c>
      <c r="C398" s="7">
        <v>0</v>
      </c>
      <c r="D398" s="7">
        <v>0</v>
      </c>
      <c r="E398" s="28">
        <v>0</v>
      </c>
      <c r="F398" s="28">
        <v>0</v>
      </c>
      <c r="G398" s="28">
        <f t="shared" si="36"/>
        <v>0</v>
      </c>
      <c r="H398" s="10">
        <f t="shared" si="37"/>
        <v>0</v>
      </c>
      <c r="I398" s="15"/>
      <c r="J398" s="27">
        <f t="shared" si="38"/>
        <v>0</v>
      </c>
      <c r="K398" s="28">
        <f t="shared" si="39"/>
        <v>0</v>
      </c>
      <c r="L398" s="28">
        <f t="shared" si="40"/>
        <v>0</v>
      </c>
      <c r="M398" s="28">
        <f t="shared" si="41"/>
        <v>0</v>
      </c>
    </row>
    <row r="399" spans="1:13" x14ac:dyDescent="0.25">
      <c r="A399" s="54" t="s">
        <v>226</v>
      </c>
      <c r="B399" s="54" t="s">
        <v>237</v>
      </c>
      <c r="C399" s="7">
        <v>0</v>
      </c>
      <c r="D399" s="7">
        <v>0</v>
      </c>
      <c r="E399" s="28">
        <v>0.2</v>
      </c>
      <c r="F399" s="28">
        <v>0</v>
      </c>
      <c r="G399" s="28">
        <f t="shared" si="36"/>
        <v>0.2</v>
      </c>
      <c r="H399" s="10">
        <f t="shared" si="37"/>
        <v>0</v>
      </c>
      <c r="I399" s="15"/>
      <c r="J399" s="27">
        <f t="shared" si="38"/>
        <v>0</v>
      </c>
      <c r="K399" s="28">
        <f t="shared" si="39"/>
        <v>0</v>
      </c>
      <c r="L399" s="28">
        <f t="shared" si="40"/>
        <v>0</v>
      </c>
      <c r="M399" s="28">
        <f t="shared" si="41"/>
        <v>0</v>
      </c>
    </row>
    <row r="400" spans="1:13" x14ac:dyDescent="0.25">
      <c r="A400" s="54" t="s">
        <v>227</v>
      </c>
      <c r="B400" s="54" t="s">
        <v>237</v>
      </c>
      <c r="C400" s="7">
        <v>636.22547649588535</v>
      </c>
      <c r="D400" s="7">
        <v>636.22547649588535</v>
      </c>
      <c r="E400" s="28">
        <v>0.2</v>
      </c>
      <c r="F400" s="28">
        <v>0.5</v>
      </c>
      <c r="G400" s="28">
        <f t="shared" si="36"/>
        <v>0.53851648071345048</v>
      </c>
      <c r="H400" s="10">
        <f t="shared" si="37"/>
        <v>1.2424377911486443E-6</v>
      </c>
      <c r="I400" s="15"/>
      <c r="J400" s="27">
        <f t="shared" si="38"/>
        <v>2.0698473966310055E-3</v>
      </c>
      <c r="K400" s="28">
        <f t="shared" si="39"/>
        <v>0</v>
      </c>
      <c r="L400" s="28">
        <f t="shared" si="40"/>
        <v>5.8544125207164223E-4</v>
      </c>
      <c r="M400" s="28">
        <f t="shared" si="41"/>
        <v>3.4274145962721213E-7</v>
      </c>
    </row>
    <row r="401" spans="1:13" x14ac:dyDescent="0.25">
      <c r="A401" s="54" t="s">
        <v>228</v>
      </c>
      <c r="B401" s="54" t="s">
        <v>237</v>
      </c>
      <c r="C401" s="7">
        <v>0</v>
      </c>
      <c r="D401" s="7">
        <v>0</v>
      </c>
      <c r="E401" s="28">
        <v>0.25</v>
      </c>
      <c r="F401" s="28">
        <v>0</v>
      </c>
      <c r="G401" s="28">
        <f t="shared" si="36"/>
        <v>0.25</v>
      </c>
      <c r="H401" s="10">
        <f t="shared" si="37"/>
        <v>0</v>
      </c>
      <c r="I401" s="15"/>
      <c r="J401" s="27">
        <f t="shared" si="38"/>
        <v>0</v>
      </c>
      <c r="K401" s="28">
        <f t="shared" si="39"/>
        <v>0</v>
      </c>
      <c r="L401" s="28">
        <f t="shared" si="40"/>
        <v>0</v>
      </c>
      <c r="M401" s="28">
        <f t="shared" si="41"/>
        <v>0</v>
      </c>
    </row>
    <row r="402" spans="1:13" x14ac:dyDescent="0.25">
      <c r="A402" s="54" t="s">
        <v>229</v>
      </c>
      <c r="B402" s="54" t="s">
        <v>237</v>
      </c>
      <c r="C402" s="7">
        <v>0</v>
      </c>
      <c r="D402" s="7">
        <v>0</v>
      </c>
      <c r="E402" s="28">
        <v>0</v>
      </c>
      <c r="F402" s="28">
        <v>0</v>
      </c>
      <c r="G402" s="28">
        <f t="shared" si="36"/>
        <v>0</v>
      </c>
      <c r="H402" s="10">
        <f t="shared" si="37"/>
        <v>0</v>
      </c>
      <c r="I402" s="15"/>
      <c r="J402" s="27">
        <f t="shared" si="38"/>
        <v>0</v>
      </c>
      <c r="K402" s="28">
        <f t="shared" si="39"/>
        <v>0</v>
      </c>
      <c r="L402" s="28">
        <f t="shared" si="40"/>
        <v>0</v>
      </c>
      <c r="M402" s="28">
        <f t="shared" si="41"/>
        <v>0</v>
      </c>
    </row>
    <row r="403" spans="1:13" x14ac:dyDescent="0.25">
      <c r="A403" s="54" t="s">
        <v>230</v>
      </c>
      <c r="B403" s="54" t="s">
        <v>237</v>
      </c>
      <c r="C403" s="7">
        <v>0</v>
      </c>
      <c r="D403" s="7">
        <v>0</v>
      </c>
      <c r="E403" s="28">
        <v>0</v>
      </c>
      <c r="F403" s="28">
        <v>0</v>
      </c>
      <c r="G403" s="28">
        <f t="shared" si="36"/>
        <v>0</v>
      </c>
      <c r="H403" s="10">
        <f t="shared" si="37"/>
        <v>0</v>
      </c>
      <c r="I403" s="15"/>
      <c r="J403" s="27">
        <f t="shared" si="38"/>
        <v>0</v>
      </c>
      <c r="K403" s="28">
        <f t="shared" si="39"/>
        <v>0</v>
      </c>
      <c r="L403" s="28">
        <f t="shared" si="40"/>
        <v>0</v>
      </c>
      <c r="M403" s="28">
        <f t="shared" si="41"/>
        <v>0</v>
      </c>
    </row>
    <row r="404" spans="1:13" x14ac:dyDescent="0.25">
      <c r="A404" s="54" t="s">
        <v>231</v>
      </c>
      <c r="B404" s="54" t="s">
        <v>237</v>
      </c>
      <c r="C404" s="7">
        <v>0</v>
      </c>
      <c r="D404" s="7">
        <v>0</v>
      </c>
      <c r="E404" s="28">
        <v>0</v>
      </c>
      <c r="F404" s="28">
        <v>0</v>
      </c>
      <c r="G404" s="28">
        <f t="shared" si="36"/>
        <v>0</v>
      </c>
      <c r="H404" s="10">
        <f t="shared" si="37"/>
        <v>0</v>
      </c>
      <c r="I404" s="15"/>
      <c r="J404" s="27">
        <f t="shared" si="38"/>
        <v>0</v>
      </c>
      <c r="K404" s="28">
        <f t="shared" si="39"/>
        <v>0</v>
      </c>
      <c r="L404" s="28">
        <f t="shared" si="40"/>
        <v>0</v>
      </c>
      <c r="M404" s="28">
        <f t="shared" si="41"/>
        <v>0</v>
      </c>
    </row>
    <row r="405" spans="1:13" x14ac:dyDescent="0.25">
      <c r="A405" s="54" t="s">
        <v>232</v>
      </c>
      <c r="B405" s="54" t="s">
        <v>237</v>
      </c>
      <c r="C405" s="7">
        <v>1490.5802889047798</v>
      </c>
      <c r="D405" s="7">
        <v>1490.5802889047798</v>
      </c>
      <c r="E405" s="28">
        <v>0.3</v>
      </c>
      <c r="F405" s="28">
        <v>0.36055512754639901</v>
      </c>
      <c r="G405" s="28">
        <f t="shared" si="36"/>
        <v>0.46904157598234303</v>
      </c>
      <c r="H405" s="10">
        <f t="shared" si="37"/>
        <v>5.1735419183210792E-6</v>
      </c>
      <c r="I405" s="15"/>
      <c r="J405" s="27">
        <f t="shared" si="38"/>
        <v>4.8493401230200557E-3</v>
      </c>
      <c r="K405" s="28">
        <f t="shared" si="39"/>
        <v>0</v>
      </c>
      <c r="L405" s="28">
        <f t="shared" si="40"/>
        <v>2.0574007711604931E-3</v>
      </c>
      <c r="M405" s="28">
        <f t="shared" si="41"/>
        <v>4.2328979331717916E-6</v>
      </c>
    </row>
    <row r="406" spans="1:13" x14ac:dyDescent="0.25">
      <c r="A406" s="54" t="s">
        <v>233</v>
      </c>
      <c r="B406" s="54" t="s">
        <v>237</v>
      </c>
      <c r="C406" s="7">
        <v>0</v>
      </c>
      <c r="D406" s="7">
        <v>0</v>
      </c>
      <c r="E406" s="28">
        <v>0.3</v>
      </c>
      <c r="F406" s="28">
        <v>1</v>
      </c>
      <c r="G406" s="28">
        <f t="shared" si="36"/>
        <v>1.0440306508910551</v>
      </c>
      <c r="H406" s="10">
        <f t="shared" si="37"/>
        <v>0</v>
      </c>
      <c r="I406" s="15"/>
      <c r="J406" s="27">
        <f t="shared" si="38"/>
        <v>0</v>
      </c>
      <c r="K406" s="28">
        <f t="shared" si="39"/>
        <v>0</v>
      </c>
      <c r="L406" s="28">
        <f t="shared" si="40"/>
        <v>0</v>
      </c>
      <c r="M406" s="28">
        <f t="shared" si="41"/>
        <v>0</v>
      </c>
    </row>
    <row r="407" spans="1:13" x14ac:dyDescent="0.25">
      <c r="A407" s="54" t="s">
        <v>234</v>
      </c>
      <c r="B407" s="54" t="s">
        <v>237</v>
      </c>
      <c r="C407" s="7">
        <v>3.1955545272000001E-4</v>
      </c>
      <c r="D407" s="7">
        <v>3.1955545272000001E-4</v>
      </c>
      <c r="E407" s="28">
        <v>0.05</v>
      </c>
      <c r="F407" s="28">
        <v>0.5</v>
      </c>
      <c r="G407" s="28">
        <f t="shared" si="36"/>
        <v>0.50249378105604448</v>
      </c>
      <c r="H407" s="10">
        <f t="shared" si="37"/>
        <v>2.7290305104917668E-19</v>
      </c>
      <c r="I407" s="15"/>
      <c r="J407" s="27">
        <f t="shared" si="38"/>
        <v>1.0396173154440036E-9</v>
      </c>
      <c r="K407" s="28">
        <f t="shared" si="39"/>
        <v>0</v>
      </c>
      <c r="L407" s="28">
        <f t="shared" si="40"/>
        <v>7.3512045358940898E-11</v>
      </c>
      <c r="M407" s="28">
        <f t="shared" si="41"/>
        <v>5.4040208128549838E-21</v>
      </c>
    </row>
    <row r="408" spans="1:13" x14ac:dyDescent="0.25">
      <c r="A408" s="54" t="s">
        <v>235</v>
      </c>
      <c r="B408" s="54" t="s">
        <v>237</v>
      </c>
      <c r="C408" s="7">
        <v>3886.1073513379151</v>
      </c>
      <c r="D408" s="7">
        <v>3886.1073513379151</v>
      </c>
      <c r="E408" s="28">
        <v>0.3</v>
      </c>
      <c r="F408" s="28">
        <v>0.42426406871192801</v>
      </c>
      <c r="G408" s="28">
        <f t="shared" si="36"/>
        <v>0.5196152422706628</v>
      </c>
      <c r="H408" s="10">
        <f t="shared" si="37"/>
        <v>4.3156666825085056E-5</v>
      </c>
      <c r="I408" s="15"/>
      <c r="J408" s="27">
        <f t="shared" si="38"/>
        <v>1.2642764996612668E-2</v>
      </c>
      <c r="K408" s="28">
        <f t="shared" si="39"/>
        <v>0</v>
      </c>
      <c r="L408" s="28">
        <f t="shared" si="40"/>
        <v>5.363870917231642E-3</v>
      </c>
      <c r="M408" s="28">
        <f t="shared" si="41"/>
        <v>2.8771111216723415E-5</v>
      </c>
    </row>
    <row r="409" spans="1:13" x14ac:dyDescent="0.25">
      <c r="A409" s="54" t="s">
        <v>236</v>
      </c>
      <c r="B409" s="54" t="s">
        <v>237</v>
      </c>
      <c r="C409" s="7">
        <v>0</v>
      </c>
      <c r="D409" s="7">
        <v>0</v>
      </c>
      <c r="E409" s="28">
        <v>0</v>
      </c>
      <c r="F409" s="28">
        <v>0</v>
      </c>
      <c r="G409" s="28">
        <f t="shared" si="36"/>
        <v>0</v>
      </c>
      <c r="H409" s="10">
        <f t="shared" si="37"/>
        <v>0</v>
      </c>
      <c r="I409" s="15"/>
      <c r="J409" s="27">
        <f t="shared" si="38"/>
        <v>0</v>
      </c>
      <c r="K409" s="28">
        <f t="shared" si="39"/>
        <v>0</v>
      </c>
      <c r="L409" s="28">
        <f t="shared" si="40"/>
        <v>0</v>
      </c>
      <c r="M409" s="28">
        <f t="shared" si="41"/>
        <v>0</v>
      </c>
    </row>
    <row r="410" spans="1:13" x14ac:dyDescent="0.25">
      <c r="A410" s="54" t="s">
        <v>37</v>
      </c>
      <c r="B410" s="54" t="s">
        <v>240</v>
      </c>
      <c r="C410" s="80">
        <v>24.944190055665008</v>
      </c>
      <c r="D410" s="80">
        <v>24.944190055665008</v>
      </c>
      <c r="E410" s="28">
        <v>0.06</v>
      </c>
      <c r="F410" s="28">
        <v>0.5</v>
      </c>
      <c r="G410" s="28">
        <f t="shared" si="36"/>
        <v>0.50358713248056686</v>
      </c>
      <c r="H410" s="10">
        <f t="shared" si="37"/>
        <v>1.6701005018498085E-9</v>
      </c>
      <c r="I410" s="15"/>
      <c r="J410" s="27">
        <f t="shared" si="38"/>
        <v>8.1151523721042224E-5</v>
      </c>
      <c r="K410" s="28">
        <f t="shared" si="39"/>
        <v>0</v>
      </c>
      <c r="L410" s="28">
        <f t="shared" si="40"/>
        <v>6.8859351272123914E-6</v>
      </c>
      <c r="M410" s="28">
        <f t="shared" si="41"/>
        <v>4.7416102576177536E-11</v>
      </c>
    </row>
    <row r="411" spans="1:13" x14ac:dyDescent="0.25">
      <c r="A411" s="54" t="s">
        <v>38</v>
      </c>
      <c r="B411" s="54" t="s">
        <v>240</v>
      </c>
      <c r="C411" s="80">
        <v>160.44164518454085</v>
      </c>
      <c r="D411" s="80">
        <v>160.44164518454085</v>
      </c>
      <c r="E411" s="28">
        <v>0.06</v>
      </c>
      <c r="F411" s="28">
        <v>0.5</v>
      </c>
      <c r="G411" s="28">
        <f t="shared" si="36"/>
        <v>0.50358713248056686</v>
      </c>
      <c r="H411" s="10">
        <f t="shared" si="37"/>
        <v>6.9093629380058231E-8</v>
      </c>
      <c r="I411" s="15"/>
      <c r="J411" s="27">
        <f t="shared" si="38"/>
        <v>5.2196860054308915E-4</v>
      </c>
      <c r="K411" s="28">
        <f t="shared" si="39"/>
        <v>0</v>
      </c>
      <c r="L411" s="28">
        <f t="shared" si="40"/>
        <v>4.4290504441256471E-5</v>
      </c>
      <c r="M411" s="28">
        <f t="shared" si="41"/>
        <v>1.9616487836609592E-9</v>
      </c>
    </row>
    <row r="412" spans="1:13" x14ac:dyDescent="0.25">
      <c r="A412" s="54" t="s">
        <v>39</v>
      </c>
      <c r="B412" s="54" t="s">
        <v>240</v>
      </c>
      <c r="C412" s="80">
        <v>10.575256950000002</v>
      </c>
      <c r="D412" s="80">
        <v>10.575256950000002</v>
      </c>
      <c r="E412" s="28">
        <v>0.06</v>
      </c>
      <c r="F412" s="28">
        <v>0.5</v>
      </c>
      <c r="G412" s="28">
        <f t="shared" si="36"/>
        <v>0.50358713248056686</v>
      </c>
      <c r="H412" s="10">
        <f t="shared" si="37"/>
        <v>3.0018269307058478E-10</v>
      </c>
      <c r="I412" s="15"/>
      <c r="J412" s="27">
        <f t="shared" si="38"/>
        <v>3.4404733660179061E-5</v>
      </c>
      <c r="K412" s="28">
        <f t="shared" si="39"/>
        <v>0</v>
      </c>
      <c r="L412" s="28">
        <f t="shared" si="40"/>
        <v>2.9193384571235616E-6</v>
      </c>
      <c r="M412" s="28">
        <f t="shared" si="41"/>
        <v>8.5225370272405771E-12</v>
      </c>
    </row>
    <row r="413" spans="1:13" x14ac:dyDescent="0.25">
      <c r="A413" s="54" t="s">
        <v>40</v>
      </c>
      <c r="B413" s="54" t="s">
        <v>240</v>
      </c>
      <c r="C413" s="80">
        <v>0</v>
      </c>
      <c r="D413" s="80">
        <v>0</v>
      </c>
      <c r="E413" s="28">
        <v>0.06</v>
      </c>
      <c r="F413" s="28">
        <v>0.5</v>
      </c>
      <c r="G413" s="28">
        <f t="shared" si="36"/>
        <v>0.50358713248056686</v>
      </c>
      <c r="H413" s="10">
        <f t="shared" si="37"/>
        <v>0</v>
      </c>
      <c r="I413" s="15"/>
      <c r="J413" s="27">
        <f t="shared" si="38"/>
        <v>0</v>
      </c>
      <c r="K413" s="28">
        <f t="shared" si="39"/>
        <v>0</v>
      </c>
      <c r="L413" s="28">
        <f t="shared" si="40"/>
        <v>0</v>
      </c>
      <c r="M413" s="28">
        <f t="shared" si="41"/>
        <v>0</v>
      </c>
    </row>
    <row r="414" spans="1:13" x14ac:dyDescent="0.25">
      <c r="A414" s="54" t="s">
        <v>41</v>
      </c>
      <c r="B414" s="54" t="s">
        <v>240</v>
      </c>
      <c r="C414" s="80">
        <v>0</v>
      </c>
      <c r="D414" s="80">
        <v>0</v>
      </c>
      <c r="E414" s="28">
        <v>7.0000000000000007E-2</v>
      </c>
      <c r="F414" s="28">
        <v>0.5</v>
      </c>
      <c r="G414" s="28">
        <f t="shared" si="36"/>
        <v>0.50487622245457353</v>
      </c>
      <c r="H414" s="10">
        <f t="shared" si="37"/>
        <v>0</v>
      </c>
      <c r="I414" s="15"/>
      <c r="J414" s="27">
        <f t="shared" si="38"/>
        <v>0</v>
      </c>
      <c r="K414" s="28">
        <f t="shared" si="39"/>
        <v>0</v>
      </c>
      <c r="L414" s="28">
        <f t="shared" si="40"/>
        <v>0</v>
      </c>
      <c r="M414" s="28">
        <f t="shared" si="41"/>
        <v>0</v>
      </c>
    </row>
    <row r="415" spans="1:13" x14ac:dyDescent="0.25">
      <c r="A415" s="54" t="s">
        <v>42</v>
      </c>
      <c r="B415" s="54" t="s">
        <v>240</v>
      </c>
      <c r="C415" s="80">
        <v>0</v>
      </c>
      <c r="D415" s="80">
        <v>0</v>
      </c>
      <c r="E415" s="28">
        <v>0.06</v>
      </c>
      <c r="F415" s="28">
        <v>0.5</v>
      </c>
      <c r="G415" s="28">
        <f t="shared" si="36"/>
        <v>0.50358713248056686</v>
      </c>
      <c r="H415" s="10">
        <f t="shared" si="37"/>
        <v>0</v>
      </c>
      <c r="I415" s="15"/>
      <c r="J415" s="27">
        <f t="shared" si="38"/>
        <v>0</v>
      </c>
      <c r="K415" s="28">
        <f t="shared" si="39"/>
        <v>0</v>
      </c>
      <c r="L415" s="28">
        <f t="shared" si="40"/>
        <v>0</v>
      </c>
      <c r="M415" s="28">
        <f t="shared" si="41"/>
        <v>0</v>
      </c>
    </row>
    <row r="416" spans="1:13" x14ac:dyDescent="0.25">
      <c r="A416" s="54" t="s">
        <v>43</v>
      </c>
      <c r="B416" s="54" t="s">
        <v>240</v>
      </c>
      <c r="C416" s="80">
        <v>3.9512802966165936</v>
      </c>
      <c r="D416" s="80">
        <v>3.9512802966165936</v>
      </c>
      <c r="E416" s="28">
        <v>0.06</v>
      </c>
      <c r="F416" s="28">
        <v>0.5</v>
      </c>
      <c r="G416" s="28">
        <f t="shared" si="36"/>
        <v>0.50358713248056686</v>
      </c>
      <c r="H416" s="10">
        <f t="shared" si="37"/>
        <v>4.1906314743057894E-11</v>
      </c>
      <c r="I416" s="15"/>
      <c r="J416" s="27">
        <f t="shared" si="38"/>
        <v>1.2854793681566972E-5</v>
      </c>
      <c r="K416" s="28">
        <f t="shared" si="39"/>
        <v>0</v>
      </c>
      <c r="L416" s="28">
        <f t="shared" si="40"/>
        <v>1.0907654139587989E-6</v>
      </c>
      <c r="M416" s="28">
        <f t="shared" si="41"/>
        <v>1.1897691882887101E-12</v>
      </c>
    </row>
    <row r="417" spans="1:13" x14ac:dyDescent="0.25">
      <c r="A417" s="54" t="s">
        <v>44</v>
      </c>
      <c r="B417" s="54" t="s">
        <v>240</v>
      </c>
      <c r="C417" s="80">
        <v>0</v>
      </c>
      <c r="D417" s="80">
        <v>0</v>
      </c>
      <c r="E417" s="28">
        <v>0.06</v>
      </c>
      <c r="F417" s="28">
        <v>0.5</v>
      </c>
      <c r="G417" s="28">
        <f t="shared" si="36"/>
        <v>0.50358713248056686</v>
      </c>
      <c r="H417" s="10">
        <f t="shared" si="37"/>
        <v>0</v>
      </c>
      <c r="I417" s="15"/>
      <c r="J417" s="27">
        <f t="shared" si="38"/>
        <v>0</v>
      </c>
      <c r="K417" s="28">
        <f t="shared" si="39"/>
        <v>0</v>
      </c>
      <c r="L417" s="28">
        <f t="shared" si="40"/>
        <v>0</v>
      </c>
      <c r="M417" s="28">
        <f t="shared" si="41"/>
        <v>0</v>
      </c>
    </row>
    <row r="418" spans="1:13" x14ac:dyDescent="0.25">
      <c r="A418" s="54" t="s">
        <v>45</v>
      </c>
      <c r="B418" s="54" t="s">
        <v>240</v>
      </c>
      <c r="C418" s="80">
        <v>0</v>
      </c>
      <c r="D418" s="80">
        <v>0</v>
      </c>
      <c r="E418" s="28">
        <v>0.06</v>
      </c>
      <c r="F418" s="28">
        <v>0.5</v>
      </c>
      <c r="G418" s="28">
        <f t="shared" si="36"/>
        <v>0.50358713248056686</v>
      </c>
      <c r="H418" s="10">
        <f t="shared" si="37"/>
        <v>0</v>
      </c>
      <c r="I418" s="15"/>
      <c r="J418" s="27">
        <f t="shared" si="38"/>
        <v>0</v>
      </c>
      <c r="K418" s="28">
        <f t="shared" si="39"/>
        <v>0</v>
      </c>
      <c r="L418" s="28">
        <f t="shared" si="40"/>
        <v>0</v>
      </c>
      <c r="M418" s="28">
        <f t="shared" si="41"/>
        <v>0</v>
      </c>
    </row>
    <row r="419" spans="1:13" x14ac:dyDescent="0.25">
      <c r="A419" s="54" t="s">
        <v>46</v>
      </c>
      <c r="B419" s="54" t="s">
        <v>240</v>
      </c>
      <c r="C419" s="80">
        <v>0</v>
      </c>
      <c r="D419" s="80">
        <v>0</v>
      </c>
      <c r="E419" s="28">
        <v>0.06</v>
      </c>
      <c r="F419" s="28">
        <v>0.5</v>
      </c>
      <c r="G419" s="28">
        <f t="shared" si="36"/>
        <v>0.50358713248056686</v>
      </c>
      <c r="H419" s="10">
        <f t="shared" si="37"/>
        <v>0</v>
      </c>
      <c r="I419" s="15"/>
      <c r="J419" s="27">
        <f t="shared" si="38"/>
        <v>0</v>
      </c>
      <c r="K419" s="28">
        <f t="shared" si="39"/>
        <v>0</v>
      </c>
      <c r="L419" s="28">
        <f t="shared" si="40"/>
        <v>0</v>
      </c>
      <c r="M419" s="28">
        <f t="shared" si="41"/>
        <v>0</v>
      </c>
    </row>
    <row r="420" spans="1:13" x14ac:dyDescent="0.25">
      <c r="A420" s="54" t="s">
        <v>47</v>
      </c>
      <c r="B420" s="54" t="s">
        <v>240</v>
      </c>
      <c r="C420" s="80">
        <v>0</v>
      </c>
      <c r="D420" s="80">
        <v>0</v>
      </c>
      <c r="E420" s="28">
        <v>7.0000000000000007E-2</v>
      </c>
      <c r="F420" s="28">
        <v>0.5</v>
      </c>
      <c r="G420" s="28">
        <f t="shared" si="36"/>
        <v>0.50487622245457353</v>
      </c>
      <c r="H420" s="10">
        <f t="shared" si="37"/>
        <v>0</v>
      </c>
      <c r="I420" s="15"/>
      <c r="J420" s="27">
        <f t="shared" si="38"/>
        <v>0</v>
      </c>
      <c r="K420" s="28">
        <f t="shared" si="39"/>
        <v>0</v>
      </c>
      <c r="L420" s="28">
        <f t="shared" si="40"/>
        <v>0</v>
      </c>
      <c r="M420" s="28">
        <f t="shared" si="41"/>
        <v>0</v>
      </c>
    </row>
    <row r="421" spans="1:13" x14ac:dyDescent="0.25">
      <c r="A421" s="54" t="s">
        <v>48</v>
      </c>
      <c r="B421" s="54" t="s">
        <v>240</v>
      </c>
      <c r="C421" s="80">
        <v>0</v>
      </c>
      <c r="D421" s="80">
        <v>0</v>
      </c>
      <c r="E421" s="28">
        <v>0.06</v>
      </c>
      <c r="F421" s="28">
        <v>0.5</v>
      </c>
      <c r="G421" s="28">
        <f t="shared" si="36"/>
        <v>0.50358713248056686</v>
      </c>
      <c r="H421" s="10">
        <f t="shared" si="37"/>
        <v>0</v>
      </c>
      <c r="I421" s="15"/>
      <c r="J421" s="27">
        <f t="shared" si="38"/>
        <v>0</v>
      </c>
      <c r="K421" s="28">
        <f t="shared" si="39"/>
        <v>0</v>
      </c>
      <c r="L421" s="28">
        <f t="shared" si="40"/>
        <v>0</v>
      </c>
      <c r="M421" s="28">
        <f t="shared" si="41"/>
        <v>0</v>
      </c>
    </row>
    <row r="422" spans="1:13" x14ac:dyDescent="0.25">
      <c r="A422" s="54" t="s">
        <v>49</v>
      </c>
      <c r="B422" s="54" t="s">
        <v>240</v>
      </c>
      <c r="C422" s="80">
        <v>2.0504077920090822</v>
      </c>
      <c r="D422" s="80">
        <v>2.0504077920090822</v>
      </c>
      <c r="E422" s="28">
        <v>0.06</v>
      </c>
      <c r="F422" s="28">
        <v>0.5</v>
      </c>
      <c r="G422" s="28">
        <f t="shared" si="36"/>
        <v>0.50358713248056686</v>
      </c>
      <c r="H422" s="10">
        <f t="shared" si="37"/>
        <v>1.1284550905620442E-11</v>
      </c>
      <c r="I422" s="15"/>
      <c r="J422" s="27">
        <f t="shared" si="38"/>
        <v>6.6706401851378458E-6</v>
      </c>
      <c r="K422" s="28">
        <f t="shared" si="39"/>
        <v>0</v>
      </c>
      <c r="L422" s="28">
        <f t="shared" si="40"/>
        <v>5.6602258917197485E-7</v>
      </c>
      <c r="M422" s="28">
        <f t="shared" si="41"/>
        <v>3.2038157145294623E-13</v>
      </c>
    </row>
    <row r="423" spans="1:13" x14ac:dyDescent="0.25">
      <c r="A423" s="54" t="s">
        <v>50</v>
      </c>
      <c r="B423" s="54" t="s">
        <v>240</v>
      </c>
      <c r="C423" s="80">
        <v>4.2872306849999999</v>
      </c>
      <c r="D423" s="80">
        <v>4.2872306849999999</v>
      </c>
      <c r="E423" s="28">
        <v>0.06</v>
      </c>
      <c r="F423" s="28">
        <v>0.5</v>
      </c>
      <c r="G423" s="28">
        <f t="shared" si="36"/>
        <v>0.50358713248056686</v>
      </c>
      <c r="H423" s="10">
        <f t="shared" si="37"/>
        <v>4.9335268675631925E-11</v>
      </c>
      <c r="I423" s="15"/>
      <c r="J423" s="27">
        <f t="shared" si="38"/>
        <v>1.3947749029130874E-5</v>
      </c>
      <c r="K423" s="28">
        <f t="shared" si="39"/>
        <v>0</v>
      </c>
      <c r="L423" s="28">
        <f t="shared" si="40"/>
        <v>1.1835057504943829E-6</v>
      </c>
      <c r="M423" s="28">
        <f t="shared" si="41"/>
        <v>1.4006858614532726E-12</v>
      </c>
    </row>
    <row r="424" spans="1:13" x14ac:dyDescent="0.25">
      <c r="A424" s="54" t="s">
        <v>51</v>
      </c>
      <c r="B424" s="54" t="s">
        <v>240</v>
      </c>
      <c r="C424" s="80">
        <v>0</v>
      </c>
      <c r="D424" s="80">
        <v>0</v>
      </c>
      <c r="E424" s="28">
        <v>0.06</v>
      </c>
      <c r="F424" s="28">
        <v>0.5</v>
      </c>
      <c r="G424" s="28">
        <f t="shared" si="36"/>
        <v>0.50358713248056686</v>
      </c>
      <c r="H424" s="10">
        <f t="shared" si="37"/>
        <v>0</v>
      </c>
      <c r="I424" s="15"/>
      <c r="J424" s="27">
        <f t="shared" si="38"/>
        <v>0</v>
      </c>
      <c r="K424" s="28">
        <f t="shared" si="39"/>
        <v>0</v>
      </c>
      <c r="L424" s="28">
        <f t="shared" si="40"/>
        <v>0</v>
      </c>
      <c r="M424" s="28">
        <f t="shared" si="41"/>
        <v>0</v>
      </c>
    </row>
    <row r="425" spans="1:13" x14ac:dyDescent="0.25">
      <c r="A425" s="54" t="s">
        <v>52</v>
      </c>
      <c r="B425" s="54" t="s">
        <v>240</v>
      </c>
      <c r="C425" s="80">
        <v>0</v>
      </c>
      <c r="D425" s="80">
        <v>0</v>
      </c>
      <c r="E425" s="28">
        <v>0.06</v>
      </c>
      <c r="F425" s="28">
        <v>0.5</v>
      </c>
      <c r="G425" s="28">
        <f t="shared" si="36"/>
        <v>0.50358713248056686</v>
      </c>
      <c r="H425" s="10">
        <f t="shared" si="37"/>
        <v>0</v>
      </c>
      <c r="I425" s="15"/>
      <c r="J425" s="27">
        <f t="shared" si="38"/>
        <v>0</v>
      </c>
      <c r="K425" s="28">
        <f t="shared" si="39"/>
        <v>0</v>
      </c>
      <c r="L425" s="28">
        <f t="shared" si="40"/>
        <v>0</v>
      </c>
      <c r="M425" s="28">
        <f t="shared" si="41"/>
        <v>0</v>
      </c>
    </row>
    <row r="426" spans="1:13" x14ac:dyDescent="0.25">
      <c r="A426" s="54" t="s">
        <v>53</v>
      </c>
      <c r="B426" s="54" t="s">
        <v>240</v>
      </c>
      <c r="C426" s="80">
        <v>0</v>
      </c>
      <c r="D426" s="80">
        <v>0</v>
      </c>
      <c r="E426" s="28">
        <v>7.0000000000000007E-2</v>
      </c>
      <c r="F426" s="28">
        <v>0.5</v>
      </c>
      <c r="G426" s="28">
        <f t="shared" si="36"/>
        <v>0.50487622245457353</v>
      </c>
      <c r="H426" s="10">
        <f t="shared" si="37"/>
        <v>0</v>
      </c>
      <c r="I426" s="15"/>
      <c r="J426" s="27">
        <f t="shared" si="38"/>
        <v>0</v>
      </c>
      <c r="K426" s="28">
        <f t="shared" si="39"/>
        <v>0</v>
      </c>
      <c r="L426" s="28">
        <f t="shared" si="40"/>
        <v>0</v>
      </c>
      <c r="M426" s="28">
        <f t="shared" si="41"/>
        <v>0</v>
      </c>
    </row>
    <row r="427" spans="1:13" x14ac:dyDescent="0.25">
      <c r="A427" s="54" t="s">
        <v>54</v>
      </c>
      <c r="B427" s="54" t="s">
        <v>240</v>
      </c>
      <c r="C427" s="80">
        <v>0</v>
      </c>
      <c r="D427" s="80">
        <v>0</v>
      </c>
      <c r="E427" s="28">
        <v>0.06</v>
      </c>
      <c r="F427" s="28">
        <v>0.5</v>
      </c>
      <c r="G427" s="28">
        <f t="shared" si="36"/>
        <v>0.50358713248056686</v>
      </c>
      <c r="H427" s="10">
        <f t="shared" si="37"/>
        <v>0</v>
      </c>
      <c r="I427" s="15"/>
      <c r="J427" s="27">
        <f t="shared" si="38"/>
        <v>0</v>
      </c>
      <c r="K427" s="28">
        <f t="shared" si="39"/>
        <v>0</v>
      </c>
      <c r="L427" s="28">
        <f t="shared" si="40"/>
        <v>0</v>
      </c>
      <c r="M427" s="28">
        <f t="shared" si="41"/>
        <v>0</v>
      </c>
    </row>
    <row r="428" spans="1:13" x14ac:dyDescent="0.25">
      <c r="A428" s="54" t="s">
        <v>55</v>
      </c>
      <c r="B428" s="54" t="s">
        <v>240</v>
      </c>
      <c r="C428" s="80">
        <v>0</v>
      </c>
      <c r="D428" s="80">
        <v>0</v>
      </c>
      <c r="E428" s="28">
        <v>0.06</v>
      </c>
      <c r="F428" s="28">
        <v>0.5</v>
      </c>
      <c r="G428" s="28">
        <f t="shared" si="36"/>
        <v>0.50358713248056686</v>
      </c>
      <c r="H428" s="10">
        <f t="shared" si="37"/>
        <v>0</v>
      </c>
      <c r="I428" s="15"/>
      <c r="J428" s="27">
        <f t="shared" si="38"/>
        <v>0</v>
      </c>
      <c r="K428" s="28">
        <f t="shared" si="39"/>
        <v>0</v>
      </c>
      <c r="L428" s="28">
        <f t="shared" si="40"/>
        <v>0</v>
      </c>
      <c r="M428" s="28">
        <f t="shared" si="41"/>
        <v>0</v>
      </c>
    </row>
    <row r="429" spans="1:13" x14ac:dyDescent="0.25">
      <c r="A429" s="54" t="s">
        <v>56</v>
      </c>
      <c r="B429" s="54" t="s">
        <v>240</v>
      </c>
      <c r="C429" s="80">
        <v>1.5249663568403717</v>
      </c>
      <c r="D429" s="80">
        <v>1.5249663568403717</v>
      </c>
      <c r="E429" s="28">
        <v>0.06</v>
      </c>
      <c r="F429" s="28">
        <v>0.5</v>
      </c>
      <c r="G429" s="28">
        <f t="shared" si="36"/>
        <v>0.50358713248056686</v>
      </c>
      <c r="H429" s="10">
        <f t="shared" si="37"/>
        <v>6.242007957274694E-12</v>
      </c>
      <c r="I429" s="15"/>
      <c r="J429" s="27">
        <f t="shared" si="38"/>
        <v>4.9612091314553414E-6</v>
      </c>
      <c r="K429" s="28">
        <f t="shared" si="39"/>
        <v>0</v>
      </c>
      <c r="L429" s="28">
        <f t="shared" si="40"/>
        <v>4.2097255436840326E-7</v>
      </c>
      <c r="M429" s="28">
        <f t="shared" si="41"/>
        <v>1.7721789153145825E-13</v>
      </c>
    </row>
    <row r="430" spans="1:13" x14ac:dyDescent="0.25">
      <c r="A430" s="54" t="s">
        <v>57</v>
      </c>
      <c r="B430" s="54" t="s">
        <v>240</v>
      </c>
      <c r="C430" s="80">
        <v>3.4319673000000002</v>
      </c>
      <c r="D430" s="80">
        <v>3.4319673000000002</v>
      </c>
      <c r="E430" s="28">
        <v>0.06</v>
      </c>
      <c r="F430" s="28">
        <v>0.5</v>
      </c>
      <c r="G430" s="28">
        <f t="shared" si="36"/>
        <v>0.50358713248056686</v>
      </c>
      <c r="H430" s="10">
        <f t="shared" si="37"/>
        <v>3.1614773539214637E-11</v>
      </c>
      <c r="I430" s="15"/>
      <c r="J430" s="27">
        <f t="shared" si="38"/>
        <v>1.1165300422033136E-5</v>
      </c>
      <c r="K430" s="28">
        <f t="shared" si="39"/>
        <v>0</v>
      </c>
      <c r="L430" s="28">
        <f t="shared" si="40"/>
        <v>9.4740715708855819E-7</v>
      </c>
      <c r="M430" s="28">
        <f t="shared" si="41"/>
        <v>8.9758032130262402E-13</v>
      </c>
    </row>
    <row r="431" spans="1:13" x14ac:dyDescent="0.25">
      <c r="A431" s="54" t="s">
        <v>58</v>
      </c>
      <c r="B431" s="54" t="s">
        <v>240</v>
      </c>
      <c r="C431" s="80">
        <v>0</v>
      </c>
      <c r="D431" s="80">
        <v>0</v>
      </c>
      <c r="E431" s="28">
        <v>0.06</v>
      </c>
      <c r="F431" s="28">
        <v>0.5</v>
      </c>
      <c r="G431" s="28">
        <f t="shared" si="36"/>
        <v>0.50358713248056686</v>
      </c>
      <c r="H431" s="10">
        <f t="shared" si="37"/>
        <v>0</v>
      </c>
      <c r="I431" s="15"/>
      <c r="J431" s="27">
        <f t="shared" si="38"/>
        <v>0</v>
      </c>
      <c r="K431" s="28">
        <f t="shared" si="39"/>
        <v>0</v>
      </c>
      <c r="L431" s="28">
        <f t="shared" si="40"/>
        <v>0</v>
      </c>
      <c r="M431" s="28">
        <f t="shared" si="41"/>
        <v>0</v>
      </c>
    </row>
    <row r="432" spans="1:13" x14ac:dyDescent="0.25">
      <c r="A432" s="54" t="s">
        <v>59</v>
      </c>
      <c r="B432" s="54" t="s">
        <v>240</v>
      </c>
      <c r="C432" s="80">
        <v>0</v>
      </c>
      <c r="D432" s="80">
        <v>0</v>
      </c>
      <c r="E432" s="28">
        <v>7.0000000000000007E-2</v>
      </c>
      <c r="F432" s="28">
        <v>0.5</v>
      </c>
      <c r="G432" s="28">
        <f t="shared" si="36"/>
        <v>0.50487622245457353</v>
      </c>
      <c r="H432" s="10">
        <f t="shared" si="37"/>
        <v>0</v>
      </c>
      <c r="I432" s="15"/>
      <c r="J432" s="27">
        <f t="shared" si="38"/>
        <v>0</v>
      </c>
      <c r="K432" s="28">
        <f t="shared" si="39"/>
        <v>0</v>
      </c>
      <c r="L432" s="28">
        <f t="shared" si="40"/>
        <v>0</v>
      </c>
      <c r="M432" s="28">
        <f t="shared" si="41"/>
        <v>0</v>
      </c>
    </row>
    <row r="433" spans="1:13" x14ac:dyDescent="0.25">
      <c r="A433" s="54" t="s">
        <v>60</v>
      </c>
      <c r="B433" s="54" t="s">
        <v>240</v>
      </c>
      <c r="C433" s="80">
        <v>0</v>
      </c>
      <c r="D433" s="80">
        <v>0</v>
      </c>
      <c r="E433" s="28">
        <v>0.06</v>
      </c>
      <c r="F433" s="28">
        <v>0.5</v>
      </c>
      <c r="G433" s="28">
        <f t="shared" si="36"/>
        <v>0.50358713248056686</v>
      </c>
      <c r="H433" s="10">
        <f t="shared" si="37"/>
        <v>0</v>
      </c>
      <c r="I433" s="15"/>
      <c r="J433" s="27">
        <f t="shared" si="38"/>
        <v>0</v>
      </c>
      <c r="K433" s="28">
        <f t="shared" si="39"/>
        <v>0</v>
      </c>
      <c r="L433" s="28">
        <f t="shared" si="40"/>
        <v>0</v>
      </c>
      <c r="M433" s="28">
        <f t="shared" si="41"/>
        <v>0</v>
      </c>
    </row>
    <row r="434" spans="1:13" x14ac:dyDescent="0.25">
      <c r="A434" s="54" t="s">
        <v>61</v>
      </c>
      <c r="B434" s="54" t="s">
        <v>240</v>
      </c>
      <c r="C434" s="80">
        <v>0</v>
      </c>
      <c r="D434" s="80">
        <v>0</v>
      </c>
      <c r="E434" s="28">
        <v>0.06</v>
      </c>
      <c r="F434" s="28">
        <v>0.5</v>
      </c>
      <c r="G434" s="28">
        <f t="shared" si="36"/>
        <v>0.50358713248056686</v>
      </c>
      <c r="H434" s="10">
        <f t="shared" si="37"/>
        <v>0</v>
      </c>
      <c r="I434" s="15"/>
      <c r="J434" s="27">
        <f t="shared" si="38"/>
        <v>0</v>
      </c>
      <c r="K434" s="28">
        <f t="shared" si="39"/>
        <v>0</v>
      </c>
      <c r="L434" s="28">
        <f t="shared" si="40"/>
        <v>0</v>
      </c>
      <c r="M434" s="28">
        <f t="shared" si="41"/>
        <v>0</v>
      </c>
    </row>
    <row r="435" spans="1:13" x14ac:dyDescent="0.25">
      <c r="A435" s="54" t="s">
        <v>62</v>
      </c>
      <c r="B435" s="54" t="s">
        <v>240</v>
      </c>
      <c r="C435" s="80">
        <v>0.91167671380054704</v>
      </c>
      <c r="D435" s="80">
        <v>0.91167671380054704</v>
      </c>
      <c r="E435" s="28">
        <v>0.06</v>
      </c>
      <c r="F435" s="28">
        <v>0.5</v>
      </c>
      <c r="G435" s="28">
        <f t="shared" si="36"/>
        <v>0.50358713248056686</v>
      </c>
      <c r="H435" s="10">
        <f t="shared" si="37"/>
        <v>2.2309278088461595E-12</v>
      </c>
      <c r="I435" s="15"/>
      <c r="J435" s="27">
        <f t="shared" si="38"/>
        <v>2.9659794244994784E-6</v>
      </c>
      <c r="K435" s="28">
        <f t="shared" si="39"/>
        <v>0</v>
      </c>
      <c r="L435" s="28">
        <f t="shared" si="40"/>
        <v>2.5167169967080261E-7</v>
      </c>
      <c r="M435" s="28">
        <f t="shared" si="41"/>
        <v>6.3338644415190661E-14</v>
      </c>
    </row>
    <row r="436" spans="1:13" x14ac:dyDescent="0.25">
      <c r="A436" s="54" t="s">
        <v>63</v>
      </c>
      <c r="B436" s="54" t="s">
        <v>240</v>
      </c>
      <c r="C436" s="80">
        <v>0</v>
      </c>
      <c r="D436" s="80">
        <v>0</v>
      </c>
      <c r="E436" s="28">
        <v>0.06</v>
      </c>
      <c r="F436" s="28">
        <v>0.5</v>
      </c>
      <c r="G436" s="28">
        <f t="shared" si="36"/>
        <v>0.50358713248056686</v>
      </c>
      <c r="H436" s="10">
        <f t="shared" si="37"/>
        <v>0</v>
      </c>
      <c r="I436" s="15"/>
      <c r="J436" s="27">
        <f t="shared" si="38"/>
        <v>0</v>
      </c>
      <c r="K436" s="28">
        <f t="shared" si="39"/>
        <v>0</v>
      </c>
      <c r="L436" s="28">
        <f t="shared" si="40"/>
        <v>0</v>
      </c>
      <c r="M436" s="28">
        <f t="shared" si="41"/>
        <v>0</v>
      </c>
    </row>
    <row r="437" spans="1:13" x14ac:dyDescent="0.25">
      <c r="A437" s="54" t="s">
        <v>64</v>
      </c>
      <c r="B437" s="54" t="s">
        <v>240</v>
      </c>
      <c r="C437" s="80">
        <v>0</v>
      </c>
      <c r="D437" s="80">
        <v>0</v>
      </c>
      <c r="E437" s="28">
        <v>0.06</v>
      </c>
      <c r="F437" s="28">
        <v>0.5</v>
      </c>
      <c r="G437" s="28">
        <f t="shared" si="36"/>
        <v>0.50358713248056686</v>
      </c>
      <c r="H437" s="10">
        <f t="shared" si="37"/>
        <v>0</v>
      </c>
      <c r="I437" s="15"/>
      <c r="J437" s="27">
        <f t="shared" si="38"/>
        <v>0</v>
      </c>
      <c r="K437" s="28">
        <f t="shared" si="39"/>
        <v>0</v>
      </c>
      <c r="L437" s="28">
        <f t="shared" si="40"/>
        <v>0</v>
      </c>
      <c r="M437" s="28">
        <f t="shared" si="41"/>
        <v>0</v>
      </c>
    </row>
    <row r="438" spans="1:13" x14ac:dyDescent="0.25">
      <c r="A438" s="54" t="s">
        <v>65</v>
      </c>
      <c r="B438" s="54" t="s">
        <v>240</v>
      </c>
      <c r="C438" s="80">
        <v>0</v>
      </c>
      <c r="D438" s="80">
        <v>0</v>
      </c>
      <c r="E438" s="28">
        <v>7.0000000000000007E-2</v>
      </c>
      <c r="F438" s="28">
        <v>0.5</v>
      </c>
      <c r="G438" s="28">
        <f t="shared" si="36"/>
        <v>0.50487622245457353</v>
      </c>
      <c r="H438" s="10">
        <f t="shared" si="37"/>
        <v>0</v>
      </c>
      <c r="I438" s="15"/>
      <c r="J438" s="27">
        <f t="shared" si="38"/>
        <v>0</v>
      </c>
      <c r="K438" s="28">
        <f t="shared" si="39"/>
        <v>0</v>
      </c>
      <c r="L438" s="28">
        <f t="shared" si="40"/>
        <v>0</v>
      </c>
      <c r="M438" s="28">
        <f t="shared" si="41"/>
        <v>0</v>
      </c>
    </row>
    <row r="439" spans="1:13" x14ac:dyDescent="0.25">
      <c r="A439" s="54" t="s">
        <v>66</v>
      </c>
      <c r="B439" s="54" t="s">
        <v>240</v>
      </c>
      <c r="C439" s="80">
        <v>0</v>
      </c>
      <c r="D439" s="80">
        <v>0</v>
      </c>
      <c r="E439" s="28">
        <v>0.06</v>
      </c>
      <c r="F439" s="28">
        <v>0.5</v>
      </c>
      <c r="G439" s="28">
        <f t="shared" si="36"/>
        <v>0.50358713248056686</v>
      </c>
      <c r="H439" s="10">
        <f t="shared" si="37"/>
        <v>0</v>
      </c>
      <c r="I439" s="15"/>
      <c r="J439" s="27">
        <f t="shared" si="38"/>
        <v>0</v>
      </c>
      <c r="K439" s="28">
        <f t="shared" si="39"/>
        <v>0</v>
      </c>
      <c r="L439" s="28">
        <f t="shared" si="40"/>
        <v>0</v>
      </c>
      <c r="M439" s="28">
        <f t="shared" si="41"/>
        <v>0</v>
      </c>
    </row>
    <row r="440" spans="1:13" x14ac:dyDescent="0.25">
      <c r="A440" s="54" t="s">
        <v>67</v>
      </c>
      <c r="B440" s="54" t="s">
        <v>240</v>
      </c>
      <c r="C440" s="80">
        <v>0</v>
      </c>
      <c r="D440" s="80">
        <v>0</v>
      </c>
      <c r="E440" s="28">
        <v>0.06</v>
      </c>
      <c r="F440" s="28">
        <v>0.5</v>
      </c>
      <c r="G440" s="28">
        <f t="shared" si="36"/>
        <v>0.50358713248056686</v>
      </c>
      <c r="H440" s="10">
        <f t="shared" si="37"/>
        <v>0</v>
      </c>
      <c r="I440" s="15"/>
      <c r="J440" s="27">
        <f t="shared" si="38"/>
        <v>0</v>
      </c>
      <c r="K440" s="28">
        <f t="shared" si="39"/>
        <v>0</v>
      </c>
      <c r="L440" s="28">
        <f t="shared" si="40"/>
        <v>0</v>
      </c>
      <c r="M440" s="28">
        <f t="shared" si="41"/>
        <v>0</v>
      </c>
    </row>
    <row r="441" spans="1:13" x14ac:dyDescent="0.25">
      <c r="A441" s="54" t="s">
        <v>68</v>
      </c>
      <c r="B441" s="54" t="s">
        <v>240</v>
      </c>
      <c r="C441" s="80">
        <v>3.4643238787826127</v>
      </c>
      <c r="D441" s="80">
        <v>3.4643238787826127</v>
      </c>
      <c r="E441" s="28">
        <v>0.06</v>
      </c>
      <c r="F441" s="28">
        <v>0.5</v>
      </c>
      <c r="G441" s="28">
        <f t="shared" si="36"/>
        <v>0.50358713248056686</v>
      </c>
      <c r="H441" s="10">
        <f t="shared" si="37"/>
        <v>3.2213711691340697E-11</v>
      </c>
      <c r="I441" s="15"/>
      <c r="J441" s="27">
        <f t="shared" si="38"/>
        <v>1.1270566845386602E-5</v>
      </c>
      <c r="K441" s="28">
        <f t="shared" si="39"/>
        <v>0</v>
      </c>
      <c r="L441" s="28">
        <f t="shared" si="40"/>
        <v>9.56339309302697E-7</v>
      </c>
      <c r="M441" s="28">
        <f t="shared" si="41"/>
        <v>9.1458487451755954E-13</v>
      </c>
    </row>
    <row r="442" spans="1:13" x14ac:dyDescent="0.25">
      <c r="A442" s="54" t="s">
        <v>69</v>
      </c>
      <c r="B442" s="54" t="s">
        <v>240</v>
      </c>
      <c r="C442" s="80">
        <v>10.702847829587631</v>
      </c>
      <c r="D442" s="80">
        <v>10.702847829587631</v>
      </c>
      <c r="E442" s="28">
        <v>0.06</v>
      </c>
      <c r="F442" s="28">
        <v>0.5</v>
      </c>
      <c r="G442" s="28">
        <f t="shared" si="36"/>
        <v>0.50358713248056686</v>
      </c>
      <c r="H442" s="10">
        <f t="shared" si="37"/>
        <v>3.0746982055547318E-10</v>
      </c>
      <c r="I442" s="15"/>
      <c r="J442" s="27">
        <f t="shared" si="38"/>
        <v>3.4819828087712604E-5</v>
      </c>
      <c r="K442" s="28">
        <f t="shared" si="39"/>
        <v>0</v>
      </c>
      <c r="L442" s="28">
        <f t="shared" si="40"/>
        <v>2.9545603872685675E-6</v>
      </c>
      <c r="M442" s="28">
        <f t="shared" si="41"/>
        <v>8.7294270820165868E-12</v>
      </c>
    </row>
    <row r="443" spans="1:13" x14ac:dyDescent="0.25">
      <c r="A443" s="54" t="s">
        <v>70</v>
      </c>
      <c r="B443" s="54" t="s">
        <v>240</v>
      </c>
      <c r="C443" s="80">
        <v>0</v>
      </c>
      <c r="D443" s="80">
        <v>0</v>
      </c>
      <c r="E443" s="28">
        <v>0.06</v>
      </c>
      <c r="F443" s="28">
        <v>0.5</v>
      </c>
      <c r="G443" s="28">
        <f t="shared" si="36"/>
        <v>0.50358713248056686</v>
      </c>
      <c r="H443" s="10">
        <f t="shared" si="37"/>
        <v>0</v>
      </c>
      <c r="I443" s="15"/>
      <c r="J443" s="27">
        <f t="shared" si="38"/>
        <v>0</v>
      </c>
      <c r="K443" s="28">
        <f t="shared" si="39"/>
        <v>0</v>
      </c>
      <c r="L443" s="28">
        <f t="shared" si="40"/>
        <v>0</v>
      </c>
      <c r="M443" s="28">
        <f t="shared" si="41"/>
        <v>0</v>
      </c>
    </row>
    <row r="444" spans="1:13" x14ac:dyDescent="0.25">
      <c r="A444" s="54" t="s">
        <v>71</v>
      </c>
      <c r="B444" s="54" t="s">
        <v>240</v>
      </c>
      <c r="C444" s="80">
        <v>0</v>
      </c>
      <c r="D444" s="80">
        <v>0</v>
      </c>
      <c r="E444" s="28">
        <v>7.0000000000000007E-2</v>
      </c>
      <c r="F444" s="28">
        <v>0.5</v>
      </c>
      <c r="G444" s="28">
        <f t="shared" si="36"/>
        <v>0.50487622245457353</v>
      </c>
      <c r="H444" s="10">
        <f t="shared" si="37"/>
        <v>0</v>
      </c>
      <c r="I444" s="15"/>
      <c r="J444" s="27">
        <f t="shared" si="38"/>
        <v>0</v>
      </c>
      <c r="K444" s="28">
        <f t="shared" si="39"/>
        <v>0</v>
      </c>
      <c r="L444" s="28">
        <f t="shared" si="40"/>
        <v>0</v>
      </c>
      <c r="M444" s="28">
        <f t="shared" si="41"/>
        <v>0</v>
      </c>
    </row>
    <row r="445" spans="1:13" x14ac:dyDescent="0.25">
      <c r="A445" s="54" t="s">
        <v>72</v>
      </c>
      <c r="B445" s="54" t="s">
        <v>240</v>
      </c>
      <c r="C445" s="80">
        <v>0</v>
      </c>
      <c r="D445" s="80">
        <v>0</v>
      </c>
      <c r="E445" s="28">
        <v>0.06</v>
      </c>
      <c r="F445" s="28">
        <v>0.5</v>
      </c>
      <c r="G445" s="28">
        <f t="shared" si="36"/>
        <v>0.50358713248056686</v>
      </c>
      <c r="H445" s="10">
        <f t="shared" si="37"/>
        <v>0</v>
      </c>
      <c r="I445" s="15"/>
      <c r="J445" s="27">
        <f t="shared" si="38"/>
        <v>0</v>
      </c>
      <c r="K445" s="28">
        <f t="shared" si="39"/>
        <v>0</v>
      </c>
      <c r="L445" s="28">
        <f t="shared" si="40"/>
        <v>0</v>
      </c>
      <c r="M445" s="28">
        <f t="shared" si="41"/>
        <v>0</v>
      </c>
    </row>
    <row r="446" spans="1:13" x14ac:dyDescent="0.25">
      <c r="A446" s="54" t="s">
        <v>73</v>
      </c>
      <c r="B446" s="54" t="s">
        <v>240</v>
      </c>
      <c r="C446" s="80">
        <v>0</v>
      </c>
      <c r="D446" s="80">
        <v>0</v>
      </c>
      <c r="E446" s="28">
        <v>0.06</v>
      </c>
      <c r="F446" s="28">
        <v>0.5</v>
      </c>
      <c r="G446" s="28">
        <f t="shared" si="36"/>
        <v>0.50358713248056686</v>
      </c>
      <c r="H446" s="10">
        <f t="shared" si="37"/>
        <v>0</v>
      </c>
      <c r="I446" s="15"/>
      <c r="J446" s="27">
        <f t="shared" si="38"/>
        <v>0</v>
      </c>
      <c r="K446" s="28">
        <f t="shared" si="39"/>
        <v>0</v>
      </c>
      <c r="L446" s="28">
        <f t="shared" si="40"/>
        <v>0</v>
      </c>
      <c r="M446" s="28">
        <f t="shared" si="41"/>
        <v>0</v>
      </c>
    </row>
    <row r="447" spans="1:13" x14ac:dyDescent="0.25">
      <c r="A447" s="54" t="s">
        <v>74</v>
      </c>
      <c r="B447" s="54" t="s">
        <v>240</v>
      </c>
      <c r="C447" s="80">
        <v>3.0361649993787213E-3</v>
      </c>
      <c r="D447" s="80">
        <v>3.0361649993787213E-3</v>
      </c>
      <c r="E447" s="28">
        <v>0.06</v>
      </c>
      <c r="F447" s="28">
        <v>0.5</v>
      </c>
      <c r="G447" s="28">
        <f t="shared" si="36"/>
        <v>0.50358713248056686</v>
      </c>
      <c r="H447" s="10">
        <f t="shared" si="37"/>
        <v>2.4743124007666008E-17</v>
      </c>
      <c r="I447" s="15"/>
      <c r="J447" s="27">
        <f t="shared" si="38"/>
        <v>9.8776274322093538E-9</v>
      </c>
      <c r="K447" s="28">
        <f t="shared" si="39"/>
        <v>0</v>
      </c>
      <c r="L447" s="28">
        <f t="shared" si="40"/>
        <v>8.3814448072193983E-10</v>
      </c>
      <c r="M447" s="28">
        <f t="shared" si="41"/>
        <v>7.0248617056465014E-19</v>
      </c>
    </row>
    <row r="448" spans="1:13" x14ac:dyDescent="0.25">
      <c r="A448" s="54" t="s">
        <v>75</v>
      </c>
      <c r="B448" s="54" t="s">
        <v>240</v>
      </c>
      <c r="C448" s="80">
        <v>0</v>
      </c>
      <c r="D448" s="80">
        <v>0</v>
      </c>
      <c r="E448" s="28">
        <v>0.06</v>
      </c>
      <c r="F448" s="28">
        <v>0.5</v>
      </c>
      <c r="G448" s="28">
        <f t="shared" si="36"/>
        <v>0.50358713248056686</v>
      </c>
      <c r="H448" s="10">
        <f t="shared" si="37"/>
        <v>0</v>
      </c>
      <c r="I448" s="15"/>
      <c r="J448" s="27">
        <f t="shared" si="38"/>
        <v>0</v>
      </c>
      <c r="K448" s="28">
        <f t="shared" si="39"/>
        <v>0</v>
      </c>
      <c r="L448" s="28">
        <f t="shared" si="40"/>
        <v>0</v>
      </c>
      <c r="M448" s="28">
        <f t="shared" si="41"/>
        <v>0</v>
      </c>
    </row>
    <row r="449" spans="1:13" x14ac:dyDescent="0.25">
      <c r="A449" s="54" t="s">
        <v>76</v>
      </c>
      <c r="B449" s="54" t="s">
        <v>240</v>
      </c>
      <c r="C449" s="80">
        <v>0</v>
      </c>
      <c r="D449" s="80">
        <v>0</v>
      </c>
      <c r="E449" s="28">
        <v>0.06</v>
      </c>
      <c r="F449" s="28">
        <v>0.5</v>
      </c>
      <c r="G449" s="28">
        <f t="shared" si="36"/>
        <v>0.50358713248056686</v>
      </c>
      <c r="H449" s="10">
        <f t="shared" si="37"/>
        <v>0</v>
      </c>
      <c r="I449" s="15"/>
      <c r="J449" s="27">
        <f t="shared" si="38"/>
        <v>0</v>
      </c>
      <c r="K449" s="28">
        <f t="shared" si="39"/>
        <v>0</v>
      </c>
      <c r="L449" s="28">
        <f t="shared" si="40"/>
        <v>0</v>
      </c>
      <c r="M449" s="28">
        <f t="shared" si="41"/>
        <v>0</v>
      </c>
    </row>
    <row r="450" spans="1:13" x14ac:dyDescent="0.25">
      <c r="A450" s="54" t="s">
        <v>77</v>
      </c>
      <c r="B450" s="54" t="s">
        <v>240</v>
      </c>
      <c r="C450" s="80">
        <v>0</v>
      </c>
      <c r="D450" s="80">
        <v>0</v>
      </c>
      <c r="E450" s="28">
        <v>7.0000000000000007E-2</v>
      </c>
      <c r="F450" s="28">
        <v>0.5</v>
      </c>
      <c r="G450" s="28">
        <f t="shared" si="36"/>
        <v>0.50487622245457353</v>
      </c>
      <c r="H450" s="10">
        <f t="shared" si="37"/>
        <v>0</v>
      </c>
      <c r="I450" s="15"/>
      <c r="J450" s="27">
        <f t="shared" si="38"/>
        <v>0</v>
      </c>
      <c r="K450" s="28">
        <f t="shared" si="39"/>
        <v>0</v>
      </c>
      <c r="L450" s="28">
        <f t="shared" si="40"/>
        <v>0</v>
      </c>
      <c r="M450" s="28">
        <f t="shared" si="41"/>
        <v>0</v>
      </c>
    </row>
    <row r="451" spans="1:13" x14ac:dyDescent="0.25">
      <c r="A451" s="54" t="s">
        <v>78</v>
      </c>
      <c r="B451" s="54" t="s">
        <v>240</v>
      </c>
      <c r="C451" s="80">
        <v>0</v>
      </c>
      <c r="D451" s="80">
        <v>0</v>
      </c>
      <c r="E451" s="28">
        <v>0.06</v>
      </c>
      <c r="F451" s="28">
        <v>0.5</v>
      </c>
      <c r="G451" s="28">
        <f t="shared" si="36"/>
        <v>0.50358713248056686</v>
      </c>
      <c r="H451" s="10">
        <f t="shared" si="37"/>
        <v>0</v>
      </c>
      <c r="I451" s="15"/>
      <c r="J451" s="27">
        <f t="shared" si="38"/>
        <v>0</v>
      </c>
      <c r="K451" s="28">
        <f t="shared" si="39"/>
        <v>0</v>
      </c>
      <c r="L451" s="28">
        <f t="shared" si="40"/>
        <v>0</v>
      </c>
      <c r="M451" s="28">
        <f t="shared" si="41"/>
        <v>0</v>
      </c>
    </row>
    <row r="452" spans="1:13" x14ac:dyDescent="0.25">
      <c r="A452" s="54" t="s">
        <v>79</v>
      </c>
      <c r="B452" s="54" t="s">
        <v>240</v>
      </c>
      <c r="C452" s="80">
        <v>0</v>
      </c>
      <c r="D452" s="80">
        <v>0</v>
      </c>
      <c r="E452" s="28">
        <v>0.06</v>
      </c>
      <c r="F452" s="28">
        <v>0.5</v>
      </c>
      <c r="G452" s="28">
        <f t="shared" si="36"/>
        <v>0.50358713248056686</v>
      </c>
      <c r="H452" s="10">
        <f t="shared" si="37"/>
        <v>0</v>
      </c>
      <c r="I452" s="15"/>
      <c r="J452" s="27">
        <f t="shared" si="38"/>
        <v>0</v>
      </c>
      <c r="K452" s="28">
        <f t="shared" si="39"/>
        <v>0</v>
      </c>
      <c r="L452" s="28">
        <f t="shared" si="40"/>
        <v>0</v>
      </c>
      <c r="M452" s="28">
        <f t="shared" si="41"/>
        <v>0</v>
      </c>
    </row>
    <row r="453" spans="1:13" x14ac:dyDescent="0.25">
      <c r="A453" s="54" t="s">
        <v>80</v>
      </c>
      <c r="B453" s="54" t="s">
        <v>240</v>
      </c>
      <c r="C453" s="80">
        <v>1.20478656113043</v>
      </c>
      <c r="D453" s="80">
        <v>1.20478656113043</v>
      </c>
      <c r="E453" s="28">
        <v>0.06</v>
      </c>
      <c r="F453" s="28">
        <v>0.5</v>
      </c>
      <c r="G453" s="28">
        <f t="shared" si="36"/>
        <v>0.50358713248056686</v>
      </c>
      <c r="H453" s="10">
        <f t="shared" si="37"/>
        <v>3.8960455154020456E-12</v>
      </c>
      <c r="I453" s="15"/>
      <c r="J453" s="27">
        <f t="shared" si="38"/>
        <v>3.9195606261893693E-6</v>
      </c>
      <c r="K453" s="28">
        <f t="shared" si="39"/>
        <v>0</v>
      </c>
      <c r="L453" s="28">
        <f t="shared" si="40"/>
        <v>3.3258574776603523E-7</v>
      </c>
      <c r="M453" s="28">
        <f t="shared" si="41"/>
        <v>1.1061327961709281E-13</v>
      </c>
    </row>
    <row r="454" spans="1:13" x14ac:dyDescent="0.25">
      <c r="A454" s="54" t="s">
        <v>81</v>
      </c>
      <c r="B454" s="54" t="s">
        <v>240</v>
      </c>
      <c r="C454" s="80">
        <v>0</v>
      </c>
      <c r="D454" s="80">
        <v>0</v>
      </c>
      <c r="E454" s="28">
        <v>0.06</v>
      </c>
      <c r="F454" s="28">
        <v>0.5</v>
      </c>
      <c r="G454" s="28">
        <f t="shared" si="36"/>
        <v>0.50358713248056686</v>
      </c>
      <c r="H454" s="10">
        <f t="shared" si="37"/>
        <v>0</v>
      </c>
      <c r="I454" s="15"/>
      <c r="J454" s="27">
        <f t="shared" si="38"/>
        <v>0</v>
      </c>
      <c r="K454" s="28">
        <f t="shared" si="39"/>
        <v>0</v>
      </c>
      <c r="L454" s="28">
        <f t="shared" si="40"/>
        <v>0</v>
      </c>
      <c r="M454" s="28">
        <f t="shared" si="41"/>
        <v>0</v>
      </c>
    </row>
    <row r="455" spans="1:13" x14ac:dyDescent="0.25">
      <c r="A455" s="54" t="s">
        <v>82</v>
      </c>
      <c r="B455" s="54" t="s">
        <v>240</v>
      </c>
      <c r="C455" s="80">
        <v>0</v>
      </c>
      <c r="D455" s="80">
        <v>0</v>
      </c>
      <c r="E455" s="28">
        <v>0.06</v>
      </c>
      <c r="F455" s="28">
        <v>0.5</v>
      </c>
      <c r="G455" s="28">
        <f t="shared" si="36"/>
        <v>0.50358713248056686</v>
      </c>
      <c r="H455" s="10">
        <f t="shared" si="37"/>
        <v>0</v>
      </c>
      <c r="I455" s="15"/>
      <c r="J455" s="27">
        <f t="shared" si="38"/>
        <v>0</v>
      </c>
      <c r="K455" s="28">
        <f t="shared" si="39"/>
        <v>0</v>
      </c>
      <c r="L455" s="28">
        <f t="shared" si="40"/>
        <v>0</v>
      </c>
      <c r="M455" s="28">
        <f t="shared" si="41"/>
        <v>0</v>
      </c>
    </row>
    <row r="456" spans="1:13" x14ac:dyDescent="0.25">
      <c r="A456" s="54" t="s">
        <v>83</v>
      </c>
      <c r="B456" s="54" t="s">
        <v>240</v>
      </c>
      <c r="C456" s="80">
        <v>0</v>
      </c>
      <c r="D456" s="80">
        <v>0</v>
      </c>
      <c r="E456" s="28">
        <v>7.0000000000000007E-2</v>
      </c>
      <c r="F456" s="28">
        <v>0.5</v>
      </c>
      <c r="G456" s="28">
        <f t="shared" si="36"/>
        <v>0.50487622245457353</v>
      </c>
      <c r="H456" s="10">
        <f t="shared" si="37"/>
        <v>0</v>
      </c>
      <c r="I456" s="15"/>
      <c r="J456" s="27">
        <f t="shared" si="38"/>
        <v>0</v>
      </c>
      <c r="K456" s="28">
        <f t="shared" si="39"/>
        <v>0</v>
      </c>
      <c r="L456" s="28">
        <f t="shared" si="40"/>
        <v>0</v>
      </c>
      <c r="M456" s="28">
        <f t="shared" si="41"/>
        <v>0</v>
      </c>
    </row>
    <row r="457" spans="1:13" x14ac:dyDescent="0.25">
      <c r="A457" s="54" t="s">
        <v>84</v>
      </c>
      <c r="B457" s="54" t="s">
        <v>240</v>
      </c>
      <c r="C457" s="80">
        <v>0</v>
      </c>
      <c r="D457" s="80">
        <v>0</v>
      </c>
      <c r="E457" s="28">
        <v>0.06</v>
      </c>
      <c r="F457" s="28">
        <v>0.5</v>
      </c>
      <c r="G457" s="28">
        <f t="shared" si="36"/>
        <v>0.50358713248056686</v>
      </c>
      <c r="H457" s="10">
        <f t="shared" si="37"/>
        <v>0</v>
      </c>
      <c r="I457" s="15"/>
      <c r="J457" s="27">
        <f t="shared" si="38"/>
        <v>0</v>
      </c>
      <c r="K457" s="28">
        <f t="shared" si="39"/>
        <v>0</v>
      </c>
      <c r="L457" s="28">
        <f t="shared" si="40"/>
        <v>0</v>
      </c>
      <c r="M457" s="28">
        <f t="shared" si="41"/>
        <v>0</v>
      </c>
    </row>
    <row r="458" spans="1:13" x14ac:dyDescent="0.25">
      <c r="A458" s="54" t="s">
        <v>85</v>
      </c>
      <c r="B458" s="54" t="s">
        <v>240</v>
      </c>
      <c r="C458" s="80">
        <v>0</v>
      </c>
      <c r="D458" s="80">
        <v>0</v>
      </c>
      <c r="E458" s="28">
        <v>0.06</v>
      </c>
      <c r="F458" s="28">
        <v>0.5</v>
      </c>
      <c r="G458" s="28">
        <f t="shared" ref="G458:G521" si="42">SQRT((E458^2)+(F458^2))</f>
        <v>0.50358713248056686</v>
      </c>
      <c r="H458" s="10">
        <f t="shared" ref="H458:H521" si="43">(G458*D458)^2/(SUM($D$9:$D$628))^2</f>
        <v>0</v>
      </c>
      <c r="I458" s="15"/>
      <c r="J458" s="27">
        <f t="shared" ref="J458:J521" si="44">ABS((D458/SUM($C$9:$C$628)))</f>
        <v>0</v>
      </c>
      <c r="K458" s="28">
        <f t="shared" ref="K458:K521" si="45">I458*F458</f>
        <v>0</v>
      </c>
      <c r="L458" s="28">
        <f t="shared" ref="L458:L521" si="46">J458*E458*(SQRT(2))</f>
        <v>0</v>
      </c>
      <c r="M458" s="28">
        <f t="shared" ref="M458:M521" si="47">K458^2+L458^2</f>
        <v>0</v>
      </c>
    </row>
    <row r="459" spans="1:13" x14ac:dyDescent="0.25">
      <c r="A459" s="54" t="s">
        <v>86</v>
      </c>
      <c r="B459" s="54" t="s">
        <v>240</v>
      </c>
      <c r="C459" s="80">
        <v>2.1289646126361763</v>
      </c>
      <c r="D459" s="80">
        <v>2.1289646126361763</v>
      </c>
      <c r="E459" s="28">
        <v>0.06</v>
      </c>
      <c r="F459" s="28">
        <v>0.5</v>
      </c>
      <c r="G459" s="28">
        <f t="shared" si="42"/>
        <v>0.50358713248056686</v>
      </c>
      <c r="H459" s="10">
        <f t="shared" si="43"/>
        <v>1.2165800158753305E-11</v>
      </c>
      <c r="I459" s="15"/>
      <c r="J459" s="27">
        <f t="shared" si="44"/>
        <v>6.9262109484435668E-6</v>
      </c>
      <c r="K459" s="28">
        <f t="shared" si="45"/>
        <v>0</v>
      </c>
      <c r="L459" s="28">
        <f t="shared" si="46"/>
        <v>5.8770848754875461E-7</v>
      </c>
      <c r="M459" s="28">
        <f t="shared" si="47"/>
        <v>3.4540126633684465E-13</v>
      </c>
    </row>
    <row r="460" spans="1:13" x14ac:dyDescent="0.25">
      <c r="A460" s="54" t="s">
        <v>87</v>
      </c>
      <c r="B460" s="54" t="s">
        <v>240</v>
      </c>
      <c r="C460" s="80">
        <v>0</v>
      </c>
      <c r="D460" s="80">
        <v>0</v>
      </c>
      <c r="E460" s="28">
        <v>0.06</v>
      </c>
      <c r="F460" s="28">
        <v>0.5</v>
      </c>
      <c r="G460" s="28">
        <f t="shared" si="42"/>
        <v>0.50358713248056686</v>
      </c>
      <c r="H460" s="10">
        <f t="shared" si="43"/>
        <v>0</v>
      </c>
      <c r="I460" s="15"/>
      <c r="J460" s="27">
        <f t="shared" si="44"/>
        <v>0</v>
      </c>
      <c r="K460" s="28">
        <f t="shared" si="45"/>
        <v>0</v>
      </c>
      <c r="L460" s="28">
        <f t="shared" si="46"/>
        <v>0</v>
      </c>
      <c r="M460" s="28">
        <f t="shared" si="47"/>
        <v>0</v>
      </c>
    </row>
    <row r="461" spans="1:13" x14ac:dyDescent="0.25">
      <c r="A461" s="54" t="s">
        <v>88</v>
      </c>
      <c r="B461" s="54" t="s">
        <v>240</v>
      </c>
      <c r="C461" s="80">
        <v>0.62116000000000005</v>
      </c>
      <c r="D461" s="80">
        <v>0.62116000000000005</v>
      </c>
      <c r="E461" s="28">
        <v>0.06</v>
      </c>
      <c r="F461" s="28">
        <v>0.5</v>
      </c>
      <c r="G461" s="28">
        <f t="shared" si="42"/>
        <v>0.50358713248056686</v>
      </c>
      <c r="H461" s="10">
        <f t="shared" si="43"/>
        <v>1.0356446246862621E-12</v>
      </c>
      <c r="I461" s="15"/>
      <c r="J461" s="27">
        <f t="shared" si="44"/>
        <v>2.0208345254775889E-6</v>
      </c>
      <c r="K461" s="28">
        <f t="shared" si="45"/>
        <v>0</v>
      </c>
      <c r="L461" s="28">
        <f t="shared" si="46"/>
        <v>1.7147349559453225E-7</v>
      </c>
      <c r="M461" s="28">
        <f t="shared" si="47"/>
        <v>2.940315969140807E-14</v>
      </c>
    </row>
    <row r="462" spans="1:13" x14ac:dyDescent="0.25">
      <c r="A462" s="54" t="s">
        <v>89</v>
      </c>
      <c r="B462" s="54" t="s">
        <v>240</v>
      </c>
      <c r="C462" s="80">
        <v>0</v>
      </c>
      <c r="D462" s="80">
        <v>0</v>
      </c>
      <c r="E462" s="28">
        <v>7.0000000000000007E-2</v>
      </c>
      <c r="F462" s="28">
        <v>0.5</v>
      </c>
      <c r="G462" s="28">
        <f t="shared" si="42"/>
        <v>0.50487622245457353</v>
      </c>
      <c r="H462" s="10">
        <f t="shared" si="43"/>
        <v>0</v>
      </c>
      <c r="I462" s="15"/>
      <c r="J462" s="27">
        <f t="shared" si="44"/>
        <v>0</v>
      </c>
      <c r="K462" s="28">
        <f t="shared" si="45"/>
        <v>0</v>
      </c>
      <c r="L462" s="28">
        <f t="shared" si="46"/>
        <v>0</v>
      </c>
      <c r="M462" s="28">
        <f t="shared" si="47"/>
        <v>0</v>
      </c>
    </row>
    <row r="463" spans="1:13" x14ac:dyDescent="0.25">
      <c r="A463" s="54" t="s">
        <v>90</v>
      </c>
      <c r="B463" s="54" t="s">
        <v>240</v>
      </c>
      <c r="C463" s="80">
        <v>0</v>
      </c>
      <c r="D463" s="80">
        <v>0</v>
      </c>
      <c r="E463" s="28">
        <v>0.06</v>
      </c>
      <c r="F463" s="28">
        <v>0.5</v>
      </c>
      <c r="G463" s="28">
        <f t="shared" si="42"/>
        <v>0.50358713248056686</v>
      </c>
      <c r="H463" s="10">
        <f t="shared" si="43"/>
        <v>0</v>
      </c>
      <c r="I463" s="15"/>
      <c r="J463" s="27">
        <f t="shared" si="44"/>
        <v>0</v>
      </c>
      <c r="K463" s="28">
        <f t="shared" si="45"/>
        <v>0</v>
      </c>
      <c r="L463" s="28">
        <f t="shared" si="46"/>
        <v>0</v>
      </c>
      <c r="M463" s="28">
        <f t="shared" si="47"/>
        <v>0</v>
      </c>
    </row>
    <row r="464" spans="1:13" x14ac:dyDescent="0.25">
      <c r="A464" s="54" t="s">
        <v>91</v>
      </c>
      <c r="B464" s="54" t="s">
        <v>240</v>
      </c>
      <c r="C464" s="80">
        <v>20.783564073422426</v>
      </c>
      <c r="D464" s="80">
        <v>20.783564073422426</v>
      </c>
      <c r="E464" s="28">
        <v>0.06</v>
      </c>
      <c r="F464" s="28">
        <v>0.5</v>
      </c>
      <c r="G464" s="28">
        <f t="shared" si="42"/>
        <v>0.50358713248056686</v>
      </c>
      <c r="H464" s="10">
        <f t="shared" si="43"/>
        <v>1.1594281545319456E-9</v>
      </c>
      <c r="I464" s="15"/>
      <c r="J464" s="27">
        <f t="shared" si="44"/>
        <v>6.7615660767028897E-5</v>
      </c>
      <c r="K464" s="28">
        <f t="shared" si="45"/>
        <v>0</v>
      </c>
      <c r="L464" s="28">
        <f t="shared" si="46"/>
        <v>5.7373790691330406E-6</v>
      </c>
      <c r="M464" s="28">
        <f t="shared" si="47"/>
        <v>3.2917518582925916E-11</v>
      </c>
    </row>
    <row r="465" spans="1:13" x14ac:dyDescent="0.25">
      <c r="A465" s="54" t="s">
        <v>92</v>
      </c>
      <c r="B465" s="54" t="s">
        <v>240</v>
      </c>
      <c r="C465" s="80">
        <v>38.203437089817591</v>
      </c>
      <c r="D465" s="80">
        <v>38.203437089817591</v>
      </c>
      <c r="E465" s="28">
        <v>0.06</v>
      </c>
      <c r="F465" s="28">
        <v>0.5</v>
      </c>
      <c r="G465" s="28">
        <f t="shared" si="42"/>
        <v>0.50358713248056686</v>
      </c>
      <c r="H465" s="10">
        <f t="shared" si="43"/>
        <v>3.9174969538867819E-9</v>
      </c>
      <c r="I465" s="15"/>
      <c r="J465" s="27">
        <f t="shared" si="44"/>
        <v>1.2428814582879523E-4</v>
      </c>
      <c r="K465" s="28">
        <f t="shared" si="45"/>
        <v>0</v>
      </c>
      <c r="L465" s="28">
        <f t="shared" si="46"/>
        <v>1.0546198888397234E-5</v>
      </c>
      <c r="M465" s="28">
        <f t="shared" si="47"/>
        <v>1.1122231099363106E-10</v>
      </c>
    </row>
    <row r="466" spans="1:13" x14ac:dyDescent="0.25">
      <c r="A466" s="54" t="s">
        <v>93</v>
      </c>
      <c r="B466" s="54" t="s">
        <v>240</v>
      </c>
      <c r="C466" s="80">
        <v>6.8140881000000002</v>
      </c>
      <c r="D466" s="80">
        <v>6.8140881000000002</v>
      </c>
      <c r="E466" s="28">
        <v>0.06</v>
      </c>
      <c r="F466" s="28">
        <v>0.5</v>
      </c>
      <c r="G466" s="28">
        <f t="shared" si="42"/>
        <v>0.50358713248056686</v>
      </c>
      <c r="H466" s="10">
        <f t="shared" si="43"/>
        <v>1.2462904909998833E-10</v>
      </c>
      <c r="I466" s="15"/>
      <c r="J466" s="27">
        <f t="shared" si="44"/>
        <v>2.2168434046181316E-5</v>
      </c>
      <c r="K466" s="28">
        <f t="shared" si="45"/>
        <v>0</v>
      </c>
      <c r="L466" s="28">
        <f t="shared" si="46"/>
        <v>1.881054005080985E-6</v>
      </c>
      <c r="M466" s="28">
        <f t="shared" si="47"/>
        <v>3.5383641700312144E-12</v>
      </c>
    </row>
    <row r="467" spans="1:13" x14ac:dyDescent="0.25">
      <c r="A467" s="54" t="s">
        <v>94</v>
      </c>
      <c r="B467" s="54" t="s">
        <v>240</v>
      </c>
      <c r="C467" s="80">
        <v>0</v>
      </c>
      <c r="D467" s="80">
        <v>0</v>
      </c>
      <c r="E467" s="28">
        <v>0.06</v>
      </c>
      <c r="F467" s="28">
        <v>0.5</v>
      </c>
      <c r="G467" s="28">
        <f t="shared" si="42"/>
        <v>0.50358713248056686</v>
      </c>
      <c r="H467" s="10">
        <f t="shared" si="43"/>
        <v>0</v>
      </c>
      <c r="I467" s="15"/>
      <c r="J467" s="27">
        <f t="shared" si="44"/>
        <v>0</v>
      </c>
      <c r="K467" s="28">
        <f t="shared" si="45"/>
        <v>0</v>
      </c>
      <c r="L467" s="28">
        <f t="shared" si="46"/>
        <v>0</v>
      </c>
      <c r="M467" s="28">
        <f t="shared" si="47"/>
        <v>0</v>
      </c>
    </row>
    <row r="468" spans="1:13" x14ac:dyDescent="0.25">
      <c r="A468" s="54" t="s">
        <v>95</v>
      </c>
      <c r="B468" s="54" t="s">
        <v>240</v>
      </c>
      <c r="C468" s="80">
        <v>0</v>
      </c>
      <c r="D468" s="80">
        <v>0</v>
      </c>
      <c r="E468" s="28">
        <v>7.0000000000000007E-2</v>
      </c>
      <c r="F468" s="28">
        <v>0.5</v>
      </c>
      <c r="G468" s="28">
        <f t="shared" si="42"/>
        <v>0.50487622245457353</v>
      </c>
      <c r="H468" s="10">
        <f t="shared" si="43"/>
        <v>0</v>
      </c>
      <c r="I468" s="15"/>
      <c r="J468" s="27">
        <f t="shared" si="44"/>
        <v>0</v>
      </c>
      <c r="K468" s="28">
        <f t="shared" si="45"/>
        <v>0</v>
      </c>
      <c r="L468" s="28">
        <f t="shared" si="46"/>
        <v>0</v>
      </c>
      <c r="M468" s="28">
        <f t="shared" si="47"/>
        <v>0</v>
      </c>
    </row>
    <row r="469" spans="1:13" x14ac:dyDescent="0.25">
      <c r="A469" s="54" t="s">
        <v>96</v>
      </c>
      <c r="B469" s="54" t="s">
        <v>240</v>
      </c>
      <c r="C469" s="80">
        <v>0</v>
      </c>
      <c r="D469" s="80">
        <v>0</v>
      </c>
      <c r="E469" s="28">
        <v>0.06</v>
      </c>
      <c r="F469" s="28">
        <v>0.5</v>
      </c>
      <c r="G469" s="28">
        <f t="shared" si="42"/>
        <v>0.50358713248056686</v>
      </c>
      <c r="H469" s="10">
        <f t="shared" si="43"/>
        <v>0</v>
      </c>
      <c r="I469" s="15"/>
      <c r="J469" s="27">
        <f t="shared" si="44"/>
        <v>0</v>
      </c>
      <c r="K469" s="28">
        <f t="shared" si="45"/>
        <v>0</v>
      </c>
      <c r="L469" s="28">
        <f t="shared" si="46"/>
        <v>0</v>
      </c>
      <c r="M469" s="28">
        <f t="shared" si="47"/>
        <v>0</v>
      </c>
    </row>
    <row r="470" spans="1:13" x14ac:dyDescent="0.25">
      <c r="A470" s="54" t="s">
        <v>97</v>
      </c>
      <c r="B470" s="54" t="s">
        <v>240</v>
      </c>
      <c r="C470" s="7">
        <v>0</v>
      </c>
      <c r="D470" s="7">
        <v>0</v>
      </c>
      <c r="E470" s="28">
        <v>0.05</v>
      </c>
      <c r="F470" s="28">
        <v>1.5</v>
      </c>
      <c r="G470" s="28">
        <f t="shared" si="42"/>
        <v>1.5008331019803633</v>
      </c>
      <c r="H470" s="10">
        <f t="shared" si="43"/>
        <v>0</v>
      </c>
      <c r="I470" s="15"/>
      <c r="J470" s="27">
        <f t="shared" si="44"/>
        <v>0</v>
      </c>
      <c r="K470" s="28">
        <f t="shared" si="45"/>
        <v>0</v>
      </c>
      <c r="L470" s="28">
        <f t="shared" si="46"/>
        <v>0</v>
      </c>
      <c r="M470" s="28">
        <f t="shared" si="47"/>
        <v>0</v>
      </c>
    </row>
    <row r="471" spans="1:13" x14ac:dyDescent="0.25">
      <c r="A471" s="54" t="s">
        <v>98</v>
      </c>
      <c r="B471" s="54" t="s">
        <v>240</v>
      </c>
      <c r="C471" s="7">
        <v>0.19232799</v>
      </c>
      <c r="D471" s="7">
        <v>0.19232799</v>
      </c>
      <c r="E471" s="28">
        <v>0.05</v>
      </c>
      <c r="F471" s="28">
        <v>1.5</v>
      </c>
      <c r="G471" s="28">
        <f t="shared" si="42"/>
        <v>1.5008331019803633</v>
      </c>
      <c r="H471" s="10">
        <f t="shared" si="43"/>
        <v>8.818695131390589E-13</v>
      </c>
      <c r="I471" s="15"/>
      <c r="J471" s="27">
        <f t="shared" si="44"/>
        <v>6.2570520060484972E-7</v>
      </c>
      <c r="K471" s="28">
        <f t="shared" si="45"/>
        <v>0</v>
      </c>
      <c r="L471" s="28">
        <f t="shared" si="46"/>
        <v>4.4244039037137834E-8</v>
      </c>
      <c r="M471" s="28">
        <f t="shared" si="47"/>
        <v>1.9575349903197766E-15</v>
      </c>
    </row>
    <row r="472" spans="1:13" x14ac:dyDescent="0.25">
      <c r="A472" s="54" t="s">
        <v>99</v>
      </c>
      <c r="B472" s="54" t="s">
        <v>240</v>
      </c>
      <c r="C472" s="7">
        <v>0</v>
      </c>
      <c r="D472" s="7">
        <v>0</v>
      </c>
      <c r="E472" s="28">
        <v>0.05</v>
      </c>
      <c r="F472" s="28">
        <v>1.5</v>
      </c>
      <c r="G472" s="28">
        <f t="shared" si="42"/>
        <v>1.5008331019803633</v>
      </c>
      <c r="H472" s="10">
        <f t="shared" si="43"/>
        <v>0</v>
      </c>
      <c r="I472" s="15"/>
      <c r="J472" s="27">
        <f t="shared" si="44"/>
        <v>0</v>
      </c>
      <c r="K472" s="28">
        <f t="shared" si="45"/>
        <v>0</v>
      </c>
      <c r="L472" s="28">
        <f t="shared" si="46"/>
        <v>0</v>
      </c>
      <c r="M472" s="28">
        <f t="shared" si="47"/>
        <v>0</v>
      </c>
    </row>
    <row r="473" spans="1:13" x14ac:dyDescent="0.25">
      <c r="A473" s="54" t="s">
        <v>100</v>
      </c>
      <c r="B473" s="54" t="s">
        <v>240</v>
      </c>
      <c r="C473" s="7">
        <v>141.26315476470856</v>
      </c>
      <c r="D473" s="7">
        <v>141.26315476470856</v>
      </c>
      <c r="E473" s="28">
        <v>0.06</v>
      </c>
      <c r="F473" s="28">
        <v>1.08</v>
      </c>
      <c r="G473" s="28">
        <f t="shared" si="42"/>
        <v>1.0816653826391969</v>
      </c>
      <c r="H473" s="10">
        <f t="shared" si="43"/>
        <v>2.4711448739740352E-7</v>
      </c>
      <c r="I473" s="15"/>
      <c r="J473" s="27">
        <f t="shared" si="44"/>
        <v>4.595747638714776E-4</v>
      </c>
      <c r="K473" s="28">
        <f t="shared" si="45"/>
        <v>0</v>
      </c>
      <c r="L473" s="28">
        <f t="shared" si="46"/>
        <v>3.8996211839487382E-5</v>
      </c>
      <c r="M473" s="28">
        <f t="shared" si="47"/>
        <v>1.5207045378301759E-9</v>
      </c>
    </row>
    <row r="474" spans="1:13" x14ac:dyDescent="0.25">
      <c r="A474" s="54" t="s">
        <v>101</v>
      </c>
      <c r="B474" s="54" t="s">
        <v>240</v>
      </c>
      <c r="C474" s="7">
        <v>25.459242281561252</v>
      </c>
      <c r="D474" s="7">
        <v>25.459242281561252</v>
      </c>
      <c r="E474" s="28">
        <v>0.06</v>
      </c>
      <c r="F474" s="28">
        <v>0.5</v>
      </c>
      <c r="G474" s="28">
        <f t="shared" si="42"/>
        <v>0.50358713248056686</v>
      </c>
      <c r="H474" s="10">
        <f t="shared" si="43"/>
        <v>1.7397816299348397E-9</v>
      </c>
      <c r="I474" s="15"/>
      <c r="J474" s="27">
        <f t="shared" si="44"/>
        <v>8.282715531437601E-5</v>
      </c>
      <c r="K474" s="28">
        <f t="shared" si="45"/>
        <v>0</v>
      </c>
      <c r="L474" s="28">
        <f t="shared" si="46"/>
        <v>7.0281171827023999E-6</v>
      </c>
      <c r="M474" s="28">
        <f t="shared" si="47"/>
        <v>4.9394431133796718E-11</v>
      </c>
    </row>
    <row r="475" spans="1:13" x14ac:dyDescent="0.25">
      <c r="A475" s="54" t="s">
        <v>102</v>
      </c>
      <c r="B475" s="54" t="s">
        <v>240</v>
      </c>
      <c r="C475" s="7">
        <v>0</v>
      </c>
      <c r="D475" s="7">
        <v>0</v>
      </c>
      <c r="E475" s="28">
        <v>0.06</v>
      </c>
      <c r="F475" s="28">
        <v>0.5</v>
      </c>
      <c r="G475" s="28">
        <f t="shared" si="42"/>
        <v>0.50358713248056686</v>
      </c>
      <c r="H475" s="10">
        <f t="shared" si="43"/>
        <v>0</v>
      </c>
      <c r="I475" s="15"/>
      <c r="J475" s="27">
        <f t="shared" si="44"/>
        <v>0</v>
      </c>
      <c r="K475" s="28">
        <f t="shared" si="45"/>
        <v>0</v>
      </c>
      <c r="L475" s="28">
        <f t="shared" si="46"/>
        <v>0</v>
      </c>
      <c r="M475" s="28">
        <f t="shared" si="47"/>
        <v>0</v>
      </c>
    </row>
    <row r="476" spans="1:13" x14ac:dyDescent="0.25">
      <c r="A476" s="54" t="s">
        <v>103</v>
      </c>
      <c r="B476" s="54" t="s">
        <v>240</v>
      </c>
      <c r="C476" s="7">
        <v>0</v>
      </c>
      <c r="D476" s="7">
        <v>0</v>
      </c>
      <c r="E476" s="28">
        <v>0.06</v>
      </c>
      <c r="F476" s="28">
        <v>0.5</v>
      </c>
      <c r="G476" s="28">
        <f t="shared" si="42"/>
        <v>0.50358713248056686</v>
      </c>
      <c r="H476" s="10">
        <f t="shared" si="43"/>
        <v>0</v>
      </c>
      <c r="I476" s="15"/>
      <c r="J476" s="27">
        <f t="shared" si="44"/>
        <v>0</v>
      </c>
      <c r="K476" s="28">
        <f t="shared" si="45"/>
        <v>0</v>
      </c>
      <c r="L476" s="28">
        <f t="shared" si="46"/>
        <v>0</v>
      </c>
      <c r="M476" s="28">
        <f t="shared" si="47"/>
        <v>0</v>
      </c>
    </row>
    <row r="477" spans="1:13" x14ac:dyDescent="0.25">
      <c r="A477" s="54" t="s">
        <v>104</v>
      </c>
      <c r="B477" s="54" t="s">
        <v>240</v>
      </c>
      <c r="C477" s="7">
        <v>0</v>
      </c>
      <c r="D477" s="7">
        <v>0</v>
      </c>
      <c r="E477" s="28">
        <v>0.06</v>
      </c>
      <c r="F477" s="28">
        <v>0.5</v>
      </c>
      <c r="G477" s="28">
        <f t="shared" si="42"/>
        <v>0.50358713248056686</v>
      </c>
      <c r="H477" s="10">
        <f t="shared" si="43"/>
        <v>0</v>
      </c>
      <c r="I477" s="15"/>
      <c r="J477" s="27">
        <f t="shared" si="44"/>
        <v>0</v>
      </c>
      <c r="K477" s="28">
        <f t="shared" si="45"/>
        <v>0</v>
      </c>
      <c r="L477" s="28">
        <f t="shared" si="46"/>
        <v>0</v>
      </c>
      <c r="M477" s="28">
        <f t="shared" si="47"/>
        <v>0</v>
      </c>
    </row>
    <row r="478" spans="1:13" x14ac:dyDescent="0.25">
      <c r="A478" s="54" t="s">
        <v>105</v>
      </c>
      <c r="B478" s="54" t="s">
        <v>240</v>
      </c>
      <c r="C478" s="7">
        <v>0</v>
      </c>
      <c r="D478" s="7">
        <v>0</v>
      </c>
      <c r="E478" s="28">
        <v>0.06</v>
      </c>
      <c r="F478" s="28">
        <v>0.5</v>
      </c>
      <c r="G478" s="28">
        <f t="shared" si="42"/>
        <v>0.50358713248056686</v>
      </c>
      <c r="H478" s="10">
        <f t="shared" si="43"/>
        <v>0</v>
      </c>
      <c r="I478" s="15"/>
      <c r="J478" s="27">
        <f t="shared" si="44"/>
        <v>0</v>
      </c>
      <c r="K478" s="28">
        <f t="shared" si="45"/>
        <v>0</v>
      </c>
      <c r="L478" s="28">
        <f t="shared" si="46"/>
        <v>0</v>
      </c>
      <c r="M478" s="28">
        <f t="shared" si="47"/>
        <v>0</v>
      </c>
    </row>
    <row r="479" spans="1:13" x14ac:dyDescent="0.25">
      <c r="A479" s="54" t="s">
        <v>106</v>
      </c>
      <c r="B479" s="54" t="s">
        <v>240</v>
      </c>
      <c r="C479" s="7">
        <v>0</v>
      </c>
      <c r="D479" s="7">
        <v>0</v>
      </c>
      <c r="E479" s="28">
        <v>7.0000000000000007E-2</v>
      </c>
      <c r="F479" s="28">
        <v>0.5</v>
      </c>
      <c r="G479" s="28">
        <f t="shared" si="42"/>
        <v>0.50487622245457353</v>
      </c>
      <c r="H479" s="10">
        <f t="shared" si="43"/>
        <v>0</v>
      </c>
      <c r="I479" s="15"/>
      <c r="J479" s="27">
        <f t="shared" si="44"/>
        <v>0</v>
      </c>
      <c r="K479" s="28">
        <f t="shared" si="45"/>
        <v>0</v>
      </c>
      <c r="L479" s="28">
        <f t="shared" si="46"/>
        <v>0</v>
      </c>
      <c r="M479" s="28">
        <f t="shared" si="47"/>
        <v>0</v>
      </c>
    </row>
    <row r="480" spans="1:13" x14ac:dyDescent="0.25">
      <c r="A480" s="54" t="s">
        <v>107</v>
      </c>
      <c r="B480" s="54" t="s">
        <v>240</v>
      </c>
      <c r="C480" s="92">
        <v>41.964942979834568</v>
      </c>
      <c r="D480" s="92">
        <v>41.964942979834568</v>
      </c>
      <c r="E480" s="28">
        <v>0.06</v>
      </c>
      <c r="F480" s="28">
        <v>0.5</v>
      </c>
      <c r="G480" s="28">
        <f t="shared" si="42"/>
        <v>0.50358713248056686</v>
      </c>
      <c r="H480" s="10">
        <f t="shared" si="43"/>
        <v>4.7269071056814595E-9</v>
      </c>
      <c r="I480" s="15"/>
      <c r="J480" s="27">
        <f t="shared" si="44"/>
        <v>1.3652554194305502E-4</v>
      </c>
      <c r="K480" s="28">
        <f t="shared" si="45"/>
        <v>0</v>
      </c>
      <c r="L480" s="28">
        <f t="shared" si="46"/>
        <v>1.1584576381572315E-5</v>
      </c>
      <c r="M480" s="28">
        <f t="shared" si="47"/>
        <v>1.3420240994048311E-10</v>
      </c>
    </row>
    <row r="481" spans="1:13" x14ac:dyDescent="0.25">
      <c r="A481" s="54" t="s">
        <v>108</v>
      </c>
      <c r="B481" s="54" t="s">
        <v>240</v>
      </c>
      <c r="C481" s="92">
        <v>0</v>
      </c>
      <c r="D481" s="92">
        <v>0</v>
      </c>
      <c r="E481" s="28">
        <v>0.06</v>
      </c>
      <c r="F481" s="28">
        <v>0.5</v>
      </c>
      <c r="G481" s="28">
        <f t="shared" si="42"/>
        <v>0.50358713248056686</v>
      </c>
      <c r="H481" s="10">
        <f t="shared" si="43"/>
        <v>0</v>
      </c>
      <c r="I481" s="15"/>
      <c r="J481" s="27">
        <f t="shared" si="44"/>
        <v>0</v>
      </c>
      <c r="K481" s="28">
        <f t="shared" si="45"/>
        <v>0</v>
      </c>
      <c r="L481" s="28">
        <f t="shared" si="46"/>
        <v>0</v>
      </c>
      <c r="M481" s="28">
        <f t="shared" si="47"/>
        <v>0</v>
      </c>
    </row>
    <row r="482" spans="1:13" x14ac:dyDescent="0.25">
      <c r="A482" s="54" t="s">
        <v>109</v>
      </c>
      <c r="B482" s="54" t="s">
        <v>240</v>
      </c>
      <c r="C482" s="92">
        <v>0</v>
      </c>
      <c r="D482" s="92">
        <v>0</v>
      </c>
      <c r="E482" s="28">
        <v>0.06</v>
      </c>
      <c r="F482" s="28">
        <v>0.5</v>
      </c>
      <c r="G482" s="28">
        <f t="shared" si="42"/>
        <v>0.50358713248056686</v>
      </c>
      <c r="H482" s="10">
        <f t="shared" si="43"/>
        <v>0</v>
      </c>
      <c r="I482" s="15"/>
      <c r="J482" s="27">
        <f t="shared" si="44"/>
        <v>0</v>
      </c>
      <c r="K482" s="28">
        <f t="shared" si="45"/>
        <v>0</v>
      </c>
      <c r="L482" s="28">
        <f t="shared" si="46"/>
        <v>0</v>
      </c>
      <c r="M482" s="28">
        <f t="shared" si="47"/>
        <v>0</v>
      </c>
    </row>
    <row r="483" spans="1:13" x14ac:dyDescent="0.25">
      <c r="A483" s="54" t="s">
        <v>110</v>
      </c>
      <c r="B483" s="54" t="s">
        <v>240</v>
      </c>
      <c r="C483" s="92">
        <v>0</v>
      </c>
      <c r="D483" s="92">
        <v>0</v>
      </c>
      <c r="E483" s="28">
        <v>7.0000000000000007E-2</v>
      </c>
      <c r="F483" s="28">
        <v>0.5</v>
      </c>
      <c r="G483" s="28">
        <f t="shared" si="42"/>
        <v>0.50487622245457353</v>
      </c>
      <c r="H483" s="10">
        <f t="shared" si="43"/>
        <v>0</v>
      </c>
      <c r="I483" s="15"/>
      <c r="J483" s="27">
        <f t="shared" si="44"/>
        <v>0</v>
      </c>
      <c r="K483" s="28">
        <f t="shared" si="45"/>
        <v>0</v>
      </c>
      <c r="L483" s="28">
        <f t="shared" si="46"/>
        <v>0</v>
      </c>
      <c r="M483" s="28">
        <f t="shared" si="47"/>
        <v>0</v>
      </c>
    </row>
    <row r="484" spans="1:13" x14ac:dyDescent="0.25">
      <c r="A484" s="54" t="s">
        <v>111</v>
      </c>
      <c r="B484" s="54" t="s">
        <v>240</v>
      </c>
      <c r="C484" s="92">
        <v>0</v>
      </c>
      <c r="D484" s="92">
        <v>0</v>
      </c>
      <c r="E484" s="28">
        <v>0.06</v>
      </c>
      <c r="F484" s="28">
        <v>0.5</v>
      </c>
      <c r="G484" s="28">
        <f t="shared" si="42"/>
        <v>0.50358713248056686</v>
      </c>
      <c r="H484" s="10">
        <f t="shared" si="43"/>
        <v>0</v>
      </c>
      <c r="I484" s="15"/>
      <c r="J484" s="27">
        <f t="shared" si="44"/>
        <v>0</v>
      </c>
      <c r="K484" s="28">
        <f t="shared" si="45"/>
        <v>0</v>
      </c>
      <c r="L484" s="28">
        <f t="shared" si="46"/>
        <v>0</v>
      </c>
      <c r="M484" s="28">
        <f t="shared" si="47"/>
        <v>0</v>
      </c>
    </row>
    <row r="485" spans="1:13" x14ac:dyDescent="0.25">
      <c r="A485" s="54" t="s">
        <v>112</v>
      </c>
      <c r="B485" s="54" t="s">
        <v>240</v>
      </c>
      <c r="C485" s="92">
        <v>10.009261752315954</v>
      </c>
      <c r="D485" s="92">
        <v>10.009261752315954</v>
      </c>
      <c r="E485" s="28">
        <v>0.06</v>
      </c>
      <c r="F485" s="28">
        <v>0.5</v>
      </c>
      <c r="G485" s="28">
        <f t="shared" si="42"/>
        <v>0.50358713248056686</v>
      </c>
      <c r="H485" s="10">
        <f t="shared" si="43"/>
        <v>2.6891057795240244E-10</v>
      </c>
      <c r="I485" s="15"/>
      <c r="J485" s="27">
        <f t="shared" si="44"/>
        <v>3.2563368091349074E-5</v>
      </c>
      <c r="K485" s="28">
        <f t="shared" si="45"/>
        <v>0</v>
      </c>
      <c r="L485" s="28">
        <f t="shared" si="46"/>
        <v>2.7630934074799892E-6</v>
      </c>
      <c r="M485" s="28">
        <f t="shared" si="47"/>
        <v>7.6346851784593773E-12</v>
      </c>
    </row>
    <row r="486" spans="1:13" x14ac:dyDescent="0.25">
      <c r="A486" s="54" t="s">
        <v>113</v>
      </c>
      <c r="B486" s="54" t="s">
        <v>240</v>
      </c>
      <c r="C486" s="92">
        <v>0.74712338707159887</v>
      </c>
      <c r="D486" s="92">
        <v>0.74712338707159887</v>
      </c>
      <c r="E486" s="28">
        <v>0.06</v>
      </c>
      <c r="F486" s="28">
        <v>0.5</v>
      </c>
      <c r="G486" s="28">
        <f t="shared" si="42"/>
        <v>0.50358713248056686</v>
      </c>
      <c r="H486" s="10">
        <f t="shared" si="43"/>
        <v>1.4982643824572168E-12</v>
      </c>
      <c r="I486" s="15"/>
      <c r="J486" s="27">
        <f t="shared" si="44"/>
        <v>2.4306341931000764E-6</v>
      </c>
      <c r="K486" s="28">
        <f t="shared" si="45"/>
        <v>0</v>
      </c>
      <c r="L486" s="28">
        <f t="shared" si="46"/>
        <v>2.0624615046299477E-7</v>
      </c>
      <c r="M486" s="28">
        <f t="shared" si="47"/>
        <v>4.2537474580804277E-14</v>
      </c>
    </row>
    <row r="487" spans="1:13" x14ac:dyDescent="0.25">
      <c r="A487" s="54" t="s">
        <v>114</v>
      </c>
      <c r="B487" s="54" t="s">
        <v>240</v>
      </c>
      <c r="C487" s="92">
        <v>6.1789220290055886E-3</v>
      </c>
      <c r="D487" s="92">
        <v>6.1789220290055886E-3</v>
      </c>
      <c r="E487" s="28">
        <v>0.06</v>
      </c>
      <c r="F487" s="28">
        <v>0.5</v>
      </c>
      <c r="G487" s="28">
        <f t="shared" si="42"/>
        <v>0.50358713248056686</v>
      </c>
      <c r="H487" s="10">
        <f t="shared" si="43"/>
        <v>1.0247766534595696E-16</v>
      </c>
      <c r="I487" s="15"/>
      <c r="J487" s="27">
        <f t="shared" si="44"/>
        <v>2.0102033238535206E-8</v>
      </c>
      <c r="K487" s="28">
        <f t="shared" si="45"/>
        <v>0</v>
      </c>
      <c r="L487" s="28">
        <f t="shared" si="46"/>
        <v>1.7057140822326743E-9</v>
      </c>
      <c r="M487" s="28">
        <f t="shared" si="47"/>
        <v>2.9094605303268545E-18</v>
      </c>
    </row>
    <row r="488" spans="1:13" x14ac:dyDescent="0.25">
      <c r="A488" s="54" t="s">
        <v>115</v>
      </c>
      <c r="B488" s="54" t="s">
        <v>240</v>
      </c>
      <c r="C488" s="92">
        <v>0</v>
      </c>
      <c r="D488" s="92">
        <v>0</v>
      </c>
      <c r="E488" s="28">
        <v>0.06</v>
      </c>
      <c r="F488" s="28">
        <v>0.5</v>
      </c>
      <c r="G488" s="28">
        <f t="shared" si="42"/>
        <v>0.50358713248056686</v>
      </c>
      <c r="H488" s="10">
        <f t="shared" si="43"/>
        <v>0</v>
      </c>
      <c r="I488" s="15"/>
      <c r="J488" s="27">
        <f t="shared" si="44"/>
        <v>0</v>
      </c>
      <c r="K488" s="28">
        <f t="shared" si="45"/>
        <v>0</v>
      </c>
      <c r="L488" s="28">
        <f t="shared" si="46"/>
        <v>0</v>
      </c>
      <c r="M488" s="28">
        <f t="shared" si="47"/>
        <v>0</v>
      </c>
    </row>
    <row r="489" spans="1:13" x14ac:dyDescent="0.25">
      <c r="A489" s="54" t="s">
        <v>116</v>
      </c>
      <c r="B489" s="54" t="s">
        <v>240</v>
      </c>
      <c r="C489" s="92">
        <v>0</v>
      </c>
      <c r="D489" s="92">
        <v>0</v>
      </c>
      <c r="E489" s="28">
        <v>0.06</v>
      </c>
      <c r="F489" s="28">
        <v>0.5</v>
      </c>
      <c r="G489" s="28">
        <f t="shared" si="42"/>
        <v>0.50358713248056686</v>
      </c>
      <c r="H489" s="10">
        <f t="shared" si="43"/>
        <v>0</v>
      </c>
      <c r="I489" s="15"/>
      <c r="J489" s="27">
        <f t="shared" si="44"/>
        <v>0</v>
      </c>
      <c r="K489" s="28">
        <f t="shared" si="45"/>
        <v>0</v>
      </c>
      <c r="L489" s="28">
        <f t="shared" si="46"/>
        <v>0</v>
      </c>
      <c r="M489" s="28">
        <f t="shared" si="47"/>
        <v>0</v>
      </c>
    </row>
    <row r="490" spans="1:13" x14ac:dyDescent="0.25">
      <c r="A490" s="54" t="s">
        <v>117</v>
      </c>
      <c r="B490" s="54" t="s">
        <v>240</v>
      </c>
      <c r="C490" s="92">
        <v>0</v>
      </c>
      <c r="D490" s="92">
        <v>0</v>
      </c>
      <c r="E490" s="28">
        <v>7.0000000000000007E-2</v>
      </c>
      <c r="F490" s="28">
        <v>0.5</v>
      </c>
      <c r="G490" s="28">
        <f t="shared" si="42"/>
        <v>0.50487622245457353</v>
      </c>
      <c r="H490" s="10">
        <f t="shared" si="43"/>
        <v>0</v>
      </c>
      <c r="I490" s="15"/>
      <c r="J490" s="27">
        <f t="shared" si="44"/>
        <v>0</v>
      </c>
      <c r="K490" s="28">
        <f t="shared" si="45"/>
        <v>0</v>
      </c>
      <c r="L490" s="28">
        <f t="shared" si="46"/>
        <v>0</v>
      </c>
      <c r="M490" s="28">
        <f t="shared" si="47"/>
        <v>0</v>
      </c>
    </row>
    <row r="491" spans="1:13" x14ac:dyDescent="0.25">
      <c r="A491" s="54" t="s">
        <v>118</v>
      </c>
      <c r="B491" s="54" t="s">
        <v>240</v>
      </c>
      <c r="C491" s="92">
        <v>0</v>
      </c>
      <c r="D491" s="92">
        <v>0</v>
      </c>
      <c r="E491" s="28">
        <v>0.06</v>
      </c>
      <c r="F491" s="28">
        <v>0.5</v>
      </c>
      <c r="G491" s="28">
        <f t="shared" si="42"/>
        <v>0.50358713248056686</v>
      </c>
      <c r="H491" s="10">
        <f t="shared" si="43"/>
        <v>0</v>
      </c>
      <c r="I491" s="15"/>
      <c r="J491" s="27">
        <f t="shared" si="44"/>
        <v>0</v>
      </c>
      <c r="K491" s="28">
        <f t="shared" si="45"/>
        <v>0</v>
      </c>
      <c r="L491" s="28">
        <f t="shared" si="46"/>
        <v>0</v>
      </c>
      <c r="M491" s="28">
        <f t="shared" si="47"/>
        <v>0</v>
      </c>
    </row>
    <row r="492" spans="1:13" x14ac:dyDescent="0.25">
      <c r="A492" s="54" t="s">
        <v>119</v>
      </c>
      <c r="B492" s="54" t="s">
        <v>240</v>
      </c>
      <c r="C492" s="92">
        <v>0.10387094974413939</v>
      </c>
      <c r="D492" s="92">
        <v>0.10387094974413939</v>
      </c>
      <c r="E492" s="28">
        <v>0.06</v>
      </c>
      <c r="F492" s="28">
        <v>0.5</v>
      </c>
      <c r="G492" s="28">
        <f t="shared" si="42"/>
        <v>0.50358713248056686</v>
      </c>
      <c r="H492" s="10">
        <f t="shared" si="43"/>
        <v>2.8959562598804359E-14</v>
      </c>
      <c r="I492" s="15"/>
      <c r="J492" s="27">
        <f t="shared" si="44"/>
        <v>3.379258185284056E-7</v>
      </c>
      <c r="K492" s="28">
        <f t="shared" si="45"/>
        <v>0</v>
      </c>
      <c r="L492" s="28">
        <f t="shared" si="46"/>
        <v>2.8673956538334035E-8</v>
      </c>
      <c r="M492" s="28">
        <f t="shared" si="47"/>
        <v>8.2219578356226915E-16</v>
      </c>
    </row>
    <row r="493" spans="1:13" x14ac:dyDescent="0.25">
      <c r="A493" s="54" t="s">
        <v>120</v>
      </c>
      <c r="B493" s="54" t="s">
        <v>240</v>
      </c>
      <c r="C493" s="92">
        <v>0.62116000000000005</v>
      </c>
      <c r="D493" s="92">
        <v>0.62116000000000005</v>
      </c>
      <c r="E493" s="28">
        <v>0.06</v>
      </c>
      <c r="F493" s="28">
        <v>0.5</v>
      </c>
      <c r="G493" s="28">
        <f t="shared" si="42"/>
        <v>0.50358713248056686</v>
      </c>
      <c r="H493" s="10">
        <f t="shared" si="43"/>
        <v>1.0356446246862621E-12</v>
      </c>
      <c r="I493" s="15"/>
      <c r="J493" s="27">
        <f t="shared" si="44"/>
        <v>2.0208345254775889E-6</v>
      </c>
      <c r="K493" s="28">
        <f t="shared" si="45"/>
        <v>0</v>
      </c>
      <c r="L493" s="28">
        <f t="shared" si="46"/>
        <v>1.7147349559453225E-7</v>
      </c>
      <c r="M493" s="28">
        <f t="shared" si="47"/>
        <v>2.940315969140807E-14</v>
      </c>
    </row>
    <row r="494" spans="1:13" x14ac:dyDescent="0.25">
      <c r="A494" s="54" t="s">
        <v>121</v>
      </c>
      <c r="B494" s="54" t="s">
        <v>240</v>
      </c>
      <c r="C494" s="92">
        <v>0</v>
      </c>
      <c r="D494" s="92">
        <v>0</v>
      </c>
      <c r="E494" s="28">
        <v>0.06</v>
      </c>
      <c r="F494" s="28">
        <v>0.5</v>
      </c>
      <c r="G494" s="28">
        <f t="shared" si="42"/>
        <v>0.50358713248056686</v>
      </c>
      <c r="H494" s="10">
        <f t="shared" si="43"/>
        <v>0</v>
      </c>
      <c r="I494" s="15"/>
      <c r="J494" s="27">
        <f t="shared" si="44"/>
        <v>0</v>
      </c>
      <c r="K494" s="28">
        <f t="shared" si="45"/>
        <v>0</v>
      </c>
      <c r="L494" s="28">
        <f t="shared" si="46"/>
        <v>0</v>
      </c>
      <c r="M494" s="28">
        <f t="shared" si="47"/>
        <v>0</v>
      </c>
    </row>
    <row r="495" spans="1:13" x14ac:dyDescent="0.25">
      <c r="A495" s="54" t="s">
        <v>122</v>
      </c>
      <c r="B495" s="54" t="s">
        <v>240</v>
      </c>
      <c r="C495" s="92">
        <v>0</v>
      </c>
      <c r="D495" s="92">
        <v>0</v>
      </c>
      <c r="E495" s="28">
        <v>0.06</v>
      </c>
      <c r="F495" s="28">
        <v>0.5</v>
      </c>
      <c r="G495" s="28">
        <f t="shared" si="42"/>
        <v>0.50358713248056686</v>
      </c>
      <c r="H495" s="10">
        <f t="shared" si="43"/>
        <v>0</v>
      </c>
      <c r="I495" s="15"/>
      <c r="J495" s="27">
        <f t="shared" si="44"/>
        <v>0</v>
      </c>
      <c r="K495" s="28">
        <f t="shared" si="45"/>
        <v>0</v>
      </c>
      <c r="L495" s="28">
        <f t="shared" si="46"/>
        <v>0</v>
      </c>
      <c r="M495" s="28">
        <f t="shared" si="47"/>
        <v>0</v>
      </c>
    </row>
    <row r="496" spans="1:13" x14ac:dyDescent="0.25">
      <c r="A496" s="54" t="s">
        <v>123</v>
      </c>
      <c r="B496" s="54" t="s">
        <v>240</v>
      </c>
      <c r="C496" s="92">
        <v>0</v>
      </c>
      <c r="D496" s="92">
        <v>0</v>
      </c>
      <c r="E496" s="28">
        <v>7.0000000000000007E-2</v>
      </c>
      <c r="F496" s="28">
        <v>0.5</v>
      </c>
      <c r="G496" s="28">
        <f t="shared" si="42"/>
        <v>0.50487622245457353</v>
      </c>
      <c r="H496" s="10">
        <f t="shared" si="43"/>
        <v>0</v>
      </c>
      <c r="I496" s="15"/>
      <c r="J496" s="27">
        <f t="shared" si="44"/>
        <v>0</v>
      </c>
      <c r="K496" s="28">
        <f t="shared" si="45"/>
        <v>0</v>
      </c>
      <c r="L496" s="28">
        <f t="shared" si="46"/>
        <v>0</v>
      </c>
      <c r="M496" s="28">
        <f t="shared" si="47"/>
        <v>0</v>
      </c>
    </row>
    <row r="497" spans="1:13" x14ac:dyDescent="0.25">
      <c r="A497" s="54" t="s">
        <v>124</v>
      </c>
      <c r="B497" s="54" t="s">
        <v>240</v>
      </c>
      <c r="C497" s="80">
        <v>0</v>
      </c>
      <c r="D497" s="80">
        <v>0</v>
      </c>
      <c r="E497" s="28">
        <v>0.06</v>
      </c>
      <c r="F497" s="28">
        <v>0.5</v>
      </c>
      <c r="G497" s="28">
        <f t="shared" si="42"/>
        <v>0.50358713248056686</v>
      </c>
      <c r="H497" s="10">
        <f t="shared" si="43"/>
        <v>0</v>
      </c>
      <c r="I497" s="15"/>
      <c r="J497" s="27">
        <f t="shared" si="44"/>
        <v>0</v>
      </c>
      <c r="K497" s="28">
        <f t="shared" si="45"/>
        <v>0</v>
      </c>
      <c r="L497" s="28">
        <f t="shared" si="46"/>
        <v>0</v>
      </c>
      <c r="M497" s="28">
        <f t="shared" si="47"/>
        <v>0</v>
      </c>
    </row>
    <row r="498" spans="1:13" x14ac:dyDescent="0.25">
      <c r="A498" s="54" t="s">
        <v>125</v>
      </c>
      <c r="B498" s="54" t="s">
        <v>240</v>
      </c>
      <c r="C498" s="80">
        <v>0</v>
      </c>
      <c r="D498" s="80">
        <v>0</v>
      </c>
      <c r="E498" s="28">
        <v>0.06</v>
      </c>
      <c r="F498" s="28">
        <v>0.5</v>
      </c>
      <c r="G498" s="28">
        <f t="shared" si="42"/>
        <v>0.50358713248056686</v>
      </c>
      <c r="H498" s="10">
        <f t="shared" si="43"/>
        <v>0</v>
      </c>
      <c r="I498" s="15"/>
      <c r="J498" s="27">
        <f t="shared" si="44"/>
        <v>0</v>
      </c>
      <c r="K498" s="28">
        <f t="shared" si="45"/>
        <v>0</v>
      </c>
      <c r="L498" s="28">
        <f t="shared" si="46"/>
        <v>0</v>
      </c>
      <c r="M498" s="28">
        <f t="shared" si="47"/>
        <v>0</v>
      </c>
    </row>
    <row r="499" spans="1:13" x14ac:dyDescent="0.25">
      <c r="A499" s="54" t="s">
        <v>126</v>
      </c>
      <c r="B499" s="54" t="s">
        <v>240</v>
      </c>
      <c r="C499" s="80">
        <v>0</v>
      </c>
      <c r="D499" s="80">
        <v>0</v>
      </c>
      <c r="E499" s="28">
        <v>0.06</v>
      </c>
      <c r="F499" s="28">
        <v>0.5</v>
      </c>
      <c r="G499" s="28">
        <f t="shared" si="42"/>
        <v>0.50358713248056686</v>
      </c>
      <c r="H499" s="10">
        <f t="shared" si="43"/>
        <v>0</v>
      </c>
      <c r="I499" s="15"/>
      <c r="J499" s="27">
        <f t="shared" si="44"/>
        <v>0</v>
      </c>
      <c r="K499" s="28">
        <f t="shared" si="45"/>
        <v>0</v>
      </c>
      <c r="L499" s="28">
        <f t="shared" si="46"/>
        <v>0</v>
      </c>
      <c r="M499" s="28">
        <f t="shared" si="47"/>
        <v>0</v>
      </c>
    </row>
    <row r="500" spans="1:13" x14ac:dyDescent="0.25">
      <c r="A500" s="54" t="s">
        <v>127</v>
      </c>
      <c r="B500" s="54" t="s">
        <v>240</v>
      </c>
      <c r="C500" s="80">
        <v>0</v>
      </c>
      <c r="D500" s="80">
        <v>0</v>
      </c>
      <c r="E500" s="28">
        <v>0.06</v>
      </c>
      <c r="F500" s="28">
        <v>0.5</v>
      </c>
      <c r="G500" s="28">
        <f t="shared" si="42"/>
        <v>0.50358713248056686</v>
      </c>
      <c r="H500" s="10">
        <f t="shared" si="43"/>
        <v>0</v>
      </c>
      <c r="I500" s="15"/>
      <c r="J500" s="27">
        <f t="shared" si="44"/>
        <v>0</v>
      </c>
      <c r="K500" s="28">
        <f t="shared" si="45"/>
        <v>0</v>
      </c>
      <c r="L500" s="28">
        <f t="shared" si="46"/>
        <v>0</v>
      </c>
      <c r="M500" s="28">
        <f t="shared" si="47"/>
        <v>0</v>
      </c>
    </row>
    <row r="501" spans="1:13" x14ac:dyDescent="0.25">
      <c r="A501" s="54" t="s">
        <v>128</v>
      </c>
      <c r="B501" s="54" t="s">
        <v>240</v>
      </c>
      <c r="C501" s="80">
        <v>0</v>
      </c>
      <c r="D501" s="80">
        <v>0</v>
      </c>
      <c r="E501" s="28">
        <v>7.0000000000000007E-2</v>
      </c>
      <c r="F501" s="28">
        <v>0.5</v>
      </c>
      <c r="G501" s="28">
        <f t="shared" si="42"/>
        <v>0.50487622245457353</v>
      </c>
      <c r="H501" s="10">
        <f t="shared" si="43"/>
        <v>0</v>
      </c>
      <c r="I501" s="15"/>
      <c r="J501" s="27">
        <f t="shared" si="44"/>
        <v>0</v>
      </c>
      <c r="K501" s="28">
        <f t="shared" si="45"/>
        <v>0</v>
      </c>
      <c r="L501" s="28">
        <f t="shared" si="46"/>
        <v>0</v>
      </c>
      <c r="M501" s="28">
        <f t="shared" si="47"/>
        <v>0</v>
      </c>
    </row>
    <row r="502" spans="1:13" x14ac:dyDescent="0.25">
      <c r="A502" s="54" t="s">
        <v>129</v>
      </c>
      <c r="B502" s="54" t="s">
        <v>240</v>
      </c>
      <c r="C502" s="80">
        <v>0</v>
      </c>
      <c r="D502" s="80">
        <v>0</v>
      </c>
      <c r="E502" s="28">
        <v>0.06</v>
      </c>
      <c r="F502" s="28">
        <v>0.5</v>
      </c>
      <c r="G502" s="28">
        <f t="shared" si="42"/>
        <v>0.50358713248056686</v>
      </c>
      <c r="H502" s="10">
        <f t="shared" si="43"/>
        <v>0</v>
      </c>
      <c r="I502" s="15"/>
      <c r="J502" s="27">
        <f t="shared" si="44"/>
        <v>0</v>
      </c>
      <c r="K502" s="28">
        <f t="shared" si="45"/>
        <v>0</v>
      </c>
      <c r="L502" s="28">
        <f t="shared" si="46"/>
        <v>0</v>
      </c>
      <c r="M502" s="28">
        <f t="shared" si="47"/>
        <v>0</v>
      </c>
    </row>
    <row r="503" spans="1:13" x14ac:dyDescent="0.25">
      <c r="A503" s="54" t="s">
        <v>130</v>
      </c>
      <c r="B503" s="54" t="s">
        <v>240</v>
      </c>
      <c r="C503" s="80">
        <v>0.70309799999999989</v>
      </c>
      <c r="D503" s="80">
        <v>0.70309799999999989</v>
      </c>
      <c r="E503" s="28">
        <v>0.06</v>
      </c>
      <c r="F503" s="28">
        <v>0.5</v>
      </c>
      <c r="G503" s="28">
        <f t="shared" si="42"/>
        <v>0.50358713248056686</v>
      </c>
      <c r="H503" s="10">
        <f t="shared" si="43"/>
        <v>1.3268918236334482E-12</v>
      </c>
      <c r="I503" s="15"/>
      <c r="J503" s="27">
        <f t="shared" si="44"/>
        <v>2.287405359640417E-6</v>
      </c>
      <c r="K503" s="28">
        <f t="shared" si="45"/>
        <v>0</v>
      </c>
      <c r="L503" s="28">
        <f t="shared" si="46"/>
        <v>1.940927809349031E-7</v>
      </c>
      <c r="M503" s="28">
        <f t="shared" si="47"/>
        <v>3.7672007611044283E-14</v>
      </c>
    </row>
    <row r="504" spans="1:13" x14ac:dyDescent="0.25">
      <c r="A504" s="54" t="s">
        <v>131</v>
      </c>
      <c r="B504" s="54" t="s">
        <v>240</v>
      </c>
      <c r="C504" s="80">
        <v>10.726145613138831</v>
      </c>
      <c r="D504" s="80">
        <v>10.726145613138831</v>
      </c>
      <c r="E504" s="28">
        <v>0.06</v>
      </c>
      <c r="F504" s="28">
        <v>0.5</v>
      </c>
      <c r="G504" s="28">
        <f t="shared" si="42"/>
        <v>0.50358713248056686</v>
      </c>
      <c r="H504" s="10">
        <f t="shared" si="43"/>
        <v>3.0880986798772029E-10</v>
      </c>
      <c r="I504" s="15"/>
      <c r="J504" s="27">
        <f t="shared" si="44"/>
        <v>3.4895623318196486E-5</v>
      </c>
      <c r="K504" s="28">
        <f t="shared" si="45"/>
        <v>0</v>
      </c>
      <c r="L504" s="28">
        <f t="shared" si="46"/>
        <v>2.9609918258433776E-6</v>
      </c>
      <c r="M504" s="28">
        <f t="shared" si="47"/>
        <v>8.7674725927112987E-12</v>
      </c>
    </row>
    <row r="505" spans="1:13" x14ac:dyDescent="0.25">
      <c r="A505" s="54" t="s">
        <v>132</v>
      </c>
      <c r="B505" s="54" t="s">
        <v>240</v>
      </c>
      <c r="C505" s="80">
        <v>2.4102809999999999</v>
      </c>
      <c r="D505" s="80">
        <v>2.4102809999999999</v>
      </c>
      <c r="E505" s="28">
        <v>0.06</v>
      </c>
      <c r="F505" s="28">
        <v>0.5</v>
      </c>
      <c r="G505" s="28">
        <f t="shared" si="42"/>
        <v>0.50358713248056686</v>
      </c>
      <c r="H505" s="10">
        <f t="shared" si="43"/>
        <v>1.559333996255978E-11</v>
      </c>
      <c r="I505" s="15"/>
      <c r="J505" s="27">
        <f t="shared" si="44"/>
        <v>7.8414242077768176E-6</v>
      </c>
      <c r="K505" s="28">
        <f t="shared" si="45"/>
        <v>0</v>
      </c>
      <c r="L505" s="28">
        <f t="shared" si="46"/>
        <v>6.653669077775207E-7</v>
      </c>
      <c r="M505" s="28">
        <f t="shared" si="47"/>
        <v>4.4271312196541974E-13</v>
      </c>
    </row>
    <row r="506" spans="1:13" x14ac:dyDescent="0.25">
      <c r="A506" s="54" t="s">
        <v>133</v>
      </c>
      <c r="B506" s="54" t="s">
        <v>240</v>
      </c>
      <c r="C506" s="80">
        <v>27.645859999999999</v>
      </c>
      <c r="D506" s="80">
        <v>27.645859999999999</v>
      </c>
      <c r="E506" s="28">
        <v>0.06</v>
      </c>
      <c r="F506" s="28">
        <v>0.5</v>
      </c>
      <c r="G506" s="28">
        <f t="shared" si="42"/>
        <v>0.50358713248056686</v>
      </c>
      <c r="H506" s="10">
        <f t="shared" si="43"/>
        <v>2.0514644792352678E-9</v>
      </c>
      <c r="I506" s="15"/>
      <c r="J506" s="27">
        <f t="shared" si="44"/>
        <v>8.9940930476076786E-5</v>
      </c>
      <c r="K506" s="28">
        <f t="shared" si="45"/>
        <v>0</v>
      </c>
      <c r="L506" s="28">
        <f t="shared" si="46"/>
        <v>7.6317410215034058E-6</v>
      </c>
      <c r="M506" s="28">
        <f t="shared" si="47"/>
        <v>5.8243471019297844E-11</v>
      </c>
    </row>
    <row r="507" spans="1:13" x14ac:dyDescent="0.25">
      <c r="A507" s="54" t="s">
        <v>134</v>
      </c>
      <c r="B507" s="54" t="s">
        <v>240</v>
      </c>
      <c r="C507" s="80">
        <v>0</v>
      </c>
      <c r="D507" s="80">
        <v>0</v>
      </c>
      <c r="E507" s="28">
        <v>7.0000000000000007E-2</v>
      </c>
      <c r="F507" s="28">
        <v>0.5</v>
      </c>
      <c r="G507" s="28">
        <f t="shared" si="42"/>
        <v>0.50487622245457353</v>
      </c>
      <c r="H507" s="10">
        <f t="shared" si="43"/>
        <v>0</v>
      </c>
      <c r="I507" s="15"/>
      <c r="J507" s="27">
        <f t="shared" si="44"/>
        <v>0</v>
      </c>
      <c r="K507" s="28">
        <f t="shared" si="45"/>
        <v>0</v>
      </c>
      <c r="L507" s="28">
        <f t="shared" si="46"/>
        <v>0</v>
      </c>
      <c r="M507" s="28">
        <f t="shared" si="47"/>
        <v>0</v>
      </c>
    </row>
    <row r="508" spans="1:13" x14ac:dyDescent="0.25">
      <c r="A508" s="54" t="s">
        <v>135</v>
      </c>
      <c r="B508" s="54" t="s">
        <v>240</v>
      </c>
      <c r="C508" s="80">
        <v>0</v>
      </c>
      <c r="D508" s="80">
        <v>0</v>
      </c>
      <c r="E508" s="28">
        <v>0.06</v>
      </c>
      <c r="F508" s="28">
        <v>0.5</v>
      </c>
      <c r="G508" s="28">
        <f t="shared" si="42"/>
        <v>0.50358713248056686</v>
      </c>
      <c r="H508" s="10">
        <f t="shared" si="43"/>
        <v>0</v>
      </c>
      <c r="I508" s="15"/>
      <c r="J508" s="27">
        <f t="shared" si="44"/>
        <v>0</v>
      </c>
      <c r="K508" s="28">
        <f t="shared" si="45"/>
        <v>0</v>
      </c>
      <c r="L508" s="28">
        <f t="shared" si="46"/>
        <v>0</v>
      </c>
      <c r="M508" s="28">
        <f t="shared" si="47"/>
        <v>0</v>
      </c>
    </row>
    <row r="509" spans="1:13" x14ac:dyDescent="0.25">
      <c r="A509" s="54" t="s">
        <v>136</v>
      </c>
      <c r="B509" s="54" t="s">
        <v>240</v>
      </c>
      <c r="C509" s="80">
        <v>371.17945614286714</v>
      </c>
      <c r="D509" s="80">
        <v>371.17945614286714</v>
      </c>
      <c r="E509" s="28">
        <v>0.06</v>
      </c>
      <c r="F509" s="28">
        <v>0.5</v>
      </c>
      <c r="G509" s="28">
        <f t="shared" si="42"/>
        <v>0.50358713248056686</v>
      </c>
      <c r="H509" s="10">
        <f t="shared" si="43"/>
        <v>3.6980404309297313E-7</v>
      </c>
      <c r="I509" s="15"/>
      <c r="J509" s="27">
        <f t="shared" si="44"/>
        <v>1.207566907272684E-3</v>
      </c>
      <c r="K509" s="28">
        <f t="shared" si="45"/>
        <v>0</v>
      </c>
      <c r="L509" s="28">
        <f t="shared" si="46"/>
        <v>1.024654498642778E-4</v>
      </c>
      <c r="M509" s="28">
        <f t="shared" si="47"/>
        <v>1.0499168415888829E-8</v>
      </c>
    </row>
    <row r="510" spans="1:13" x14ac:dyDescent="0.25">
      <c r="A510" s="54" t="s">
        <v>137</v>
      </c>
      <c r="B510" s="54" t="s">
        <v>240</v>
      </c>
      <c r="C510" s="80">
        <v>0.40499308610536566</v>
      </c>
      <c r="D510" s="80">
        <v>0.40499308610536566</v>
      </c>
      <c r="E510" s="28">
        <v>0.06</v>
      </c>
      <c r="F510" s="28">
        <v>0.5</v>
      </c>
      <c r="G510" s="28">
        <f t="shared" si="42"/>
        <v>0.50358713248056686</v>
      </c>
      <c r="H510" s="10">
        <f t="shared" si="43"/>
        <v>4.4024964166377165E-13</v>
      </c>
      <c r="I510" s="15"/>
      <c r="J510" s="27">
        <f t="shared" si="44"/>
        <v>1.3175735897054557E-6</v>
      </c>
      <c r="K510" s="28">
        <f t="shared" si="45"/>
        <v>0</v>
      </c>
      <c r="L510" s="28">
        <f t="shared" si="46"/>
        <v>1.1179982639916355E-7</v>
      </c>
      <c r="M510" s="28">
        <f t="shared" si="47"/>
        <v>1.2499201182883106E-14</v>
      </c>
    </row>
    <row r="511" spans="1:13" x14ac:dyDescent="0.25">
      <c r="A511" s="54" t="s">
        <v>138</v>
      </c>
      <c r="B511" s="54" t="s">
        <v>240</v>
      </c>
      <c r="C511" s="80">
        <v>0.94176495000000016</v>
      </c>
      <c r="D511" s="80">
        <v>0.94176495000000016</v>
      </c>
      <c r="E511" s="28">
        <v>0.06</v>
      </c>
      <c r="F511" s="28">
        <v>0.5</v>
      </c>
      <c r="G511" s="28">
        <f t="shared" si="42"/>
        <v>0.50358713248056686</v>
      </c>
      <c r="H511" s="10">
        <f t="shared" si="43"/>
        <v>2.3806132094315215E-12</v>
      </c>
      <c r="I511" s="15"/>
      <c r="J511" s="27">
        <f t="shared" si="44"/>
        <v>3.0638661952551283E-6</v>
      </c>
      <c r="K511" s="28">
        <f t="shared" si="45"/>
        <v>0</v>
      </c>
      <c r="L511" s="28">
        <f t="shared" si="46"/>
        <v>2.5997766759757538E-7</v>
      </c>
      <c r="M511" s="28">
        <f t="shared" si="47"/>
        <v>6.7588387649475392E-14</v>
      </c>
    </row>
    <row r="512" spans="1:13" x14ac:dyDescent="0.25">
      <c r="A512" s="54" t="s">
        <v>139</v>
      </c>
      <c r="B512" s="54" t="s">
        <v>240</v>
      </c>
      <c r="C512" s="80">
        <v>0</v>
      </c>
      <c r="D512" s="80">
        <v>0</v>
      </c>
      <c r="E512" s="28">
        <v>0.06</v>
      </c>
      <c r="F512" s="28">
        <v>0.5</v>
      </c>
      <c r="G512" s="28">
        <f t="shared" si="42"/>
        <v>0.50358713248056686</v>
      </c>
      <c r="H512" s="10">
        <f t="shared" si="43"/>
        <v>0</v>
      </c>
      <c r="I512" s="15"/>
      <c r="J512" s="27">
        <f t="shared" si="44"/>
        <v>0</v>
      </c>
      <c r="K512" s="28">
        <f t="shared" si="45"/>
        <v>0</v>
      </c>
      <c r="L512" s="28">
        <f t="shared" si="46"/>
        <v>0</v>
      </c>
      <c r="M512" s="28">
        <f t="shared" si="47"/>
        <v>0</v>
      </c>
    </row>
    <row r="513" spans="1:13" x14ac:dyDescent="0.25">
      <c r="A513" s="54" t="s">
        <v>238</v>
      </c>
      <c r="B513" s="54" t="s">
        <v>240</v>
      </c>
      <c r="C513" s="80">
        <v>0</v>
      </c>
      <c r="D513" s="80">
        <v>0</v>
      </c>
      <c r="E513" s="28">
        <v>7.0000000000000007E-2</v>
      </c>
      <c r="F513" s="28">
        <v>0.5</v>
      </c>
      <c r="G513" s="28">
        <f t="shared" si="42"/>
        <v>0.50487622245457353</v>
      </c>
      <c r="H513" s="10">
        <f t="shared" si="43"/>
        <v>0</v>
      </c>
      <c r="I513" s="15"/>
      <c r="J513" s="27">
        <f t="shared" si="44"/>
        <v>0</v>
      </c>
      <c r="K513" s="28">
        <f t="shared" si="45"/>
        <v>0</v>
      </c>
      <c r="L513" s="28">
        <f t="shared" si="46"/>
        <v>0</v>
      </c>
      <c r="M513" s="28">
        <f t="shared" si="47"/>
        <v>0</v>
      </c>
    </row>
    <row r="514" spans="1:13" x14ac:dyDescent="0.25">
      <c r="A514" s="54" t="s">
        <v>141</v>
      </c>
      <c r="B514" s="54" t="s">
        <v>240</v>
      </c>
      <c r="C514" s="80">
        <v>0</v>
      </c>
      <c r="D514" s="80">
        <v>0</v>
      </c>
      <c r="E514" s="28">
        <v>0.06</v>
      </c>
      <c r="F514" s="28">
        <v>0.5</v>
      </c>
      <c r="G514" s="28">
        <f t="shared" si="42"/>
        <v>0.50358713248056686</v>
      </c>
      <c r="H514" s="10">
        <f t="shared" si="43"/>
        <v>0</v>
      </c>
      <c r="I514" s="15"/>
      <c r="J514" s="27">
        <f t="shared" si="44"/>
        <v>0</v>
      </c>
      <c r="K514" s="28">
        <f t="shared" si="45"/>
        <v>0</v>
      </c>
      <c r="L514" s="28">
        <f t="shared" si="46"/>
        <v>0</v>
      </c>
      <c r="M514" s="28">
        <f t="shared" si="47"/>
        <v>0</v>
      </c>
    </row>
    <row r="515" spans="1:13" x14ac:dyDescent="0.25">
      <c r="A515" s="54" t="s">
        <v>142</v>
      </c>
      <c r="B515" s="54" t="s">
        <v>240</v>
      </c>
      <c r="C515" s="80">
        <v>2.9181001320273667</v>
      </c>
      <c r="D515" s="80">
        <v>2.9181001320273667</v>
      </c>
      <c r="E515" s="28">
        <v>0.06</v>
      </c>
      <c r="F515" s="28">
        <v>0.5</v>
      </c>
      <c r="G515" s="28">
        <f t="shared" si="42"/>
        <v>0.50358713248056686</v>
      </c>
      <c r="H515" s="10">
        <f t="shared" si="43"/>
        <v>2.2856207667606855E-11</v>
      </c>
      <c r="I515" s="15"/>
      <c r="J515" s="27">
        <f t="shared" si="44"/>
        <v>9.4935242056822921E-6</v>
      </c>
      <c r="K515" s="28">
        <f t="shared" si="45"/>
        <v>0</v>
      </c>
      <c r="L515" s="28">
        <f t="shared" si="46"/>
        <v>8.0555224118358967E-7</v>
      </c>
      <c r="M515" s="28">
        <f t="shared" si="47"/>
        <v>6.4891441327590423E-13</v>
      </c>
    </row>
    <row r="516" spans="1:13" x14ac:dyDescent="0.25">
      <c r="A516" s="54" t="s">
        <v>143</v>
      </c>
      <c r="B516" s="54" t="s">
        <v>240</v>
      </c>
      <c r="C516" s="80">
        <v>4.5194400675459079</v>
      </c>
      <c r="D516" s="80">
        <v>4.5194400675459079</v>
      </c>
      <c r="E516" s="28">
        <v>0.06</v>
      </c>
      <c r="F516" s="28">
        <v>0.5</v>
      </c>
      <c r="G516" s="28">
        <f t="shared" si="42"/>
        <v>0.50358713248056686</v>
      </c>
      <c r="H516" s="10">
        <f t="shared" si="43"/>
        <v>5.4824295037380288E-11</v>
      </c>
      <c r="I516" s="15"/>
      <c r="J516" s="27">
        <f t="shared" si="44"/>
        <v>1.470320130775249E-5</v>
      </c>
      <c r="K516" s="28">
        <f t="shared" si="45"/>
        <v>0</v>
      </c>
      <c r="L516" s="28">
        <f t="shared" si="46"/>
        <v>1.2476080019835239E-6</v>
      </c>
      <c r="M516" s="28">
        <f t="shared" si="47"/>
        <v>1.5565257266133205E-12</v>
      </c>
    </row>
    <row r="517" spans="1:13" x14ac:dyDescent="0.25">
      <c r="A517" s="54" t="s">
        <v>144</v>
      </c>
      <c r="B517" s="54" t="s">
        <v>240</v>
      </c>
      <c r="C517" s="80">
        <v>0</v>
      </c>
      <c r="D517" s="80">
        <v>0</v>
      </c>
      <c r="E517" s="28">
        <v>0.06</v>
      </c>
      <c r="F517" s="28">
        <v>0.5</v>
      </c>
      <c r="G517" s="28">
        <f t="shared" si="42"/>
        <v>0.50358713248056686</v>
      </c>
      <c r="H517" s="10">
        <f t="shared" si="43"/>
        <v>0</v>
      </c>
      <c r="I517" s="15"/>
      <c r="J517" s="27">
        <f t="shared" si="44"/>
        <v>0</v>
      </c>
      <c r="K517" s="28">
        <f t="shared" si="45"/>
        <v>0</v>
      </c>
      <c r="L517" s="28">
        <f t="shared" si="46"/>
        <v>0</v>
      </c>
      <c r="M517" s="28">
        <f t="shared" si="47"/>
        <v>0</v>
      </c>
    </row>
    <row r="518" spans="1:13" x14ac:dyDescent="0.25">
      <c r="A518" s="54" t="s">
        <v>145</v>
      </c>
      <c r="B518" s="54" t="s">
        <v>240</v>
      </c>
      <c r="C518" s="80">
        <v>0</v>
      </c>
      <c r="D518" s="80">
        <v>0</v>
      </c>
      <c r="E518" s="28">
        <v>0.06</v>
      </c>
      <c r="F518" s="28">
        <v>0.5</v>
      </c>
      <c r="G518" s="28">
        <f t="shared" si="42"/>
        <v>0.50358713248056686</v>
      </c>
      <c r="H518" s="10">
        <f t="shared" si="43"/>
        <v>0</v>
      </c>
      <c r="I518" s="15"/>
      <c r="J518" s="27">
        <f t="shared" si="44"/>
        <v>0</v>
      </c>
      <c r="K518" s="28">
        <f t="shared" si="45"/>
        <v>0</v>
      </c>
      <c r="L518" s="28">
        <f t="shared" si="46"/>
        <v>0</v>
      </c>
      <c r="M518" s="28">
        <f t="shared" si="47"/>
        <v>0</v>
      </c>
    </row>
    <row r="519" spans="1:13" x14ac:dyDescent="0.25">
      <c r="A519" s="54" t="s">
        <v>146</v>
      </c>
      <c r="B519" s="54" t="s">
        <v>240</v>
      </c>
      <c r="C519" s="80">
        <v>0</v>
      </c>
      <c r="D519" s="80">
        <v>0</v>
      </c>
      <c r="E519" s="28">
        <v>7.0000000000000007E-2</v>
      </c>
      <c r="F519" s="28">
        <v>0.5</v>
      </c>
      <c r="G519" s="28">
        <f t="shared" si="42"/>
        <v>0.50487622245457353</v>
      </c>
      <c r="H519" s="10">
        <f t="shared" si="43"/>
        <v>0</v>
      </c>
      <c r="I519" s="15"/>
      <c r="J519" s="27">
        <f t="shared" si="44"/>
        <v>0</v>
      </c>
      <c r="K519" s="28">
        <f t="shared" si="45"/>
        <v>0</v>
      </c>
      <c r="L519" s="28">
        <f t="shared" si="46"/>
        <v>0</v>
      </c>
      <c r="M519" s="28">
        <f t="shared" si="47"/>
        <v>0</v>
      </c>
    </row>
    <row r="520" spans="1:13" x14ac:dyDescent="0.25">
      <c r="A520" s="54" t="s">
        <v>147</v>
      </c>
      <c r="B520" s="54" t="s">
        <v>240</v>
      </c>
      <c r="C520" s="80">
        <v>0</v>
      </c>
      <c r="D520" s="80">
        <v>0</v>
      </c>
      <c r="E520" s="28">
        <v>0.06</v>
      </c>
      <c r="F520" s="28">
        <v>0.5</v>
      </c>
      <c r="G520" s="28">
        <f t="shared" si="42"/>
        <v>0.50358713248056686</v>
      </c>
      <c r="H520" s="10">
        <f t="shared" si="43"/>
        <v>0</v>
      </c>
      <c r="I520" s="15"/>
      <c r="J520" s="27">
        <f t="shared" si="44"/>
        <v>0</v>
      </c>
      <c r="K520" s="28">
        <f t="shared" si="45"/>
        <v>0</v>
      </c>
      <c r="L520" s="28">
        <f t="shared" si="46"/>
        <v>0</v>
      </c>
      <c r="M520" s="28">
        <f t="shared" si="47"/>
        <v>0</v>
      </c>
    </row>
    <row r="521" spans="1:13" x14ac:dyDescent="0.25">
      <c r="A521" s="54" t="s">
        <v>148</v>
      </c>
      <c r="B521" s="54" t="s">
        <v>240</v>
      </c>
      <c r="C521" s="80">
        <v>0</v>
      </c>
      <c r="D521" s="80">
        <v>0</v>
      </c>
      <c r="E521" s="28">
        <v>0.06</v>
      </c>
      <c r="F521" s="28">
        <v>0.5</v>
      </c>
      <c r="G521" s="28">
        <f t="shared" si="42"/>
        <v>0.50358713248056686</v>
      </c>
      <c r="H521" s="10">
        <f t="shared" si="43"/>
        <v>0</v>
      </c>
      <c r="I521" s="15"/>
      <c r="J521" s="27">
        <f t="shared" si="44"/>
        <v>0</v>
      </c>
      <c r="K521" s="28">
        <f t="shared" si="45"/>
        <v>0</v>
      </c>
      <c r="L521" s="28">
        <f t="shared" si="46"/>
        <v>0</v>
      </c>
      <c r="M521" s="28">
        <f t="shared" si="47"/>
        <v>0</v>
      </c>
    </row>
    <row r="522" spans="1:13" x14ac:dyDescent="0.25">
      <c r="A522" s="54" t="s">
        <v>149</v>
      </c>
      <c r="B522" s="54" t="s">
        <v>240</v>
      </c>
      <c r="C522" s="80">
        <v>0</v>
      </c>
      <c r="D522" s="80">
        <v>0</v>
      </c>
      <c r="E522" s="28">
        <v>0.06</v>
      </c>
      <c r="F522" s="28">
        <v>0.5</v>
      </c>
      <c r="G522" s="28">
        <f t="shared" ref="G522:G585" si="48">SQRT((E522^2)+(F522^2))</f>
        <v>0.50358713248056686</v>
      </c>
      <c r="H522" s="10">
        <f t="shared" ref="H522:H585" si="49">(G522*D522)^2/(SUM($D$9:$D$628))^2</f>
        <v>0</v>
      </c>
      <c r="I522" s="15"/>
      <c r="J522" s="27">
        <f t="shared" ref="J522:J585" si="50">ABS((D522/SUM($C$9:$C$628)))</f>
        <v>0</v>
      </c>
      <c r="K522" s="28">
        <f t="shared" ref="K522:K585" si="51">I522*F522</f>
        <v>0</v>
      </c>
      <c r="L522" s="28">
        <f t="shared" ref="L522:L585" si="52">J522*E522*(SQRT(2))</f>
        <v>0</v>
      </c>
      <c r="M522" s="28">
        <f t="shared" ref="M522:M585" si="53">K522^2+L522^2</f>
        <v>0</v>
      </c>
    </row>
    <row r="523" spans="1:13" x14ac:dyDescent="0.25">
      <c r="A523" s="54" t="s">
        <v>150</v>
      </c>
      <c r="B523" s="54" t="s">
        <v>240</v>
      </c>
      <c r="C523" s="80">
        <v>0</v>
      </c>
      <c r="D523" s="80">
        <v>0</v>
      </c>
      <c r="E523" s="28">
        <v>0.06</v>
      </c>
      <c r="F523" s="28">
        <v>0.5</v>
      </c>
      <c r="G523" s="28">
        <f t="shared" si="48"/>
        <v>0.50358713248056686</v>
      </c>
      <c r="H523" s="10">
        <f t="shared" si="49"/>
        <v>0</v>
      </c>
      <c r="I523" s="15"/>
      <c r="J523" s="27">
        <f t="shared" si="50"/>
        <v>0</v>
      </c>
      <c r="K523" s="28">
        <f t="shared" si="51"/>
        <v>0</v>
      </c>
      <c r="L523" s="28">
        <f t="shared" si="52"/>
        <v>0</v>
      </c>
      <c r="M523" s="28">
        <f t="shared" si="53"/>
        <v>0</v>
      </c>
    </row>
    <row r="524" spans="1:13" x14ac:dyDescent="0.25">
      <c r="A524" s="54" t="s">
        <v>151</v>
      </c>
      <c r="B524" s="54" t="s">
        <v>240</v>
      </c>
      <c r="C524" s="80">
        <v>0</v>
      </c>
      <c r="D524" s="80">
        <v>0</v>
      </c>
      <c r="E524" s="28">
        <v>0.06</v>
      </c>
      <c r="F524" s="28">
        <v>0.5</v>
      </c>
      <c r="G524" s="28">
        <f t="shared" si="48"/>
        <v>0.50358713248056686</v>
      </c>
      <c r="H524" s="10">
        <f t="shared" si="49"/>
        <v>0</v>
      </c>
      <c r="I524" s="15"/>
      <c r="J524" s="27">
        <f t="shared" si="50"/>
        <v>0</v>
      </c>
      <c r="K524" s="28">
        <f t="shared" si="51"/>
        <v>0</v>
      </c>
      <c r="L524" s="28">
        <f t="shared" si="52"/>
        <v>0</v>
      </c>
      <c r="M524" s="28">
        <f t="shared" si="53"/>
        <v>0</v>
      </c>
    </row>
    <row r="525" spans="1:13" x14ac:dyDescent="0.25">
      <c r="A525" s="54" t="s">
        <v>152</v>
      </c>
      <c r="B525" s="54" t="s">
        <v>240</v>
      </c>
      <c r="C525" s="80">
        <v>0</v>
      </c>
      <c r="D525" s="80">
        <v>0</v>
      </c>
      <c r="E525" s="28">
        <v>0.06</v>
      </c>
      <c r="F525" s="28">
        <v>0.5</v>
      </c>
      <c r="G525" s="28">
        <f t="shared" si="48"/>
        <v>0.50358713248056686</v>
      </c>
      <c r="H525" s="10">
        <f t="shared" si="49"/>
        <v>0</v>
      </c>
      <c r="I525" s="15"/>
      <c r="J525" s="27">
        <f t="shared" si="50"/>
        <v>0</v>
      </c>
      <c r="K525" s="28">
        <f t="shared" si="51"/>
        <v>0</v>
      </c>
      <c r="L525" s="28">
        <f t="shared" si="52"/>
        <v>0</v>
      </c>
      <c r="M525" s="28">
        <f t="shared" si="53"/>
        <v>0</v>
      </c>
    </row>
    <row r="526" spans="1:13" x14ac:dyDescent="0.25">
      <c r="A526" s="54" t="s">
        <v>153</v>
      </c>
      <c r="B526" s="54" t="s">
        <v>240</v>
      </c>
      <c r="C526" s="7">
        <v>0</v>
      </c>
      <c r="D526" s="7">
        <v>0</v>
      </c>
      <c r="E526" s="28">
        <v>0.05</v>
      </c>
      <c r="F526" s="28">
        <v>0</v>
      </c>
      <c r="G526" s="28">
        <f t="shared" si="48"/>
        <v>0.05</v>
      </c>
      <c r="H526" s="10">
        <f t="shared" si="49"/>
        <v>0</v>
      </c>
      <c r="I526" s="15"/>
      <c r="J526" s="27">
        <f t="shared" si="50"/>
        <v>0</v>
      </c>
      <c r="K526" s="28">
        <f t="shared" si="51"/>
        <v>0</v>
      </c>
      <c r="L526" s="28">
        <f t="shared" si="52"/>
        <v>0</v>
      </c>
      <c r="M526" s="28">
        <f t="shared" si="53"/>
        <v>0</v>
      </c>
    </row>
    <row r="527" spans="1:13" x14ac:dyDescent="0.25">
      <c r="A527" s="54" t="s">
        <v>154</v>
      </c>
      <c r="B527" s="54" t="s">
        <v>240</v>
      </c>
      <c r="C527" s="7">
        <v>0</v>
      </c>
      <c r="D527" s="7">
        <v>0</v>
      </c>
      <c r="E527" s="28">
        <v>0.01</v>
      </c>
      <c r="F527" s="28">
        <v>0</v>
      </c>
      <c r="G527" s="28">
        <f t="shared" si="48"/>
        <v>0.01</v>
      </c>
      <c r="H527" s="10">
        <f t="shared" si="49"/>
        <v>0</v>
      </c>
      <c r="I527" s="15"/>
      <c r="J527" s="27">
        <f t="shared" si="50"/>
        <v>0</v>
      </c>
      <c r="K527" s="28">
        <f t="shared" si="51"/>
        <v>0</v>
      </c>
      <c r="L527" s="28">
        <f t="shared" si="52"/>
        <v>0</v>
      </c>
      <c r="M527" s="28">
        <f t="shared" si="53"/>
        <v>0</v>
      </c>
    </row>
    <row r="528" spans="1:13" x14ac:dyDescent="0.25">
      <c r="A528" s="54" t="s">
        <v>155</v>
      </c>
      <c r="B528" s="54" t="s">
        <v>240</v>
      </c>
      <c r="C528" s="7">
        <v>0</v>
      </c>
      <c r="D528" s="7">
        <v>0</v>
      </c>
      <c r="E528" s="28">
        <v>0</v>
      </c>
      <c r="F528" s="28">
        <v>0</v>
      </c>
      <c r="G528" s="28">
        <f t="shared" si="48"/>
        <v>0</v>
      </c>
      <c r="H528" s="10">
        <f t="shared" si="49"/>
        <v>0</v>
      </c>
      <c r="I528" s="15"/>
      <c r="J528" s="27">
        <f t="shared" si="50"/>
        <v>0</v>
      </c>
      <c r="K528" s="28">
        <f t="shared" si="51"/>
        <v>0</v>
      </c>
      <c r="L528" s="28">
        <f t="shared" si="52"/>
        <v>0</v>
      </c>
      <c r="M528" s="28">
        <f t="shared" si="53"/>
        <v>0</v>
      </c>
    </row>
    <row r="529" spans="1:13" x14ac:dyDescent="0.25">
      <c r="A529" s="54" t="s">
        <v>156</v>
      </c>
      <c r="B529" s="54" t="s">
        <v>240</v>
      </c>
      <c r="C529" s="7">
        <v>1.6113660385934501</v>
      </c>
      <c r="D529" s="7">
        <v>1.6113660385934501</v>
      </c>
      <c r="E529" s="28">
        <v>0.03</v>
      </c>
      <c r="F529" s="28">
        <v>0.5</v>
      </c>
      <c r="G529" s="28">
        <f t="shared" si="48"/>
        <v>0.50089919145472772</v>
      </c>
      <c r="H529" s="10">
        <f t="shared" si="49"/>
        <v>6.8951483930321779E-12</v>
      </c>
      <c r="I529" s="15"/>
      <c r="J529" s="27">
        <f t="shared" si="50"/>
        <v>5.242295260434826E-6</v>
      </c>
      <c r="K529" s="28">
        <f t="shared" si="51"/>
        <v>0</v>
      </c>
      <c r="L529" s="28">
        <f t="shared" si="52"/>
        <v>2.2241175165813384E-7</v>
      </c>
      <c r="M529" s="28">
        <f t="shared" si="53"/>
        <v>4.94669872756394E-14</v>
      </c>
    </row>
    <row r="530" spans="1:13" x14ac:dyDescent="0.25">
      <c r="A530" s="54" t="s">
        <v>157</v>
      </c>
      <c r="B530" s="54" t="s">
        <v>240</v>
      </c>
      <c r="C530" s="7">
        <v>0</v>
      </c>
      <c r="D530" s="7">
        <v>0</v>
      </c>
      <c r="E530" s="28">
        <v>2.2360679774997901E-2</v>
      </c>
      <c r="F530" s="28">
        <v>0</v>
      </c>
      <c r="G530" s="28">
        <f t="shared" si="48"/>
        <v>2.2360679774997901E-2</v>
      </c>
      <c r="H530" s="10">
        <f t="shared" si="49"/>
        <v>0</v>
      </c>
      <c r="I530" s="15"/>
      <c r="J530" s="27">
        <f t="shared" si="50"/>
        <v>0</v>
      </c>
      <c r="K530" s="28">
        <f t="shared" si="51"/>
        <v>0</v>
      </c>
      <c r="L530" s="28">
        <f t="shared" si="52"/>
        <v>0</v>
      </c>
      <c r="M530" s="28">
        <f t="shared" si="53"/>
        <v>0</v>
      </c>
    </row>
    <row r="531" spans="1:13" x14ac:dyDescent="0.25">
      <c r="A531" s="54" t="s">
        <v>158</v>
      </c>
      <c r="B531" s="54" t="s">
        <v>240</v>
      </c>
      <c r="C531" s="7">
        <v>0</v>
      </c>
      <c r="D531" s="7">
        <v>0</v>
      </c>
      <c r="E531" s="28">
        <v>2.2360679774997901E-2</v>
      </c>
      <c r="F531" s="28">
        <v>0</v>
      </c>
      <c r="G531" s="28">
        <f t="shared" si="48"/>
        <v>2.2360679774997901E-2</v>
      </c>
      <c r="H531" s="10">
        <f t="shared" si="49"/>
        <v>0</v>
      </c>
      <c r="I531" s="15"/>
      <c r="J531" s="27">
        <f t="shared" si="50"/>
        <v>0</v>
      </c>
      <c r="K531" s="28">
        <f t="shared" si="51"/>
        <v>0</v>
      </c>
      <c r="L531" s="28">
        <f t="shared" si="52"/>
        <v>0</v>
      </c>
      <c r="M531" s="28">
        <f t="shared" si="53"/>
        <v>0</v>
      </c>
    </row>
    <row r="532" spans="1:13" x14ac:dyDescent="0.25">
      <c r="A532" s="54" t="s">
        <v>159</v>
      </c>
      <c r="B532" s="54" t="s">
        <v>240</v>
      </c>
      <c r="C532" s="7">
        <v>2.0493900954473498</v>
      </c>
      <c r="D532" s="7">
        <v>2.0493900954473498</v>
      </c>
      <c r="E532" s="28">
        <v>0.03</v>
      </c>
      <c r="F532" s="28">
        <v>0</v>
      </c>
      <c r="G532" s="28">
        <f t="shared" si="48"/>
        <v>0.03</v>
      </c>
      <c r="H532" s="10">
        <f t="shared" si="49"/>
        <v>4.0007951861163296E-14</v>
      </c>
      <c r="I532" s="15"/>
      <c r="J532" s="27">
        <f t="shared" si="50"/>
        <v>6.6673292888334982E-6</v>
      </c>
      <c r="K532" s="28">
        <f t="shared" si="51"/>
        <v>0</v>
      </c>
      <c r="L532" s="28">
        <f t="shared" si="52"/>
        <v>2.8287082515227092E-7</v>
      </c>
      <c r="M532" s="28">
        <f t="shared" si="53"/>
        <v>8.001590372232663E-14</v>
      </c>
    </row>
    <row r="533" spans="1:13" x14ac:dyDescent="0.25">
      <c r="A533" s="54" t="s">
        <v>160</v>
      </c>
      <c r="B533" s="54" t="s">
        <v>240</v>
      </c>
      <c r="C533" s="7">
        <v>0</v>
      </c>
      <c r="D533" s="7">
        <v>0</v>
      </c>
      <c r="E533" s="28">
        <v>0</v>
      </c>
      <c r="F533" s="28">
        <v>0</v>
      </c>
      <c r="G533" s="28">
        <f t="shared" si="48"/>
        <v>0</v>
      </c>
      <c r="H533" s="10">
        <f t="shared" si="49"/>
        <v>0</v>
      </c>
      <c r="I533" s="15"/>
      <c r="J533" s="27">
        <f t="shared" si="50"/>
        <v>0</v>
      </c>
      <c r="K533" s="28">
        <f t="shared" si="51"/>
        <v>0</v>
      </c>
      <c r="L533" s="28">
        <f t="shared" si="52"/>
        <v>0</v>
      </c>
      <c r="M533" s="28">
        <f t="shared" si="53"/>
        <v>0</v>
      </c>
    </row>
    <row r="534" spans="1:13" x14ac:dyDescent="0.25">
      <c r="A534" s="54" t="s">
        <v>161</v>
      </c>
      <c r="B534" s="54" t="s">
        <v>240</v>
      </c>
      <c r="C534" s="7">
        <v>0</v>
      </c>
      <c r="D534" s="7">
        <v>0</v>
      </c>
      <c r="E534" s="28">
        <v>0.02</v>
      </c>
      <c r="F534" s="28">
        <v>0</v>
      </c>
      <c r="G534" s="28">
        <f t="shared" si="48"/>
        <v>0.02</v>
      </c>
      <c r="H534" s="10">
        <f t="shared" si="49"/>
        <v>0</v>
      </c>
      <c r="I534" s="15"/>
      <c r="J534" s="27">
        <f t="shared" si="50"/>
        <v>0</v>
      </c>
      <c r="K534" s="28">
        <f t="shared" si="51"/>
        <v>0</v>
      </c>
      <c r="L534" s="28">
        <f t="shared" si="52"/>
        <v>0</v>
      </c>
      <c r="M534" s="28">
        <f t="shared" si="53"/>
        <v>0</v>
      </c>
    </row>
    <row r="535" spans="1:13" x14ac:dyDescent="0.25">
      <c r="A535" s="54" t="s">
        <v>162</v>
      </c>
      <c r="B535" s="54" t="s">
        <v>240</v>
      </c>
      <c r="C535" s="7">
        <v>0</v>
      </c>
      <c r="D535" s="7">
        <v>0</v>
      </c>
      <c r="E535" s="28">
        <v>0.15</v>
      </c>
      <c r="F535" s="28">
        <v>0</v>
      </c>
      <c r="G535" s="28">
        <f t="shared" si="48"/>
        <v>0.15</v>
      </c>
      <c r="H535" s="10">
        <f t="shared" si="49"/>
        <v>0</v>
      </c>
      <c r="I535" s="15"/>
      <c r="J535" s="27">
        <f t="shared" si="50"/>
        <v>0</v>
      </c>
      <c r="K535" s="28">
        <f t="shared" si="51"/>
        <v>0</v>
      </c>
      <c r="L535" s="28">
        <f t="shared" si="52"/>
        <v>0</v>
      </c>
      <c r="M535" s="28">
        <f t="shared" si="53"/>
        <v>0</v>
      </c>
    </row>
    <row r="536" spans="1:13" x14ac:dyDescent="0.25">
      <c r="A536" s="54" t="s">
        <v>163</v>
      </c>
      <c r="B536" s="54" t="s">
        <v>240</v>
      </c>
      <c r="C536" s="7">
        <v>0</v>
      </c>
      <c r="D536" s="7">
        <v>0</v>
      </c>
      <c r="E536" s="28">
        <v>0.05</v>
      </c>
      <c r="F536" s="28">
        <v>0</v>
      </c>
      <c r="G536" s="28">
        <f t="shared" si="48"/>
        <v>0.05</v>
      </c>
      <c r="H536" s="10">
        <f t="shared" si="49"/>
        <v>0</v>
      </c>
      <c r="I536" s="15"/>
      <c r="J536" s="27">
        <f t="shared" si="50"/>
        <v>0</v>
      </c>
      <c r="K536" s="28">
        <f t="shared" si="51"/>
        <v>0</v>
      </c>
      <c r="L536" s="28">
        <f t="shared" si="52"/>
        <v>0</v>
      </c>
      <c r="M536" s="28">
        <f t="shared" si="53"/>
        <v>0</v>
      </c>
    </row>
    <row r="537" spans="1:13" x14ac:dyDescent="0.25">
      <c r="A537" s="54" t="s">
        <v>164</v>
      </c>
      <c r="B537" s="54" t="s">
        <v>240</v>
      </c>
      <c r="C537" s="7">
        <v>0</v>
      </c>
      <c r="D537" s="7">
        <v>0</v>
      </c>
      <c r="E537" s="28">
        <v>0.15</v>
      </c>
      <c r="F537" s="28">
        <v>0</v>
      </c>
      <c r="G537" s="28">
        <f t="shared" si="48"/>
        <v>0.15</v>
      </c>
      <c r="H537" s="10">
        <f t="shared" si="49"/>
        <v>0</v>
      </c>
      <c r="I537" s="15"/>
      <c r="J537" s="27">
        <f t="shared" si="50"/>
        <v>0</v>
      </c>
      <c r="K537" s="28">
        <f t="shared" si="51"/>
        <v>0</v>
      </c>
      <c r="L537" s="28">
        <f t="shared" si="52"/>
        <v>0</v>
      </c>
      <c r="M537" s="28">
        <f t="shared" si="53"/>
        <v>0</v>
      </c>
    </row>
    <row r="538" spans="1:13" x14ac:dyDescent="0.25">
      <c r="A538" s="54" t="s">
        <v>165</v>
      </c>
      <c r="B538" s="54" t="s">
        <v>240</v>
      </c>
      <c r="C538" s="7">
        <v>0</v>
      </c>
      <c r="D538" s="7">
        <v>0</v>
      </c>
      <c r="E538" s="28">
        <v>0.05</v>
      </c>
      <c r="F538" s="28">
        <v>0</v>
      </c>
      <c r="G538" s="28">
        <f t="shared" si="48"/>
        <v>0.05</v>
      </c>
      <c r="H538" s="10">
        <f t="shared" si="49"/>
        <v>0</v>
      </c>
      <c r="I538" s="15"/>
      <c r="J538" s="27">
        <f t="shared" si="50"/>
        <v>0</v>
      </c>
      <c r="K538" s="28">
        <f t="shared" si="51"/>
        <v>0</v>
      </c>
      <c r="L538" s="28">
        <f t="shared" si="52"/>
        <v>0</v>
      </c>
      <c r="M538" s="28">
        <f t="shared" si="53"/>
        <v>0</v>
      </c>
    </row>
    <row r="539" spans="1:13" x14ac:dyDescent="0.25">
      <c r="A539" s="54" t="s">
        <v>166</v>
      </c>
      <c r="B539" s="54" t="s">
        <v>240</v>
      </c>
      <c r="C539" s="7">
        <v>4861.9055377499999</v>
      </c>
      <c r="D539" s="7">
        <v>4861.9055377499999</v>
      </c>
      <c r="E539" s="28">
        <v>0.05</v>
      </c>
      <c r="F539" s="28">
        <v>0.4</v>
      </c>
      <c r="G539" s="28">
        <f t="shared" si="48"/>
        <v>0.40311288741492751</v>
      </c>
      <c r="H539" s="10">
        <f t="shared" si="49"/>
        <v>4.0655653118960569E-5</v>
      </c>
      <c r="I539" s="15"/>
      <c r="J539" s="27">
        <f t="shared" si="50"/>
        <v>1.5817352325159191E-2</v>
      </c>
      <c r="K539" s="28">
        <f t="shared" si="51"/>
        <v>0</v>
      </c>
      <c r="L539" s="28">
        <f t="shared" si="52"/>
        <v>1.118455708953687E-3</v>
      </c>
      <c r="M539" s="28">
        <f t="shared" si="53"/>
        <v>1.2509431728910944E-6</v>
      </c>
    </row>
    <row r="540" spans="1:13" x14ac:dyDescent="0.25">
      <c r="A540" s="54" t="s">
        <v>167</v>
      </c>
      <c r="B540" s="54" t="s">
        <v>240</v>
      </c>
      <c r="C540" s="7">
        <v>579.31650000000002</v>
      </c>
      <c r="D540" s="7">
        <v>579.31650000000002</v>
      </c>
      <c r="E540" s="28">
        <v>0.15</v>
      </c>
      <c r="F540" s="28">
        <v>0.1</v>
      </c>
      <c r="G540" s="28">
        <f t="shared" si="48"/>
        <v>0.18027756377319948</v>
      </c>
      <c r="H540" s="10">
        <f t="shared" si="49"/>
        <v>1.154435573626187E-7</v>
      </c>
      <c r="I540" s="15"/>
      <c r="J540" s="27">
        <f t="shared" si="50"/>
        <v>1.8847040768543333E-3</v>
      </c>
      <c r="K540" s="28">
        <f t="shared" si="51"/>
        <v>0</v>
      </c>
      <c r="L540" s="28">
        <f t="shared" si="52"/>
        <v>3.998061099820893E-4</v>
      </c>
      <c r="M540" s="28">
        <f t="shared" si="53"/>
        <v>1.5984492557901047E-7</v>
      </c>
    </row>
    <row r="541" spans="1:13" x14ac:dyDescent="0.25">
      <c r="A541" s="54" t="s">
        <v>168</v>
      </c>
      <c r="B541" s="54" t="s">
        <v>240</v>
      </c>
      <c r="C541" s="7">
        <v>116.86499999999999</v>
      </c>
      <c r="D541" s="7">
        <v>116.86499999999999</v>
      </c>
      <c r="E541" s="28">
        <v>0.02</v>
      </c>
      <c r="F541" s="28">
        <v>0.1</v>
      </c>
      <c r="G541" s="28">
        <f t="shared" si="48"/>
        <v>0.10198039027185571</v>
      </c>
      <c r="H541" s="10">
        <f t="shared" si="49"/>
        <v>1.5033386037969433E-9</v>
      </c>
      <c r="I541" s="15"/>
      <c r="J541" s="27">
        <f t="shared" si="50"/>
        <v>3.8019966968243029E-4</v>
      </c>
      <c r="K541" s="28">
        <f t="shared" si="51"/>
        <v>0</v>
      </c>
      <c r="L541" s="28">
        <f t="shared" si="52"/>
        <v>1.0753670585493276E-5</v>
      </c>
      <c r="M541" s="28">
        <f t="shared" si="53"/>
        <v>1.1564143106130329E-10</v>
      </c>
    </row>
    <row r="542" spans="1:13" x14ac:dyDescent="0.25">
      <c r="A542" s="54" t="s">
        <v>169</v>
      </c>
      <c r="B542" s="54" t="s">
        <v>240</v>
      </c>
      <c r="C542" s="7">
        <v>0</v>
      </c>
      <c r="D542" s="7">
        <v>0</v>
      </c>
      <c r="E542" s="28">
        <v>0.05</v>
      </c>
      <c r="F542" s="28">
        <v>0</v>
      </c>
      <c r="G542" s="28">
        <f t="shared" si="48"/>
        <v>0.05</v>
      </c>
      <c r="H542" s="10">
        <f t="shared" si="49"/>
        <v>0</v>
      </c>
      <c r="I542" s="15"/>
      <c r="J542" s="27">
        <f t="shared" si="50"/>
        <v>0</v>
      </c>
      <c r="K542" s="28">
        <f t="shared" si="51"/>
        <v>0</v>
      </c>
      <c r="L542" s="28">
        <f t="shared" si="52"/>
        <v>0</v>
      </c>
      <c r="M542" s="28">
        <f t="shared" si="53"/>
        <v>0</v>
      </c>
    </row>
    <row r="543" spans="1:13" x14ac:dyDescent="0.25">
      <c r="A543" s="54" t="s">
        <v>170</v>
      </c>
      <c r="B543" s="54" t="s">
        <v>240</v>
      </c>
      <c r="C543" s="7">
        <v>0</v>
      </c>
      <c r="D543" s="7">
        <v>0</v>
      </c>
      <c r="E543" s="28">
        <v>0.05</v>
      </c>
      <c r="F543" s="28">
        <v>0</v>
      </c>
      <c r="G543" s="28">
        <f t="shared" si="48"/>
        <v>0.05</v>
      </c>
      <c r="H543" s="10">
        <f t="shared" si="49"/>
        <v>0</v>
      </c>
      <c r="I543" s="15"/>
      <c r="J543" s="27">
        <f t="shared" si="50"/>
        <v>0</v>
      </c>
      <c r="K543" s="28">
        <f t="shared" si="51"/>
        <v>0</v>
      </c>
      <c r="L543" s="28">
        <f t="shared" si="52"/>
        <v>0</v>
      </c>
      <c r="M543" s="28">
        <f t="shared" si="53"/>
        <v>0</v>
      </c>
    </row>
    <row r="544" spans="1:13" x14ac:dyDescent="0.25">
      <c r="A544" s="54" t="s">
        <v>171</v>
      </c>
      <c r="B544" s="54" t="s">
        <v>240</v>
      </c>
      <c r="C544" s="7">
        <v>0</v>
      </c>
      <c r="D544" s="7">
        <v>0</v>
      </c>
      <c r="E544" s="28">
        <v>0.05</v>
      </c>
      <c r="F544" s="28">
        <v>0</v>
      </c>
      <c r="G544" s="28">
        <f t="shared" si="48"/>
        <v>0.05</v>
      </c>
      <c r="H544" s="10">
        <f t="shared" si="49"/>
        <v>0</v>
      </c>
      <c r="I544" s="15"/>
      <c r="J544" s="27">
        <f t="shared" si="50"/>
        <v>0</v>
      </c>
      <c r="K544" s="28">
        <f t="shared" si="51"/>
        <v>0</v>
      </c>
      <c r="L544" s="28">
        <f t="shared" si="52"/>
        <v>0</v>
      </c>
      <c r="M544" s="28">
        <f t="shared" si="53"/>
        <v>0</v>
      </c>
    </row>
    <row r="545" spans="1:13" x14ac:dyDescent="0.25">
      <c r="A545" s="54" t="s">
        <v>172</v>
      </c>
      <c r="B545" s="54" t="s">
        <v>240</v>
      </c>
      <c r="C545" s="7">
        <v>0</v>
      </c>
      <c r="D545" s="7">
        <v>0</v>
      </c>
      <c r="E545" s="28">
        <v>0.05</v>
      </c>
      <c r="F545" s="28">
        <v>0</v>
      </c>
      <c r="G545" s="28">
        <f t="shared" si="48"/>
        <v>0.05</v>
      </c>
      <c r="H545" s="10">
        <f t="shared" si="49"/>
        <v>0</v>
      </c>
      <c r="I545" s="15"/>
      <c r="J545" s="27">
        <f t="shared" si="50"/>
        <v>0</v>
      </c>
      <c r="K545" s="28">
        <f t="shared" si="51"/>
        <v>0</v>
      </c>
      <c r="L545" s="28">
        <f t="shared" si="52"/>
        <v>0</v>
      </c>
      <c r="M545" s="28">
        <f t="shared" si="53"/>
        <v>0</v>
      </c>
    </row>
    <row r="546" spans="1:13" x14ac:dyDescent="0.25">
      <c r="A546" s="54" t="s">
        <v>173</v>
      </c>
      <c r="B546" s="54" t="s">
        <v>240</v>
      </c>
      <c r="C546" s="7">
        <v>0</v>
      </c>
      <c r="D546" s="7">
        <v>0</v>
      </c>
      <c r="E546" s="28">
        <v>0</v>
      </c>
      <c r="F546" s="28">
        <v>0</v>
      </c>
      <c r="G546" s="28">
        <f t="shared" si="48"/>
        <v>0</v>
      </c>
      <c r="H546" s="10">
        <f t="shared" si="49"/>
        <v>0</v>
      </c>
      <c r="I546" s="15"/>
      <c r="J546" s="27">
        <f t="shared" si="50"/>
        <v>0</v>
      </c>
      <c r="K546" s="28">
        <f t="shared" si="51"/>
        <v>0</v>
      </c>
      <c r="L546" s="28">
        <f t="shared" si="52"/>
        <v>0</v>
      </c>
      <c r="M546" s="28">
        <f t="shared" si="53"/>
        <v>0</v>
      </c>
    </row>
    <row r="547" spans="1:13" x14ac:dyDescent="0.25">
      <c r="A547" s="54" t="s">
        <v>174</v>
      </c>
      <c r="B547" s="54" t="s">
        <v>240</v>
      </c>
      <c r="C547" s="7">
        <v>0</v>
      </c>
      <c r="D547" s="7">
        <v>0</v>
      </c>
      <c r="E547" s="28">
        <v>0</v>
      </c>
      <c r="F547" s="28">
        <v>0</v>
      </c>
      <c r="G547" s="28">
        <f t="shared" si="48"/>
        <v>0</v>
      </c>
      <c r="H547" s="10">
        <f t="shared" si="49"/>
        <v>0</v>
      </c>
      <c r="I547" s="15"/>
      <c r="J547" s="27">
        <f t="shared" si="50"/>
        <v>0</v>
      </c>
      <c r="K547" s="28">
        <f t="shared" si="51"/>
        <v>0</v>
      </c>
      <c r="L547" s="28">
        <f t="shared" si="52"/>
        <v>0</v>
      </c>
      <c r="M547" s="28">
        <f t="shared" si="53"/>
        <v>0</v>
      </c>
    </row>
    <row r="548" spans="1:13" x14ac:dyDescent="0.25">
      <c r="A548" s="54" t="s">
        <v>175</v>
      </c>
      <c r="B548" s="54" t="s">
        <v>240</v>
      </c>
      <c r="C548" s="7">
        <v>0</v>
      </c>
      <c r="D548" s="7">
        <v>0</v>
      </c>
      <c r="E548" s="28">
        <v>0.06</v>
      </c>
      <c r="F548" s="28">
        <v>0</v>
      </c>
      <c r="G548" s="28">
        <f t="shared" si="48"/>
        <v>0.06</v>
      </c>
      <c r="H548" s="10">
        <f t="shared" si="49"/>
        <v>0</v>
      </c>
      <c r="I548" s="15"/>
      <c r="J548" s="27">
        <f t="shared" si="50"/>
        <v>0</v>
      </c>
      <c r="K548" s="28">
        <f t="shared" si="51"/>
        <v>0</v>
      </c>
      <c r="L548" s="28">
        <f t="shared" si="52"/>
        <v>0</v>
      </c>
      <c r="M548" s="28">
        <f t="shared" si="53"/>
        <v>0</v>
      </c>
    </row>
    <row r="549" spans="1:13" x14ac:dyDescent="0.25">
      <c r="A549" s="54" t="s">
        <v>176</v>
      </c>
      <c r="B549" s="54" t="s">
        <v>240</v>
      </c>
      <c r="C549" s="7">
        <v>0</v>
      </c>
      <c r="D549" s="7">
        <v>0</v>
      </c>
      <c r="E549" s="28">
        <v>0.1</v>
      </c>
      <c r="F549" s="28">
        <v>0</v>
      </c>
      <c r="G549" s="28">
        <f t="shared" si="48"/>
        <v>0.1</v>
      </c>
      <c r="H549" s="10">
        <f t="shared" si="49"/>
        <v>0</v>
      </c>
      <c r="I549" s="15"/>
      <c r="J549" s="27">
        <f t="shared" si="50"/>
        <v>0</v>
      </c>
      <c r="K549" s="28">
        <f t="shared" si="51"/>
        <v>0</v>
      </c>
      <c r="L549" s="28">
        <f t="shared" si="52"/>
        <v>0</v>
      </c>
      <c r="M549" s="28">
        <f t="shared" si="53"/>
        <v>0</v>
      </c>
    </row>
    <row r="550" spans="1:13" x14ac:dyDescent="0.25">
      <c r="A550" s="54" t="s">
        <v>177</v>
      </c>
      <c r="B550" s="54" t="s">
        <v>240</v>
      </c>
      <c r="C550" s="7">
        <v>0</v>
      </c>
      <c r="D550" s="7">
        <v>0</v>
      </c>
      <c r="E550" s="28">
        <v>0.15</v>
      </c>
      <c r="F550" s="28">
        <v>0</v>
      </c>
      <c r="G550" s="28">
        <f t="shared" si="48"/>
        <v>0.15</v>
      </c>
      <c r="H550" s="10">
        <f t="shared" si="49"/>
        <v>0</v>
      </c>
      <c r="I550" s="15"/>
      <c r="J550" s="27">
        <f t="shared" si="50"/>
        <v>0</v>
      </c>
      <c r="K550" s="28">
        <f t="shared" si="51"/>
        <v>0</v>
      </c>
      <c r="L550" s="28">
        <f t="shared" si="52"/>
        <v>0</v>
      </c>
      <c r="M550" s="28">
        <f t="shared" si="53"/>
        <v>0</v>
      </c>
    </row>
    <row r="551" spans="1:13" x14ac:dyDescent="0.25">
      <c r="A551" s="54" t="s">
        <v>178</v>
      </c>
      <c r="B551" s="54" t="s">
        <v>240</v>
      </c>
      <c r="C551" s="7">
        <v>0</v>
      </c>
      <c r="D551" s="7">
        <v>0</v>
      </c>
      <c r="E551" s="28">
        <v>0</v>
      </c>
      <c r="F551" s="28">
        <v>0</v>
      </c>
      <c r="G551" s="28">
        <f t="shared" si="48"/>
        <v>0</v>
      </c>
      <c r="H551" s="10">
        <f t="shared" si="49"/>
        <v>0</v>
      </c>
      <c r="I551" s="15"/>
      <c r="J551" s="27">
        <f t="shared" si="50"/>
        <v>0</v>
      </c>
      <c r="K551" s="28">
        <f t="shared" si="51"/>
        <v>0</v>
      </c>
      <c r="L551" s="28">
        <f t="shared" si="52"/>
        <v>0</v>
      </c>
      <c r="M551" s="28">
        <f t="shared" si="53"/>
        <v>0</v>
      </c>
    </row>
    <row r="552" spans="1:13" x14ac:dyDescent="0.25">
      <c r="A552" s="54" t="s">
        <v>179</v>
      </c>
      <c r="B552" s="54" t="s">
        <v>240</v>
      </c>
      <c r="C552" s="7">
        <v>0</v>
      </c>
      <c r="D552" s="7">
        <v>0</v>
      </c>
      <c r="E552" s="28">
        <v>0.1</v>
      </c>
      <c r="F552" s="28">
        <v>0</v>
      </c>
      <c r="G552" s="28">
        <f t="shared" si="48"/>
        <v>0.1</v>
      </c>
      <c r="H552" s="10">
        <f t="shared" si="49"/>
        <v>0</v>
      </c>
      <c r="I552" s="15"/>
      <c r="J552" s="27">
        <f t="shared" si="50"/>
        <v>0</v>
      </c>
      <c r="K552" s="28">
        <f t="shared" si="51"/>
        <v>0</v>
      </c>
      <c r="L552" s="28">
        <f t="shared" si="52"/>
        <v>0</v>
      </c>
      <c r="M552" s="28">
        <f t="shared" si="53"/>
        <v>0</v>
      </c>
    </row>
    <row r="553" spans="1:13" x14ac:dyDescent="0.25">
      <c r="A553" s="54" t="s">
        <v>180</v>
      </c>
      <c r="B553" s="54" t="s">
        <v>240</v>
      </c>
      <c r="C553" s="7">
        <v>0</v>
      </c>
      <c r="D553" s="7">
        <v>0</v>
      </c>
      <c r="E553" s="28">
        <v>0.1</v>
      </c>
      <c r="F553" s="28">
        <v>0</v>
      </c>
      <c r="G553" s="28">
        <f t="shared" si="48"/>
        <v>0.1</v>
      </c>
      <c r="H553" s="10">
        <f t="shared" si="49"/>
        <v>0</v>
      </c>
      <c r="I553" s="15"/>
      <c r="J553" s="27">
        <f t="shared" si="50"/>
        <v>0</v>
      </c>
      <c r="K553" s="28">
        <f t="shared" si="51"/>
        <v>0</v>
      </c>
      <c r="L553" s="28">
        <f t="shared" si="52"/>
        <v>0</v>
      </c>
      <c r="M553" s="28">
        <f t="shared" si="53"/>
        <v>0</v>
      </c>
    </row>
    <row r="554" spans="1:13" x14ac:dyDescent="0.25">
      <c r="A554" s="54" t="s">
        <v>181</v>
      </c>
      <c r="B554" s="54" t="s">
        <v>240</v>
      </c>
      <c r="C554" s="7">
        <v>0</v>
      </c>
      <c r="D554" s="7">
        <v>0</v>
      </c>
      <c r="E554" s="28">
        <v>0</v>
      </c>
      <c r="F554" s="28">
        <v>0</v>
      </c>
      <c r="G554" s="28">
        <f t="shared" si="48"/>
        <v>0</v>
      </c>
      <c r="H554" s="10">
        <f t="shared" si="49"/>
        <v>0</v>
      </c>
      <c r="I554" s="15"/>
      <c r="J554" s="27">
        <f t="shared" si="50"/>
        <v>0</v>
      </c>
      <c r="K554" s="28">
        <f t="shared" si="51"/>
        <v>0</v>
      </c>
      <c r="L554" s="28">
        <f t="shared" si="52"/>
        <v>0</v>
      </c>
      <c r="M554" s="28">
        <f t="shared" si="53"/>
        <v>0</v>
      </c>
    </row>
    <row r="555" spans="1:13" x14ac:dyDescent="0.25">
      <c r="A555" s="54" t="s">
        <v>182</v>
      </c>
      <c r="B555" s="54" t="s">
        <v>240</v>
      </c>
      <c r="C555" s="7">
        <v>0</v>
      </c>
      <c r="D555" s="7">
        <v>0</v>
      </c>
      <c r="E555" s="28">
        <v>0.15</v>
      </c>
      <c r="F555" s="28">
        <v>0</v>
      </c>
      <c r="G555" s="28">
        <f t="shared" si="48"/>
        <v>0.15</v>
      </c>
      <c r="H555" s="10">
        <f t="shared" si="49"/>
        <v>0</v>
      </c>
      <c r="I555" s="15"/>
      <c r="J555" s="27">
        <f t="shared" si="50"/>
        <v>0</v>
      </c>
      <c r="K555" s="28">
        <f t="shared" si="51"/>
        <v>0</v>
      </c>
      <c r="L555" s="28">
        <f t="shared" si="52"/>
        <v>0</v>
      </c>
      <c r="M555" s="28">
        <f t="shared" si="53"/>
        <v>0</v>
      </c>
    </row>
    <row r="556" spans="1:13" x14ac:dyDescent="0.25">
      <c r="A556" s="54" t="s">
        <v>183</v>
      </c>
      <c r="B556" s="54" t="s">
        <v>240</v>
      </c>
      <c r="C556" s="7">
        <v>0</v>
      </c>
      <c r="D556" s="7">
        <v>0</v>
      </c>
      <c r="E556" s="28">
        <v>0.15</v>
      </c>
      <c r="F556" s="28">
        <v>0</v>
      </c>
      <c r="G556" s="28">
        <f t="shared" si="48"/>
        <v>0.15</v>
      </c>
      <c r="H556" s="10">
        <f t="shared" si="49"/>
        <v>0</v>
      </c>
      <c r="I556" s="15"/>
      <c r="J556" s="27">
        <f t="shared" si="50"/>
        <v>0</v>
      </c>
      <c r="K556" s="28">
        <f t="shared" si="51"/>
        <v>0</v>
      </c>
      <c r="L556" s="28">
        <f t="shared" si="52"/>
        <v>0</v>
      </c>
      <c r="M556" s="28">
        <f t="shared" si="53"/>
        <v>0</v>
      </c>
    </row>
    <row r="557" spans="1:13" x14ac:dyDescent="0.25">
      <c r="A557" s="54" t="s">
        <v>184</v>
      </c>
      <c r="B557" s="54" t="s">
        <v>240</v>
      </c>
      <c r="C557" s="7">
        <v>0</v>
      </c>
      <c r="D557" s="7">
        <v>0</v>
      </c>
      <c r="E557" s="28">
        <v>3</v>
      </c>
      <c r="F557" s="28">
        <v>0</v>
      </c>
      <c r="G557" s="28">
        <f t="shared" si="48"/>
        <v>3</v>
      </c>
      <c r="H557" s="10">
        <f t="shared" si="49"/>
        <v>0</v>
      </c>
      <c r="I557" s="15"/>
      <c r="J557" s="27">
        <f t="shared" si="50"/>
        <v>0</v>
      </c>
      <c r="K557" s="28">
        <f t="shared" si="51"/>
        <v>0</v>
      </c>
      <c r="L557" s="28">
        <f t="shared" si="52"/>
        <v>0</v>
      </c>
      <c r="M557" s="28">
        <f t="shared" si="53"/>
        <v>0</v>
      </c>
    </row>
    <row r="558" spans="1:13" x14ac:dyDescent="0.25">
      <c r="A558" s="54" t="s">
        <v>185</v>
      </c>
      <c r="B558" s="54" t="s">
        <v>240</v>
      </c>
      <c r="C558" s="7">
        <v>0</v>
      </c>
      <c r="D558" s="7">
        <v>0</v>
      </c>
      <c r="E558" s="28">
        <v>0</v>
      </c>
      <c r="F558" s="28">
        <v>0</v>
      </c>
      <c r="G558" s="28">
        <f t="shared" si="48"/>
        <v>0</v>
      </c>
      <c r="H558" s="10">
        <f t="shared" si="49"/>
        <v>0</v>
      </c>
      <c r="I558" s="15"/>
      <c r="J558" s="27">
        <f t="shared" si="50"/>
        <v>0</v>
      </c>
      <c r="K558" s="28">
        <f t="shared" si="51"/>
        <v>0</v>
      </c>
      <c r="L558" s="28">
        <f t="shared" si="52"/>
        <v>0</v>
      </c>
      <c r="M558" s="28">
        <f t="shared" si="53"/>
        <v>0</v>
      </c>
    </row>
    <row r="559" spans="1:13" x14ac:dyDescent="0.25">
      <c r="A559" s="54" t="s">
        <v>186</v>
      </c>
      <c r="B559" s="54" t="s">
        <v>240</v>
      </c>
      <c r="C559" s="7">
        <v>0</v>
      </c>
      <c r="D559" s="7">
        <v>0</v>
      </c>
      <c r="E559" s="28">
        <v>0</v>
      </c>
      <c r="F559" s="28">
        <v>0</v>
      </c>
      <c r="G559" s="28">
        <f t="shared" si="48"/>
        <v>0</v>
      </c>
      <c r="H559" s="10">
        <f t="shared" si="49"/>
        <v>0</v>
      </c>
      <c r="I559" s="15"/>
      <c r="J559" s="27">
        <f t="shared" si="50"/>
        <v>0</v>
      </c>
      <c r="K559" s="28">
        <f t="shared" si="51"/>
        <v>0</v>
      </c>
      <c r="L559" s="28">
        <f t="shared" si="52"/>
        <v>0</v>
      </c>
      <c r="M559" s="28">
        <f t="shared" si="53"/>
        <v>0</v>
      </c>
    </row>
    <row r="560" spans="1:13" x14ac:dyDescent="0.25">
      <c r="A560" s="54" t="s">
        <v>187</v>
      </c>
      <c r="B560" s="54" t="s">
        <v>240</v>
      </c>
      <c r="C560" s="7">
        <v>0</v>
      </c>
      <c r="D560" s="7">
        <v>0</v>
      </c>
      <c r="E560" s="28">
        <v>0</v>
      </c>
      <c r="F560" s="28">
        <v>0</v>
      </c>
      <c r="G560" s="28">
        <f t="shared" si="48"/>
        <v>0</v>
      </c>
      <c r="H560" s="10">
        <f t="shared" si="49"/>
        <v>0</v>
      </c>
      <c r="I560" s="15"/>
      <c r="J560" s="27">
        <f t="shared" si="50"/>
        <v>0</v>
      </c>
      <c r="K560" s="28">
        <f t="shared" si="51"/>
        <v>0</v>
      </c>
      <c r="L560" s="28">
        <f t="shared" si="52"/>
        <v>0</v>
      </c>
      <c r="M560" s="28">
        <f t="shared" si="53"/>
        <v>0</v>
      </c>
    </row>
    <row r="561" spans="1:13" x14ac:dyDescent="0.25">
      <c r="A561" s="54" t="s">
        <v>188</v>
      </c>
      <c r="B561" s="54" t="s">
        <v>240</v>
      </c>
      <c r="C561" s="7">
        <v>0</v>
      </c>
      <c r="D561" s="7">
        <v>0</v>
      </c>
      <c r="E561" s="28">
        <v>0</v>
      </c>
      <c r="F561" s="28">
        <v>0</v>
      </c>
      <c r="G561" s="28">
        <f t="shared" si="48"/>
        <v>0</v>
      </c>
      <c r="H561" s="10">
        <f t="shared" si="49"/>
        <v>0</v>
      </c>
      <c r="I561" s="15"/>
      <c r="J561" s="27">
        <f t="shared" si="50"/>
        <v>0</v>
      </c>
      <c r="K561" s="28">
        <f t="shared" si="51"/>
        <v>0</v>
      </c>
      <c r="L561" s="28">
        <f t="shared" si="52"/>
        <v>0</v>
      </c>
      <c r="M561" s="28">
        <f t="shared" si="53"/>
        <v>0</v>
      </c>
    </row>
    <row r="562" spans="1:13" x14ac:dyDescent="0.25">
      <c r="A562" s="54" t="s">
        <v>189</v>
      </c>
      <c r="B562" s="54" t="s">
        <v>240</v>
      </c>
      <c r="C562" s="7">
        <v>0</v>
      </c>
      <c r="D562" s="7">
        <v>0</v>
      </c>
      <c r="E562" s="28">
        <v>0</v>
      </c>
      <c r="F562" s="28">
        <v>0</v>
      </c>
      <c r="G562" s="28">
        <f t="shared" si="48"/>
        <v>0</v>
      </c>
      <c r="H562" s="10">
        <f t="shared" si="49"/>
        <v>0</v>
      </c>
      <c r="I562" s="15"/>
      <c r="J562" s="27">
        <f t="shared" si="50"/>
        <v>0</v>
      </c>
      <c r="K562" s="28">
        <f t="shared" si="51"/>
        <v>0</v>
      </c>
      <c r="L562" s="28">
        <f t="shared" si="52"/>
        <v>0</v>
      </c>
      <c r="M562" s="28">
        <f t="shared" si="53"/>
        <v>0</v>
      </c>
    </row>
    <row r="563" spans="1:13" x14ac:dyDescent="0.25">
      <c r="A563" s="54" t="s">
        <v>190</v>
      </c>
      <c r="B563" s="54" t="s">
        <v>240</v>
      </c>
      <c r="C563" s="7">
        <v>0</v>
      </c>
      <c r="D563" s="7">
        <v>0</v>
      </c>
      <c r="E563" s="28">
        <v>1.75</v>
      </c>
      <c r="F563" s="28">
        <v>0</v>
      </c>
      <c r="G563" s="28">
        <f t="shared" si="48"/>
        <v>1.75</v>
      </c>
      <c r="H563" s="10">
        <f t="shared" si="49"/>
        <v>0</v>
      </c>
      <c r="I563" s="15"/>
      <c r="J563" s="27">
        <f t="shared" si="50"/>
        <v>0</v>
      </c>
      <c r="K563" s="28">
        <f t="shared" si="51"/>
        <v>0</v>
      </c>
      <c r="L563" s="28">
        <f t="shared" si="52"/>
        <v>0</v>
      </c>
      <c r="M563" s="28">
        <f t="shared" si="53"/>
        <v>0</v>
      </c>
    </row>
    <row r="564" spans="1:13" x14ac:dyDescent="0.25">
      <c r="A564" s="54" t="s">
        <v>191</v>
      </c>
      <c r="B564" s="54" t="s">
        <v>240</v>
      </c>
      <c r="C564" s="7">
        <v>0</v>
      </c>
      <c r="D564" s="7">
        <v>0</v>
      </c>
      <c r="E564" s="28">
        <v>1.5</v>
      </c>
      <c r="F564" s="28">
        <v>0</v>
      </c>
      <c r="G564" s="28">
        <f t="shared" si="48"/>
        <v>1.5</v>
      </c>
      <c r="H564" s="10">
        <f t="shared" si="49"/>
        <v>0</v>
      </c>
      <c r="I564" s="15"/>
      <c r="J564" s="27">
        <f t="shared" si="50"/>
        <v>0</v>
      </c>
      <c r="K564" s="28">
        <f t="shared" si="51"/>
        <v>0</v>
      </c>
      <c r="L564" s="28">
        <f t="shared" si="52"/>
        <v>0</v>
      </c>
      <c r="M564" s="28">
        <f t="shared" si="53"/>
        <v>0</v>
      </c>
    </row>
    <row r="565" spans="1:13" x14ac:dyDescent="0.25">
      <c r="A565" s="54" t="s">
        <v>192</v>
      </c>
      <c r="B565" s="54" t="s">
        <v>240</v>
      </c>
      <c r="C565" s="7">
        <v>0</v>
      </c>
      <c r="D565" s="7">
        <v>0</v>
      </c>
      <c r="E565" s="28">
        <v>2</v>
      </c>
      <c r="F565" s="28">
        <v>0</v>
      </c>
      <c r="G565" s="28">
        <f t="shared" si="48"/>
        <v>2</v>
      </c>
      <c r="H565" s="10">
        <f t="shared" si="49"/>
        <v>0</v>
      </c>
      <c r="I565" s="15"/>
      <c r="J565" s="27">
        <f t="shared" si="50"/>
        <v>0</v>
      </c>
      <c r="K565" s="28">
        <f t="shared" si="51"/>
        <v>0</v>
      </c>
      <c r="L565" s="28">
        <f t="shared" si="52"/>
        <v>0</v>
      </c>
      <c r="M565" s="28">
        <f t="shared" si="53"/>
        <v>0</v>
      </c>
    </row>
    <row r="566" spans="1:13" x14ac:dyDescent="0.25">
      <c r="A566" s="54" t="s">
        <v>193</v>
      </c>
      <c r="B566" s="54" t="s">
        <v>240</v>
      </c>
      <c r="C566" s="7">
        <v>0</v>
      </c>
      <c r="D566" s="7">
        <v>0</v>
      </c>
      <c r="E566" s="28">
        <v>1.1000000000000001</v>
      </c>
      <c r="F566" s="28">
        <v>0</v>
      </c>
      <c r="G566" s="28">
        <f t="shared" si="48"/>
        <v>1.1000000000000001</v>
      </c>
      <c r="H566" s="10">
        <f t="shared" si="49"/>
        <v>0</v>
      </c>
      <c r="I566" s="15"/>
      <c r="J566" s="27">
        <f t="shared" si="50"/>
        <v>0</v>
      </c>
      <c r="K566" s="28">
        <f t="shared" si="51"/>
        <v>0</v>
      </c>
      <c r="L566" s="28">
        <f t="shared" si="52"/>
        <v>0</v>
      </c>
      <c r="M566" s="28">
        <f t="shared" si="53"/>
        <v>0</v>
      </c>
    </row>
    <row r="567" spans="1:13" x14ac:dyDescent="0.25">
      <c r="A567" s="54" t="s">
        <v>194</v>
      </c>
      <c r="B567" s="54" t="s">
        <v>240</v>
      </c>
      <c r="C567" s="7">
        <v>0</v>
      </c>
      <c r="D567" s="7">
        <v>0</v>
      </c>
      <c r="E567" s="28">
        <v>0</v>
      </c>
      <c r="F567" s="28">
        <v>0</v>
      </c>
      <c r="G567" s="28">
        <f t="shared" si="48"/>
        <v>0</v>
      </c>
      <c r="H567" s="10">
        <f t="shared" si="49"/>
        <v>0</v>
      </c>
      <c r="I567" s="15"/>
      <c r="J567" s="27">
        <f t="shared" si="50"/>
        <v>0</v>
      </c>
      <c r="K567" s="28">
        <f t="shared" si="51"/>
        <v>0</v>
      </c>
      <c r="L567" s="28">
        <f t="shared" si="52"/>
        <v>0</v>
      </c>
      <c r="M567" s="28">
        <f t="shared" si="53"/>
        <v>0</v>
      </c>
    </row>
    <row r="568" spans="1:13" x14ac:dyDescent="0.25">
      <c r="A568" s="54" t="s">
        <v>195</v>
      </c>
      <c r="B568" s="54" t="s">
        <v>240</v>
      </c>
      <c r="C568" s="7">
        <v>0</v>
      </c>
      <c r="D568" s="7">
        <v>0</v>
      </c>
      <c r="E568" s="28">
        <v>0</v>
      </c>
      <c r="F568" s="28">
        <v>0</v>
      </c>
      <c r="G568" s="28">
        <f t="shared" si="48"/>
        <v>0</v>
      </c>
      <c r="H568" s="10">
        <f t="shared" si="49"/>
        <v>0</v>
      </c>
      <c r="I568" s="15"/>
      <c r="J568" s="27">
        <f t="shared" si="50"/>
        <v>0</v>
      </c>
      <c r="K568" s="28">
        <f t="shared" si="51"/>
        <v>0</v>
      </c>
      <c r="L568" s="28">
        <f t="shared" si="52"/>
        <v>0</v>
      </c>
      <c r="M568" s="28">
        <f t="shared" si="53"/>
        <v>0</v>
      </c>
    </row>
    <row r="569" spans="1:13" x14ac:dyDescent="0.25">
      <c r="A569" s="54" t="s">
        <v>196</v>
      </c>
      <c r="B569" s="54" t="s">
        <v>240</v>
      </c>
      <c r="C569" s="7">
        <v>0</v>
      </c>
      <c r="D569" s="7">
        <v>0</v>
      </c>
      <c r="E569" s="28">
        <v>1.75</v>
      </c>
      <c r="F569" s="28">
        <v>0</v>
      </c>
      <c r="G569" s="28">
        <f t="shared" si="48"/>
        <v>1.75</v>
      </c>
      <c r="H569" s="10">
        <f t="shared" si="49"/>
        <v>0</v>
      </c>
      <c r="I569" s="15"/>
      <c r="J569" s="27">
        <f t="shared" si="50"/>
        <v>0</v>
      </c>
      <c r="K569" s="28">
        <f t="shared" si="51"/>
        <v>0</v>
      </c>
      <c r="L569" s="28">
        <f t="shared" si="52"/>
        <v>0</v>
      </c>
      <c r="M569" s="28">
        <f t="shared" si="53"/>
        <v>0</v>
      </c>
    </row>
    <row r="570" spans="1:13" x14ac:dyDescent="0.25">
      <c r="A570" s="54" t="s">
        <v>197</v>
      </c>
      <c r="B570" s="54" t="s">
        <v>240</v>
      </c>
      <c r="C570" s="7">
        <v>0</v>
      </c>
      <c r="D570" s="7">
        <v>0</v>
      </c>
      <c r="E570" s="28">
        <v>0</v>
      </c>
      <c r="F570" s="28">
        <v>0</v>
      </c>
      <c r="G570" s="28">
        <f t="shared" si="48"/>
        <v>0</v>
      </c>
      <c r="H570" s="10">
        <f t="shared" si="49"/>
        <v>0</v>
      </c>
      <c r="I570" s="15"/>
      <c r="J570" s="27">
        <f t="shared" si="50"/>
        <v>0</v>
      </c>
      <c r="K570" s="28">
        <f t="shared" si="51"/>
        <v>0</v>
      </c>
      <c r="L570" s="28">
        <f t="shared" si="52"/>
        <v>0</v>
      </c>
      <c r="M570" s="28">
        <f t="shared" si="53"/>
        <v>0</v>
      </c>
    </row>
    <row r="571" spans="1:13" x14ac:dyDescent="0.25">
      <c r="A571" s="54" t="s">
        <v>198</v>
      </c>
      <c r="B571" s="54" t="s">
        <v>240</v>
      </c>
      <c r="C571" s="7">
        <v>0.45073704250000002</v>
      </c>
      <c r="D571" s="7">
        <v>0.45073704250000002</v>
      </c>
      <c r="E571" s="28">
        <v>0.05</v>
      </c>
      <c r="F571" s="28">
        <v>0.1</v>
      </c>
      <c r="G571" s="28">
        <f t="shared" si="48"/>
        <v>0.1118033988749895</v>
      </c>
      <c r="H571" s="10">
        <f t="shared" si="49"/>
        <v>2.6878873175565714E-14</v>
      </c>
      <c r="I571" s="15"/>
      <c r="J571" s="27">
        <f t="shared" si="50"/>
        <v>1.4663934854073979E-6</v>
      </c>
      <c r="K571" s="28">
        <f t="shared" si="51"/>
        <v>0</v>
      </c>
      <c r="L571" s="28">
        <f t="shared" si="52"/>
        <v>1.0368967774193478E-7</v>
      </c>
      <c r="M571" s="28">
        <f t="shared" si="53"/>
        <v>1.0751549270226285E-14</v>
      </c>
    </row>
    <row r="572" spans="1:13" x14ac:dyDescent="0.25">
      <c r="A572" s="54" t="s">
        <v>199</v>
      </c>
      <c r="B572" s="54" t="s">
        <v>240</v>
      </c>
      <c r="C572" s="7">
        <v>0</v>
      </c>
      <c r="D572" s="7">
        <v>0</v>
      </c>
      <c r="E572" s="28">
        <v>0</v>
      </c>
      <c r="F572" s="28">
        <v>0</v>
      </c>
      <c r="G572" s="28">
        <f t="shared" si="48"/>
        <v>0</v>
      </c>
      <c r="H572" s="10">
        <f t="shared" si="49"/>
        <v>0</v>
      </c>
      <c r="I572" s="15"/>
      <c r="J572" s="27">
        <f t="shared" si="50"/>
        <v>0</v>
      </c>
      <c r="K572" s="28">
        <f t="shared" si="51"/>
        <v>0</v>
      </c>
      <c r="L572" s="28">
        <f t="shared" si="52"/>
        <v>0</v>
      </c>
      <c r="M572" s="28">
        <f t="shared" si="53"/>
        <v>0</v>
      </c>
    </row>
    <row r="573" spans="1:13" x14ac:dyDescent="0.25">
      <c r="A573" s="54" t="s">
        <v>200</v>
      </c>
      <c r="B573" s="54" t="s">
        <v>240</v>
      </c>
      <c r="C573" s="7">
        <v>0</v>
      </c>
      <c r="D573" s="7">
        <v>0</v>
      </c>
      <c r="E573" s="28">
        <v>0</v>
      </c>
      <c r="F573" s="28">
        <v>0</v>
      </c>
      <c r="G573" s="28">
        <f t="shared" si="48"/>
        <v>0</v>
      </c>
      <c r="H573" s="10">
        <f t="shared" si="49"/>
        <v>0</v>
      </c>
      <c r="I573" s="15"/>
      <c r="J573" s="27">
        <f t="shared" si="50"/>
        <v>0</v>
      </c>
      <c r="K573" s="28">
        <f t="shared" si="51"/>
        <v>0</v>
      </c>
      <c r="L573" s="28">
        <f t="shared" si="52"/>
        <v>0</v>
      </c>
      <c r="M573" s="28">
        <f t="shared" si="53"/>
        <v>0</v>
      </c>
    </row>
    <row r="574" spans="1:13" x14ac:dyDescent="0.25">
      <c r="A574" s="54" t="s">
        <v>201</v>
      </c>
      <c r="B574" s="54" t="s">
        <v>240</v>
      </c>
      <c r="C574" s="15">
        <v>0</v>
      </c>
      <c r="D574" s="15">
        <v>0</v>
      </c>
      <c r="E574" s="28">
        <v>0.1</v>
      </c>
      <c r="F574" s="28">
        <v>0</v>
      </c>
      <c r="G574" s="28">
        <f t="shared" si="48"/>
        <v>0.1</v>
      </c>
      <c r="H574" s="10">
        <f t="shared" si="49"/>
        <v>0</v>
      </c>
      <c r="I574" s="15"/>
      <c r="J574" s="27">
        <f t="shared" si="50"/>
        <v>0</v>
      </c>
      <c r="K574" s="28">
        <f t="shared" si="51"/>
        <v>0</v>
      </c>
      <c r="L574" s="28">
        <f t="shared" si="52"/>
        <v>0</v>
      </c>
      <c r="M574" s="28">
        <f t="shared" si="53"/>
        <v>0</v>
      </c>
    </row>
    <row r="575" spans="1:13" x14ac:dyDescent="0.25">
      <c r="A575" s="54" t="s">
        <v>202</v>
      </c>
      <c r="B575" s="54" t="s">
        <v>240</v>
      </c>
      <c r="C575" s="15">
        <v>0</v>
      </c>
      <c r="D575" s="15">
        <v>0</v>
      </c>
      <c r="E575" s="28">
        <v>0.1</v>
      </c>
      <c r="F575" s="28">
        <v>0</v>
      </c>
      <c r="G575" s="28">
        <f t="shared" si="48"/>
        <v>0.1</v>
      </c>
      <c r="H575" s="10">
        <f t="shared" si="49"/>
        <v>0</v>
      </c>
      <c r="I575" s="15"/>
      <c r="J575" s="27">
        <f t="shared" si="50"/>
        <v>0</v>
      </c>
      <c r="K575" s="28">
        <f t="shared" si="51"/>
        <v>0</v>
      </c>
      <c r="L575" s="28">
        <f t="shared" si="52"/>
        <v>0</v>
      </c>
      <c r="M575" s="28">
        <f t="shared" si="53"/>
        <v>0</v>
      </c>
    </row>
    <row r="576" spans="1:13" x14ac:dyDescent="0.25">
      <c r="A576" s="54" t="s">
        <v>203</v>
      </c>
      <c r="B576" s="54" t="s">
        <v>240</v>
      </c>
      <c r="C576" s="15">
        <v>0</v>
      </c>
      <c r="D576" s="15">
        <v>0</v>
      </c>
      <c r="E576" s="28">
        <v>0.1</v>
      </c>
      <c r="F576" s="28">
        <v>0</v>
      </c>
      <c r="G576" s="28">
        <f t="shared" si="48"/>
        <v>0.1</v>
      </c>
      <c r="H576" s="10">
        <f t="shared" si="49"/>
        <v>0</v>
      </c>
      <c r="I576" s="15"/>
      <c r="J576" s="27">
        <f t="shared" si="50"/>
        <v>0</v>
      </c>
      <c r="K576" s="28">
        <f t="shared" si="51"/>
        <v>0</v>
      </c>
      <c r="L576" s="28">
        <f t="shared" si="52"/>
        <v>0</v>
      </c>
      <c r="M576" s="28">
        <f t="shared" si="53"/>
        <v>0</v>
      </c>
    </row>
    <row r="577" spans="1:13" x14ac:dyDescent="0.25">
      <c r="A577" s="54" t="s">
        <v>204</v>
      </c>
      <c r="B577" s="54" t="s">
        <v>240</v>
      </c>
      <c r="C577" s="15">
        <v>0</v>
      </c>
      <c r="D577" s="15">
        <v>0</v>
      </c>
      <c r="E577" s="28">
        <v>0.1</v>
      </c>
      <c r="F577" s="28">
        <v>0</v>
      </c>
      <c r="G577" s="28">
        <f t="shared" si="48"/>
        <v>0.1</v>
      </c>
      <c r="H577" s="10">
        <f t="shared" si="49"/>
        <v>0</v>
      </c>
      <c r="I577" s="15"/>
      <c r="J577" s="27">
        <f t="shared" si="50"/>
        <v>0</v>
      </c>
      <c r="K577" s="28">
        <f t="shared" si="51"/>
        <v>0</v>
      </c>
      <c r="L577" s="28">
        <f t="shared" si="52"/>
        <v>0</v>
      </c>
      <c r="M577" s="28">
        <f t="shared" si="53"/>
        <v>0</v>
      </c>
    </row>
    <row r="578" spans="1:13" x14ac:dyDescent="0.25">
      <c r="A578" s="54" t="s">
        <v>205</v>
      </c>
      <c r="B578" s="54" t="s">
        <v>240</v>
      </c>
      <c r="C578" s="15">
        <v>0</v>
      </c>
      <c r="D578" s="15">
        <v>0</v>
      </c>
      <c r="E578" s="28">
        <v>0.1</v>
      </c>
      <c r="F578" s="28">
        <v>0</v>
      </c>
      <c r="G578" s="28">
        <f t="shared" si="48"/>
        <v>0.1</v>
      </c>
      <c r="H578" s="10">
        <f t="shared" si="49"/>
        <v>0</v>
      </c>
      <c r="I578" s="15"/>
      <c r="J578" s="27">
        <f t="shared" si="50"/>
        <v>0</v>
      </c>
      <c r="K578" s="28">
        <f t="shared" si="51"/>
        <v>0</v>
      </c>
      <c r="L578" s="28">
        <f t="shared" si="52"/>
        <v>0</v>
      </c>
      <c r="M578" s="28">
        <f t="shared" si="53"/>
        <v>0</v>
      </c>
    </row>
    <row r="579" spans="1:13" x14ac:dyDescent="0.25">
      <c r="A579" s="54" t="s">
        <v>206</v>
      </c>
      <c r="B579" s="54" t="s">
        <v>240</v>
      </c>
      <c r="C579" s="15">
        <v>0</v>
      </c>
      <c r="D579" s="15">
        <v>0</v>
      </c>
      <c r="E579" s="28">
        <v>0.1</v>
      </c>
      <c r="F579" s="28">
        <v>0</v>
      </c>
      <c r="G579" s="28">
        <f t="shared" si="48"/>
        <v>0.1</v>
      </c>
      <c r="H579" s="10">
        <f t="shared" si="49"/>
        <v>0</v>
      </c>
      <c r="I579" s="15"/>
      <c r="J579" s="27">
        <f t="shared" si="50"/>
        <v>0</v>
      </c>
      <c r="K579" s="28">
        <f t="shared" si="51"/>
        <v>0</v>
      </c>
      <c r="L579" s="28">
        <f t="shared" si="52"/>
        <v>0</v>
      </c>
      <c r="M579" s="28">
        <f t="shared" si="53"/>
        <v>0</v>
      </c>
    </row>
    <row r="580" spans="1:13" x14ac:dyDescent="0.25">
      <c r="A580" s="54" t="s">
        <v>207</v>
      </c>
      <c r="B580" s="54" t="s">
        <v>240</v>
      </c>
      <c r="C580" s="15">
        <v>0</v>
      </c>
      <c r="D580" s="15">
        <v>0</v>
      </c>
      <c r="E580" s="28">
        <v>0.1</v>
      </c>
      <c r="F580" s="28">
        <v>0</v>
      </c>
      <c r="G580" s="28">
        <f t="shared" si="48"/>
        <v>0.1</v>
      </c>
      <c r="H580" s="10">
        <f t="shared" si="49"/>
        <v>0</v>
      </c>
      <c r="I580" s="15"/>
      <c r="J580" s="27">
        <f t="shared" si="50"/>
        <v>0</v>
      </c>
      <c r="K580" s="28">
        <f t="shared" si="51"/>
        <v>0</v>
      </c>
      <c r="L580" s="28">
        <f t="shared" si="52"/>
        <v>0</v>
      </c>
      <c r="M580" s="28">
        <f t="shared" si="53"/>
        <v>0</v>
      </c>
    </row>
    <row r="581" spans="1:13" x14ac:dyDescent="0.25">
      <c r="A581" s="54" t="s">
        <v>208</v>
      </c>
      <c r="B581" s="54" t="s">
        <v>240</v>
      </c>
      <c r="C581" s="15">
        <v>0</v>
      </c>
      <c r="D581" s="15">
        <v>0</v>
      </c>
      <c r="E581" s="28">
        <v>0.1</v>
      </c>
      <c r="F581" s="28">
        <v>0</v>
      </c>
      <c r="G581" s="28">
        <f t="shared" si="48"/>
        <v>0.1</v>
      </c>
      <c r="H581" s="10">
        <f t="shared" si="49"/>
        <v>0</v>
      </c>
      <c r="I581" s="15"/>
      <c r="J581" s="27">
        <f t="shared" si="50"/>
        <v>0</v>
      </c>
      <c r="K581" s="28">
        <f t="shared" si="51"/>
        <v>0</v>
      </c>
      <c r="L581" s="28">
        <f t="shared" si="52"/>
        <v>0</v>
      </c>
      <c r="M581" s="28">
        <f t="shared" si="53"/>
        <v>0</v>
      </c>
    </row>
    <row r="582" spans="1:13" x14ac:dyDescent="0.25">
      <c r="A582" s="54" t="s">
        <v>209</v>
      </c>
      <c r="B582" s="54" t="s">
        <v>240</v>
      </c>
      <c r="C582" s="15">
        <v>0</v>
      </c>
      <c r="D582" s="15">
        <v>0</v>
      </c>
      <c r="E582" s="28">
        <v>0.1</v>
      </c>
      <c r="F582" s="28">
        <v>0</v>
      </c>
      <c r="G582" s="28">
        <f t="shared" si="48"/>
        <v>0.1</v>
      </c>
      <c r="H582" s="10">
        <f t="shared" si="49"/>
        <v>0</v>
      </c>
      <c r="I582" s="15"/>
      <c r="J582" s="27">
        <f t="shared" si="50"/>
        <v>0</v>
      </c>
      <c r="K582" s="28">
        <f t="shared" si="51"/>
        <v>0</v>
      </c>
      <c r="L582" s="28">
        <f t="shared" si="52"/>
        <v>0</v>
      </c>
      <c r="M582" s="28">
        <f t="shared" si="53"/>
        <v>0</v>
      </c>
    </row>
    <row r="583" spans="1:13" x14ac:dyDescent="0.25">
      <c r="A583" s="54" t="s">
        <v>210</v>
      </c>
      <c r="B583" s="54" t="s">
        <v>240</v>
      </c>
      <c r="C583" s="15">
        <v>343.3661414857574</v>
      </c>
      <c r="D583" s="15">
        <v>343.3661414857574</v>
      </c>
      <c r="E583" s="28">
        <v>0.1</v>
      </c>
      <c r="F583" s="28">
        <v>0.3</v>
      </c>
      <c r="G583" s="28">
        <f t="shared" si="48"/>
        <v>0.31622776601683794</v>
      </c>
      <c r="H583" s="10">
        <f t="shared" si="49"/>
        <v>1.2478703908571322E-7</v>
      </c>
      <c r="I583" s="15"/>
      <c r="J583" s="27">
        <f t="shared" si="50"/>
        <v>1.1170811925984307E-3</v>
      </c>
      <c r="K583" s="28">
        <f t="shared" si="51"/>
        <v>0</v>
      </c>
      <c r="L583" s="28">
        <f t="shared" si="52"/>
        <v>1.5797913728446124E-4</v>
      </c>
      <c r="M583" s="28">
        <f t="shared" si="53"/>
        <v>2.4957407817142651E-8</v>
      </c>
    </row>
    <row r="584" spans="1:13" x14ac:dyDescent="0.25">
      <c r="A584" s="54" t="s">
        <v>211</v>
      </c>
      <c r="B584" s="54" t="s">
        <v>240</v>
      </c>
      <c r="C584" s="15">
        <v>124.93539922511764</v>
      </c>
      <c r="D584" s="15">
        <v>124.93539922511764</v>
      </c>
      <c r="E584" s="28">
        <v>0.1</v>
      </c>
      <c r="F584" s="28">
        <v>0.3</v>
      </c>
      <c r="G584" s="28">
        <f t="shared" si="48"/>
        <v>0.31622776601683794</v>
      </c>
      <c r="H584" s="10">
        <f t="shared" si="49"/>
        <v>1.6520590312500707E-8</v>
      </c>
      <c r="I584" s="15"/>
      <c r="J584" s="27">
        <f t="shared" si="50"/>
        <v>4.064552904379608E-4</v>
      </c>
      <c r="K584" s="28">
        <f t="shared" si="51"/>
        <v>0</v>
      </c>
      <c r="L584" s="28">
        <f t="shared" si="52"/>
        <v>5.7481458423565961E-5</v>
      </c>
      <c r="M584" s="28">
        <f t="shared" si="53"/>
        <v>3.3041180625001422E-9</v>
      </c>
    </row>
    <row r="585" spans="1:13" x14ac:dyDescent="0.25">
      <c r="A585" s="54" t="s">
        <v>212</v>
      </c>
      <c r="B585" s="54" t="s">
        <v>240</v>
      </c>
      <c r="C585" s="15">
        <v>384.28382571360572</v>
      </c>
      <c r="D585" s="15">
        <v>384.28382571360572</v>
      </c>
      <c r="E585" s="28">
        <v>0.1</v>
      </c>
      <c r="F585" s="28">
        <v>0.3</v>
      </c>
      <c r="G585" s="28">
        <f t="shared" si="48"/>
        <v>0.31622776601683794</v>
      </c>
      <c r="H585" s="10">
        <f t="shared" si="49"/>
        <v>1.5629991970255193E-7</v>
      </c>
      <c r="I585" s="15"/>
      <c r="J585" s="27">
        <f t="shared" si="50"/>
        <v>1.2501996628641041E-3</v>
      </c>
      <c r="K585" s="28">
        <f t="shared" si="51"/>
        <v>0</v>
      </c>
      <c r="L585" s="28">
        <f t="shared" si="52"/>
        <v>1.7680493188966875E-4</v>
      </c>
      <c r="M585" s="28">
        <f t="shared" si="53"/>
        <v>3.1259983940510406E-8</v>
      </c>
    </row>
    <row r="586" spans="1:13" x14ac:dyDescent="0.25">
      <c r="A586" s="54" t="s">
        <v>213</v>
      </c>
      <c r="B586" s="54" t="s">
        <v>240</v>
      </c>
      <c r="C586" s="15">
        <v>3.3719353781142858</v>
      </c>
      <c r="D586" s="15">
        <v>3.3719353781142858</v>
      </c>
      <c r="E586" s="28">
        <v>0.1</v>
      </c>
      <c r="F586" s="28">
        <v>0.3</v>
      </c>
      <c r="G586" s="28">
        <f t="shared" ref="G586:G628" si="54">SQRT((E586^2)+(F586^2))</f>
        <v>0.31622776601683794</v>
      </c>
      <c r="H586" s="10">
        <f t="shared" ref="H586:H628" si="55">(G586*D586)^2/(SUM($D$9:$D$628))^2</f>
        <v>1.2034083747378708E-11</v>
      </c>
      <c r="I586" s="15"/>
      <c r="J586" s="27">
        <f t="shared" ref="J586:J628" si="56">ABS((D586/SUM($C$9:$C$628)))</f>
        <v>1.0969997150126661E-5</v>
      </c>
      <c r="K586" s="28">
        <f t="shared" ref="K586:K628" si="57">I586*F586</f>
        <v>0</v>
      </c>
      <c r="L586" s="28">
        <f t="shared" ref="L586:L628" si="58">J586*E586*(SQRT(2))</f>
        <v>1.5513918748903327E-6</v>
      </c>
      <c r="M586" s="28">
        <f t="shared" ref="M586:M627" si="59">K586^2+L586^2</f>
        <v>2.4068167494757418E-12</v>
      </c>
    </row>
    <row r="587" spans="1:13" x14ac:dyDescent="0.25">
      <c r="A587" s="54" t="s">
        <v>214</v>
      </c>
      <c r="B587" s="54" t="s">
        <v>240</v>
      </c>
      <c r="C587" s="15">
        <v>0</v>
      </c>
      <c r="D587" s="15">
        <v>0</v>
      </c>
      <c r="E587" s="28">
        <v>0.1</v>
      </c>
      <c r="F587" s="28">
        <v>0.3</v>
      </c>
      <c r="G587" s="28">
        <f t="shared" si="54"/>
        <v>0.31622776601683794</v>
      </c>
      <c r="H587" s="10">
        <f t="shared" si="55"/>
        <v>0</v>
      </c>
      <c r="I587" s="15"/>
      <c r="J587" s="27">
        <f t="shared" si="56"/>
        <v>0</v>
      </c>
      <c r="K587" s="28">
        <f t="shared" si="57"/>
        <v>0</v>
      </c>
      <c r="L587" s="28">
        <f t="shared" si="58"/>
        <v>0</v>
      </c>
      <c r="M587" s="28">
        <f t="shared" si="59"/>
        <v>0</v>
      </c>
    </row>
    <row r="588" spans="1:13" x14ac:dyDescent="0.25">
      <c r="A588" s="54" t="s">
        <v>215</v>
      </c>
      <c r="B588" s="54" t="s">
        <v>240</v>
      </c>
      <c r="C588" s="15">
        <v>14.427646916571426</v>
      </c>
      <c r="D588" s="15">
        <v>14.427646916571426</v>
      </c>
      <c r="E588" s="28">
        <v>0.1</v>
      </c>
      <c r="F588" s="28">
        <v>0.3</v>
      </c>
      <c r="G588" s="28">
        <f t="shared" si="54"/>
        <v>0.31622776601683794</v>
      </c>
      <c r="H588" s="10">
        <f t="shared" si="55"/>
        <v>2.2031575467731364E-10</v>
      </c>
      <c r="I588" s="15"/>
      <c r="J588" s="27">
        <f t="shared" si="56"/>
        <v>4.6937805091132421E-5</v>
      </c>
      <c r="K588" s="28">
        <f t="shared" si="57"/>
        <v>0</v>
      </c>
      <c r="L588" s="28">
        <f t="shared" si="58"/>
        <v>6.6380080547904389E-6</v>
      </c>
      <c r="M588" s="28">
        <f t="shared" si="59"/>
        <v>4.4063150935462746E-11</v>
      </c>
    </row>
    <row r="589" spans="1:13" x14ac:dyDescent="0.25">
      <c r="A589" s="54" t="s">
        <v>216</v>
      </c>
      <c r="B589" s="54" t="s">
        <v>240</v>
      </c>
      <c r="C589" s="15">
        <v>15.295504714285718</v>
      </c>
      <c r="D589" s="15">
        <v>15.295504714285718</v>
      </c>
      <c r="E589" s="28">
        <v>0.1</v>
      </c>
      <c r="F589" s="28">
        <v>0.3</v>
      </c>
      <c r="G589" s="28">
        <f t="shared" si="54"/>
        <v>0.31622776601683794</v>
      </c>
      <c r="H589" s="10">
        <f t="shared" si="55"/>
        <v>2.476179752266358E-10</v>
      </c>
      <c r="I589" s="15"/>
      <c r="J589" s="27">
        <f t="shared" si="56"/>
        <v>4.9761227399114242E-5</v>
      </c>
      <c r="K589" s="28">
        <f t="shared" si="57"/>
        <v>0</v>
      </c>
      <c r="L589" s="28">
        <f t="shared" si="58"/>
        <v>7.0373002668159022E-6</v>
      </c>
      <c r="M589" s="28">
        <f t="shared" si="59"/>
        <v>4.9523595045327166E-11</v>
      </c>
    </row>
    <row r="590" spans="1:13" x14ac:dyDescent="0.25">
      <c r="A590" s="54" t="s">
        <v>217</v>
      </c>
      <c r="B590" s="54" t="s">
        <v>240</v>
      </c>
      <c r="C590" s="15">
        <v>0</v>
      </c>
      <c r="D590" s="15">
        <v>0</v>
      </c>
      <c r="E590" s="28">
        <v>0.1</v>
      </c>
      <c r="F590" s="28">
        <v>0.3</v>
      </c>
      <c r="G590" s="28">
        <f t="shared" si="54"/>
        <v>0.31622776601683794</v>
      </c>
      <c r="H590" s="10">
        <f t="shared" si="55"/>
        <v>0</v>
      </c>
      <c r="I590" s="15"/>
      <c r="J590" s="27">
        <f t="shared" si="56"/>
        <v>0</v>
      </c>
      <c r="K590" s="28">
        <f t="shared" si="57"/>
        <v>0</v>
      </c>
      <c r="L590" s="28">
        <f t="shared" si="58"/>
        <v>0</v>
      </c>
      <c r="M590" s="28">
        <f t="shared" si="59"/>
        <v>0</v>
      </c>
    </row>
    <row r="591" spans="1:13" x14ac:dyDescent="0.25">
      <c r="A591" s="54" t="s">
        <v>218</v>
      </c>
      <c r="B591" s="54" t="s">
        <v>240</v>
      </c>
      <c r="C591" s="15">
        <v>35.590071188571429</v>
      </c>
      <c r="D591" s="15">
        <v>35.590071188571429</v>
      </c>
      <c r="E591" s="28">
        <v>0.1</v>
      </c>
      <c r="F591" s="28">
        <v>0.3</v>
      </c>
      <c r="G591" s="28">
        <f t="shared" si="54"/>
        <v>0.31622776601683794</v>
      </c>
      <c r="H591" s="10">
        <f t="shared" si="55"/>
        <v>1.3406402591053803E-9</v>
      </c>
      <c r="I591" s="15"/>
      <c r="J591" s="27">
        <f t="shared" si="56"/>
        <v>1.157860207065335E-4</v>
      </c>
      <c r="K591" s="28">
        <f t="shared" si="57"/>
        <v>0</v>
      </c>
      <c r="L591" s="28">
        <f t="shared" si="58"/>
        <v>1.6374616081639171E-5</v>
      </c>
      <c r="M591" s="28">
        <f t="shared" si="59"/>
        <v>2.6812805182107615E-10</v>
      </c>
    </row>
    <row r="592" spans="1:13" x14ac:dyDescent="0.25">
      <c r="A592" s="54" t="s">
        <v>239</v>
      </c>
      <c r="B592" s="54" t="s">
        <v>240</v>
      </c>
      <c r="C592" s="15">
        <v>9.8493685714285736E-3</v>
      </c>
      <c r="D592" s="15">
        <v>9.8493685714285736E-3</v>
      </c>
      <c r="E592" s="28">
        <v>0.25</v>
      </c>
      <c r="F592" s="28">
        <v>0.4</v>
      </c>
      <c r="G592" s="28">
        <f t="shared" si="54"/>
        <v>0.47169905660283024</v>
      </c>
      <c r="H592" s="10">
        <f t="shared" si="55"/>
        <v>2.2845535256244768E-16</v>
      </c>
      <c r="I592" s="15"/>
      <c r="J592" s="27">
        <f t="shared" si="56"/>
        <v>3.2043183822681339E-8</v>
      </c>
      <c r="K592" s="28">
        <f t="shared" si="57"/>
        <v>0</v>
      </c>
      <c r="L592" s="28">
        <f t="shared" si="58"/>
        <v>1.1328976285912528E-8</v>
      </c>
      <c r="M592" s="28">
        <f t="shared" si="59"/>
        <v>1.283457036867684E-16</v>
      </c>
    </row>
    <row r="593" spans="1:13" x14ac:dyDescent="0.25">
      <c r="A593" s="54" t="s">
        <v>219</v>
      </c>
      <c r="B593" s="54" t="s">
        <v>240</v>
      </c>
      <c r="C593" s="15">
        <v>849.44607125720108</v>
      </c>
      <c r="D593" s="15">
        <v>849.44607125720108</v>
      </c>
      <c r="E593" s="28">
        <v>0.25</v>
      </c>
      <c r="F593" s="28">
        <v>0.4</v>
      </c>
      <c r="G593" s="28">
        <f t="shared" si="54"/>
        <v>0.47169905660283024</v>
      </c>
      <c r="H593" s="10">
        <f t="shared" si="55"/>
        <v>1.6992457134275993E-6</v>
      </c>
      <c r="I593" s="15"/>
      <c r="J593" s="27">
        <f t="shared" si="56"/>
        <v>2.7635230026528562E-3</v>
      </c>
      <c r="K593" s="28">
        <f t="shared" si="57"/>
        <v>0</v>
      </c>
      <c r="L593" s="28">
        <f t="shared" si="58"/>
        <v>9.7705292757042212E-4</v>
      </c>
      <c r="M593" s="28">
        <f t="shared" si="59"/>
        <v>9.5463242327393249E-7</v>
      </c>
    </row>
    <row r="594" spans="1:13" x14ac:dyDescent="0.25">
      <c r="A594" s="54" t="s">
        <v>220</v>
      </c>
      <c r="B594" s="54" t="s">
        <v>240</v>
      </c>
      <c r="C594" s="15">
        <v>0</v>
      </c>
      <c r="D594" s="15">
        <v>0</v>
      </c>
      <c r="E594" s="28">
        <v>0.05</v>
      </c>
      <c r="F594" s="28">
        <v>0</v>
      </c>
      <c r="G594" s="28">
        <f t="shared" si="54"/>
        <v>0.05</v>
      </c>
      <c r="H594" s="10">
        <f t="shared" si="55"/>
        <v>0</v>
      </c>
      <c r="I594" s="15"/>
      <c r="J594" s="27">
        <f t="shared" si="56"/>
        <v>0</v>
      </c>
      <c r="K594" s="28">
        <f t="shared" si="57"/>
        <v>0</v>
      </c>
      <c r="L594" s="28">
        <f t="shared" si="58"/>
        <v>0</v>
      </c>
      <c r="M594" s="28">
        <f t="shared" si="59"/>
        <v>0</v>
      </c>
    </row>
    <row r="595" spans="1:13" x14ac:dyDescent="0.25">
      <c r="A595" s="54" t="s">
        <v>221</v>
      </c>
      <c r="B595" s="54" t="s">
        <v>240</v>
      </c>
      <c r="C595" s="15">
        <v>0</v>
      </c>
      <c r="D595" s="15">
        <v>0</v>
      </c>
      <c r="E595" s="28">
        <v>0</v>
      </c>
      <c r="F595" s="28">
        <v>0</v>
      </c>
      <c r="G595" s="28">
        <f t="shared" si="54"/>
        <v>0</v>
      </c>
      <c r="H595" s="10">
        <f t="shared" si="55"/>
        <v>0</v>
      </c>
      <c r="I595" s="15"/>
      <c r="J595" s="27">
        <f t="shared" si="56"/>
        <v>0</v>
      </c>
      <c r="K595" s="28">
        <f t="shared" si="57"/>
        <v>0</v>
      </c>
      <c r="L595" s="28">
        <f t="shared" si="58"/>
        <v>0</v>
      </c>
      <c r="M595" s="28">
        <f t="shared" si="59"/>
        <v>0</v>
      </c>
    </row>
    <row r="596" spans="1:13" x14ac:dyDescent="0.25">
      <c r="A596" s="54" t="s">
        <v>222</v>
      </c>
      <c r="B596" s="54" t="s">
        <v>240</v>
      </c>
      <c r="C596" s="15">
        <v>0</v>
      </c>
      <c r="D596" s="15">
        <v>0</v>
      </c>
      <c r="E596" s="28">
        <v>0</v>
      </c>
      <c r="F596" s="28">
        <v>0</v>
      </c>
      <c r="G596" s="28">
        <f t="shared" si="54"/>
        <v>0</v>
      </c>
      <c r="H596" s="10">
        <f t="shared" si="55"/>
        <v>0</v>
      </c>
      <c r="I596" s="15"/>
      <c r="J596" s="27">
        <f t="shared" si="56"/>
        <v>0</v>
      </c>
      <c r="K596" s="28">
        <f t="shared" si="57"/>
        <v>0</v>
      </c>
      <c r="L596" s="28">
        <f t="shared" si="58"/>
        <v>0</v>
      </c>
      <c r="M596" s="28">
        <f t="shared" si="59"/>
        <v>0</v>
      </c>
    </row>
    <row r="597" spans="1:13" x14ac:dyDescent="0.25">
      <c r="A597" s="54" t="s">
        <v>223</v>
      </c>
      <c r="B597" s="54" t="s">
        <v>240</v>
      </c>
      <c r="C597" s="15">
        <v>0</v>
      </c>
      <c r="D597" s="15">
        <v>0</v>
      </c>
      <c r="E597" s="28">
        <v>0</v>
      </c>
      <c r="F597" s="28">
        <v>0</v>
      </c>
      <c r="G597" s="28">
        <f t="shared" si="54"/>
        <v>0</v>
      </c>
      <c r="H597" s="10">
        <f t="shared" si="55"/>
        <v>0</v>
      </c>
      <c r="I597" s="15"/>
      <c r="J597" s="27">
        <f t="shared" si="56"/>
        <v>0</v>
      </c>
      <c r="K597" s="28">
        <f t="shared" si="57"/>
        <v>0</v>
      </c>
      <c r="L597" s="28">
        <f t="shared" si="58"/>
        <v>0</v>
      </c>
      <c r="M597" s="28">
        <f t="shared" si="59"/>
        <v>0</v>
      </c>
    </row>
    <row r="598" spans="1:13" x14ac:dyDescent="0.25">
      <c r="A598" s="54" t="s">
        <v>224</v>
      </c>
      <c r="B598" s="54" t="s">
        <v>240</v>
      </c>
      <c r="C598" s="15">
        <v>10258.34524276869</v>
      </c>
      <c r="D598" s="15">
        <v>10258.34524276869</v>
      </c>
      <c r="E598" s="28">
        <v>0.2</v>
      </c>
      <c r="F598" s="28">
        <v>3</v>
      </c>
      <c r="G598" s="28">
        <f t="shared" si="54"/>
        <v>3.0066592756745814</v>
      </c>
      <c r="H598" s="10">
        <f t="shared" si="55"/>
        <v>1.0068797260747709E-2</v>
      </c>
      <c r="I598" s="15"/>
      <c r="J598" s="27">
        <f t="shared" si="56"/>
        <v>3.3373717304487967E-2</v>
      </c>
      <c r="K598" s="28">
        <f t="shared" si="57"/>
        <v>0</v>
      </c>
      <c r="L598" s="28">
        <f t="shared" si="58"/>
        <v>9.4395127277625088E-3</v>
      </c>
      <c r="M598" s="28">
        <f t="shared" si="59"/>
        <v>8.9104400537590406E-5</v>
      </c>
    </row>
    <row r="599" spans="1:13" x14ac:dyDescent="0.25">
      <c r="A599" s="54" t="s">
        <v>225</v>
      </c>
      <c r="B599" s="54" t="s">
        <v>240</v>
      </c>
      <c r="C599" s="15">
        <v>2462.6052517563344</v>
      </c>
      <c r="D599" s="15">
        <v>2462.6052517563344</v>
      </c>
      <c r="E599" s="28">
        <v>0.2</v>
      </c>
      <c r="F599" s="28">
        <v>3</v>
      </c>
      <c r="G599" s="28">
        <f t="shared" si="54"/>
        <v>3.0066592756745814</v>
      </c>
      <c r="H599" s="10">
        <f t="shared" si="55"/>
        <v>5.8024656308379354E-4</v>
      </c>
      <c r="I599" s="15"/>
      <c r="J599" s="27">
        <f t="shared" si="56"/>
        <v>8.0116519340775808E-3</v>
      </c>
      <c r="K599" s="28">
        <f t="shared" si="57"/>
        <v>0</v>
      </c>
      <c r="L599" s="28">
        <f t="shared" si="58"/>
        <v>2.2660373644370307E-3</v>
      </c>
      <c r="M599" s="28">
        <f t="shared" si="59"/>
        <v>5.1349253370247245E-6</v>
      </c>
    </row>
    <row r="600" spans="1:13" x14ac:dyDescent="0.25">
      <c r="A600" s="54" t="s">
        <v>226</v>
      </c>
      <c r="B600" s="54" t="s">
        <v>240</v>
      </c>
      <c r="C600" s="15">
        <v>0</v>
      </c>
      <c r="D600" s="15">
        <v>0</v>
      </c>
      <c r="E600" s="28">
        <v>0</v>
      </c>
      <c r="F600" s="28">
        <v>0</v>
      </c>
      <c r="G600" s="28">
        <f t="shared" si="54"/>
        <v>0</v>
      </c>
      <c r="H600" s="10">
        <f t="shared" si="55"/>
        <v>0</v>
      </c>
      <c r="I600" s="15"/>
      <c r="J600" s="27">
        <f t="shared" si="56"/>
        <v>0</v>
      </c>
      <c r="K600" s="28">
        <f t="shared" si="57"/>
        <v>0</v>
      </c>
      <c r="L600" s="28">
        <f t="shared" si="58"/>
        <v>0</v>
      </c>
      <c r="M600" s="28">
        <f t="shared" si="59"/>
        <v>0</v>
      </c>
    </row>
    <row r="601" spans="1:13" x14ac:dyDescent="0.25">
      <c r="A601" s="54" t="s">
        <v>227</v>
      </c>
      <c r="B601" s="54" t="s">
        <v>240</v>
      </c>
      <c r="C601" s="15">
        <v>183.98782380808592</v>
      </c>
      <c r="D601" s="15">
        <v>183.98782380808592</v>
      </c>
      <c r="E601" s="28">
        <v>0.2</v>
      </c>
      <c r="F601" s="28">
        <v>0.5</v>
      </c>
      <c r="G601" s="28">
        <f t="shared" si="54"/>
        <v>0.53851648071345048</v>
      </c>
      <c r="H601" s="10">
        <f t="shared" si="55"/>
        <v>1.0390362673899517E-7</v>
      </c>
      <c r="I601" s="15"/>
      <c r="J601" s="27">
        <f t="shared" si="56"/>
        <v>5.9857194059319263E-4</v>
      </c>
      <c r="K601" s="28">
        <f t="shared" si="57"/>
        <v>0</v>
      </c>
      <c r="L601" s="28">
        <f t="shared" si="58"/>
        <v>1.6930171128857514E-4</v>
      </c>
      <c r="M601" s="28">
        <f t="shared" si="59"/>
        <v>2.8663069445240052E-8</v>
      </c>
    </row>
    <row r="602" spans="1:13" x14ac:dyDescent="0.25">
      <c r="A602" s="54" t="s">
        <v>228</v>
      </c>
      <c r="B602" s="54" t="s">
        <v>240</v>
      </c>
      <c r="C602" s="15">
        <v>0</v>
      </c>
      <c r="D602" s="15">
        <v>0</v>
      </c>
      <c r="E602" s="28">
        <v>0.25</v>
      </c>
      <c r="F602" s="28">
        <v>0</v>
      </c>
      <c r="G602" s="28">
        <f t="shared" si="54"/>
        <v>0.25</v>
      </c>
      <c r="H602" s="10">
        <f t="shared" si="55"/>
        <v>0</v>
      </c>
      <c r="I602" s="15"/>
      <c r="J602" s="27">
        <f t="shared" si="56"/>
        <v>0</v>
      </c>
      <c r="K602" s="28">
        <f t="shared" si="57"/>
        <v>0</v>
      </c>
      <c r="L602" s="28">
        <f t="shared" si="58"/>
        <v>0</v>
      </c>
      <c r="M602" s="28">
        <f t="shared" si="59"/>
        <v>0</v>
      </c>
    </row>
    <row r="603" spans="1:13" x14ac:dyDescent="0.25">
      <c r="A603" s="54" t="s">
        <v>229</v>
      </c>
      <c r="B603" s="54" t="s">
        <v>240</v>
      </c>
      <c r="C603" s="15">
        <v>0</v>
      </c>
      <c r="D603" s="15">
        <v>0</v>
      </c>
      <c r="E603" s="28">
        <v>0.25</v>
      </c>
      <c r="F603" s="28">
        <v>0</v>
      </c>
      <c r="G603" s="28">
        <f t="shared" si="54"/>
        <v>0.25</v>
      </c>
      <c r="H603" s="10">
        <f t="shared" si="55"/>
        <v>0</v>
      </c>
      <c r="I603" s="15"/>
      <c r="J603" s="27">
        <f t="shared" si="56"/>
        <v>0</v>
      </c>
      <c r="K603" s="28">
        <f t="shared" si="57"/>
        <v>0</v>
      </c>
      <c r="L603" s="28">
        <f t="shared" si="58"/>
        <v>0</v>
      </c>
      <c r="M603" s="28">
        <f t="shared" si="59"/>
        <v>0</v>
      </c>
    </row>
    <row r="604" spans="1:13" x14ac:dyDescent="0.25">
      <c r="A604" s="54" t="s">
        <v>230</v>
      </c>
      <c r="B604" s="54" t="s">
        <v>240</v>
      </c>
      <c r="C604" s="15">
        <v>0</v>
      </c>
      <c r="D604" s="15">
        <v>0</v>
      </c>
      <c r="E604" s="28">
        <v>0</v>
      </c>
      <c r="F604" s="28">
        <v>0</v>
      </c>
      <c r="G604" s="28">
        <f t="shared" si="54"/>
        <v>0</v>
      </c>
      <c r="H604" s="10">
        <f t="shared" si="55"/>
        <v>0</v>
      </c>
      <c r="I604" s="15"/>
      <c r="J604" s="27">
        <f t="shared" si="56"/>
        <v>0</v>
      </c>
      <c r="K604" s="28">
        <f t="shared" si="57"/>
        <v>0</v>
      </c>
      <c r="L604" s="28">
        <f t="shared" si="58"/>
        <v>0</v>
      </c>
      <c r="M604" s="28">
        <f t="shared" si="59"/>
        <v>0</v>
      </c>
    </row>
    <row r="605" spans="1:13" x14ac:dyDescent="0.25">
      <c r="A605" s="54" t="s">
        <v>231</v>
      </c>
      <c r="B605" s="54" t="s">
        <v>240</v>
      </c>
      <c r="C605" s="15">
        <v>0</v>
      </c>
      <c r="D605" s="15">
        <v>0</v>
      </c>
      <c r="E605" s="28">
        <v>0</v>
      </c>
      <c r="F605" s="28">
        <v>0</v>
      </c>
      <c r="G605" s="28">
        <f t="shared" si="54"/>
        <v>0</v>
      </c>
      <c r="H605" s="10">
        <f t="shared" si="55"/>
        <v>0</v>
      </c>
      <c r="I605" s="15"/>
      <c r="J605" s="27">
        <f t="shared" si="56"/>
        <v>0</v>
      </c>
      <c r="K605" s="28">
        <f t="shared" si="57"/>
        <v>0</v>
      </c>
      <c r="L605" s="28">
        <f t="shared" si="58"/>
        <v>0</v>
      </c>
      <c r="M605" s="28">
        <f t="shared" si="59"/>
        <v>0</v>
      </c>
    </row>
    <row r="606" spans="1:13" x14ac:dyDescent="0.25">
      <c r="A606" s="54" t="s">
        <v>232</v>
      </c>
      <c r="B606" s="54" t="s">
        <v>240</v>
      </c>
      <c r="C606" s="7">
        <v>0</v>
      </c>
      <c r="D606" s="7">
        <v>0</v>
      </c>
      <c r="E606" s="28">
        <v>0.3</v>
      </c>
      <c r="F606" s="28">
        <v>0</v>
      </c>
      <c r="G606" s="28">
        <f t="shared" si="54"/>
        <v>0.3</v>
      </c>
      <c r="H606" s="10">
        <f t="shared" si="55"/>
        <v>0</v>
      </c>
      <c r="I606" s="15"/>
      <c r="J606" s="27">
        <f t="shared" si="56"/>
        <v>0</v>
      </c>
      <c r="K606" s="28">
        <f t="shared" si="57"/>
        <v>0</v>
      </c>
      <c r="L606" s="28">
        <f t="shared" si="58"/>
        <v>0</v>
      </c>
      <c r="M606" s="28">
        <f t="shared" si="59"/>
        <v>0</v>
      </c>
    </row>
    <row r="607" spans="1:13" x14ac:dyDescent="0.25">
      <c r="A607" s="54" t="s">
        <v>233</v>
      </c>
      <c r="B607" s="54" t="s">
        <v>240</v>
      </c>
      <c r="C607" s="7">
        <v>0</v>
      </c>
      <c r="D607" s="7">
        <v>0</v>
      </c>
      <c r="E607" s="28">
        <v>0.3</v>
      </c>
      <c r="F607" s="28">
        <v>1.1000000000000001</v>
      </c>
      <c r="G607" s="28">
        <f t="shared" si="54"/>
        <v>1.1401754250991381</v>
      </c>
      <c r="H607" s="10">
        <f t="shared" si="55"/>
        <v>0</v>
      </c>
      <c r="I607" s="15"/>
      <c r="J607" s="27">
        <f t="shared" si="56"/>
        <v>0</v>
      </c>
      <c r="K607" s="28">
        <f t="shared" si="57"/>
        <v>0</v>
      </c>
      <c r="L607" s="28">
        <f t="shared" si="58"/>
        <v>0</v>
      </c>
      <c r="M607" s="28">
        <f t="shared" si="59"/>
        <v>0</v>
      </c>
    </row>
    <row r="608" spans="1:13" x14ac:dyDescent="0.25">
      <c r="A608" s="54" t="s">
        <v>234</v>
      </c>
      <c r="B608" s="54" t="s">
        <v>240</v>
      </c>
      <c r="C608" s="7">
        <v>3.0243641066299998E-2</v>
      </c>
      <c r="D608" s="7">
        <v>3.0243641066299998E-2</v>
      </c>
      <c r="E608" s="28">
        <v>0.05</v>
      </c>
      <c r="F608" s="28">
        <v>0.5</v>
      </c>
      <c r="G608" s="28">
        <f t="shared" si="54"/>
        <v>0.50249378105604448</v>
      </c>
      <c r="H608" s="10">
        <f t="shared" si="55"/>
        <v>2.444466424317012E-15</v>
      </c>
      <c r="I608" s="15"/>
      <c r="J608" s="27">
        <f t="shared" si="56"/>
        <v>9.8392353086050099E-8</v>
      </c>
      <c r="K608" s="28">
        <f t="shared" si="57"/>
        <v>0</v>
      </c>
      <c r="L608" s="28">
        <f t="shared" si="58"/>
        <v>6.9573900084047168E-9</v>
      </c>
      <c r="M608" s="28">
        <f t="shared" si="59"/>
        <v>4.8405275729049786E-17</v>
      </c>
    </row>
    <row r="609" spans="1:13" x14ac:dyDescent="0.25">
      <c r="A609" s="54" t="s">
        <v>235</v>
      </c>
      <c r="B609" s="54" t="s">
        <v>240</v>
      </c>
      <c r="C609" s="7">
        <v>352.24739988866997</v>
      </c>
      <c r="D609" s="7">
        <v>352.24739988866997</v>
      </c>
      <c r="E609" s="28">
        <v>0.3</v>
      </c>
      <c r="F609" s="28">
        <v>0.5</v>
      </c>
      <c r="G609" s="28">
        <f t="shared" si="54"/>
        <v>0.58309518948452999</v>
      </c>
      <c r="H609" s="10">
        <f t="shared" si="55"/>
        <v>4.465078029078098E-7</v>
      </c>
      <c r="I609" s="15"/>
      <c r="J609" s="27">
        <f t="shared" si="56"/>
        <v>1.1459748007030955E-3</v>
      </c>
      <c r="K609" s="28">
        <f t="shared" si="57"/>
        <v>0</v>
      </c>
      <c r="L609" s="28">
        <f t="shared" si="58"/>
        <v>4.8619593158763671E-4</v>
      </c>
      <c r="M609" s="28">
        <f t="shared" si="59"/>
        <v>2.3638648389236992E-7</v>
      </c>
    </row>
    <row r="610" spans="1:13" x14ac:dyDescent="0.25">
      <c r="A610" s="54" t="s">
        <v>236</v>
      </c>
      <c r="B610" s="54" t="s">
        <v>240</v>
      </c>
      <c r="C610" s="7">
        <v>0</v>
      </c>
      <c r="D610" s="7">
        <v>0</v>
      </c>
      <c r="E610" s="28">
        <v>0</v>
      </c>
      <c r="F610" s="28">
        <v>0</v>
      </c>
      <c r="G610" s="28">
        <f t="shared" si="54"/>
        <v>0</v>
      </c>
      <c r="H610" s="10">
        <f t="shared" si="55"/>
        <v>0</v>
      </c>
      <c r="I610" s="15"/>
      <c r="J610" s="27">
        <f t="shared" si="56"/>
        <v>0</v>
      </c>
      <c r="K610" s="28">
        <f t="shared" si="57"/>
        <v>0</v>
      </c>
      <c r="L610" s="28">
        <f t="shared" si="58"/>
        <v>0</v>
      </c>
      <c r="M610" s="28">
        <f t="shared" si="59"/>
        <v>0</v>
      </c>
    </row>
    <row r="611" spans="1:13" x14ac:dyDescent="0.25">
      <c r="A611" s="54" t="s">
        <v>173</v>
      </c>
      <c r="B611" s="54" t="s">
        <v>241</v>
      </c>
      <c r="C611" s="7">
        <v>0</v>
      </c>
      <c r="D611" s="7">
        <v>0</v>
      </c>
      <c r="E611" s="28">
        <v>0</v>
      </c>
      <c r="F611" s="28">
        <v>0</v>
      </c>
      <c r="G611" s="28">
        <f t="shared" si="54"/>
        <v>0</v>
      </c>
      <c r="H611" s="10">
        <f t="shared" si="55"/>
        <v>0</v>
      </c>
      <c r="I611" s="15"/>
      <c r="J611" s="27">
        <f t="shared" si="56"/>
        <v>0</v>
      </c>
      <c r="K611" s="28">
        <f t="shared" si="57"/>
        <v>0</v>
      </c>
      <c r="L611" s="28">
        <f t="shared" si="58"/>
        <v>0</v>
      </c>
      <c r="M611" s="28">
        <f t="shared" si="59"/>
        <v>0</v>
      </c>
    </row>
    <row r="612" spans="1:13" x14ac:dyDescent="0.25">
      <c r="A612" s="54" t="s">
        <v>174</v>
      </c>
      <c r="B612" s="54" t="s">
        <v>241</v>
      </c>
      <c r="C612" s="7">
        <v>0</v>
      </c>
      <c r="D612" s="7">
        <v>0</v>
      </c>
      <c r="E612" s="28">
        <v>0</v>
      </c>
      <c r="F612" s="28">
        <v>0</v>
      </c>
      <c r="G612" s="28">
        <f t="shared" si="54"/>
        <v>0</v>
      </c>
      <c r="H612" s="10">
        <f t="shared" si="55"/>
        <v>0</v>
      </c>
      <c r="I612" s="15"/>
      <c r="J612" s="27">
        <f t="shared" si="56"/>
        <v>0</v>
      </c>
      <c r="K612" s="28">
        <f t="shared" si="57"/>
        <v>0</v>
      </c>
      <c r="L612" s="28">
        <f t="shared" si="58"/>
        <v>0</v>
      </c>
      <c r="M612" s="28">
        <f t="shared" si="59"/>
        <v>0</v>
      </c>
    </row>
    <row r="613" spans="1:13" x14ac:dyDescent="0.25">
      <c r="A613" s="54" t="s">
        <v>242</v>
      </c>
      <c r="B613" s="54" t="s">
        <v>241</v>
      </c>
      <c r="C613" s="7">
        <v>4005.3231513599999</v>
      </c>
      <c r="D613" s="7">
        <v>4005.3231513599999</v>
      </c>
      <c r="E613" s="28">
        <v>0.15</v>
      </c>
      <c r="F613" s="28">
        <v>0.5</v>
      </c>
      <c r="G613" s="28">
        <f t="shared" si="54"/>
        <v>0.52201532544552753</v>
      </c>
      <c r="H613" s="10">
        <f t="shared" si="55"/>
        <v>4.6269645494612338E-5</v>
      </c>
      <c r="I613" s="15"/>
      <c r="J613" s="27">
        <f t="shared" si="56"/>
        <v>1.3030612579630025E-2</v>
      </c>
      <c r="K613" s="28">
        <f t="shared" si="57"/>
        <v>0</v>
      </c>
      <c r="L613" s="28">
        <f t="shared" si="58"/>
        <v>2.7642103554213369E-3</v>
      </c>
      <c r="M613" s="28">
        <f t="shared" si="59"/>
        <v>7.6408588890185545E-6</v>
      </c>
    </row>
    <row r="614" spans="1:13" x14ac:dyDescent="0.25">
      <c r="A614" s="54" t="s">
        <v>185</v>
      </c>
      <c r="B614" s="54" t="s">
        <v>241</v>
      </c>
      <c r="C614" s="7">
        <v>0</v>
      </c>
      <c r="D614" s="7">
        <v>0</v>
      </c>
      <c r="E614" s="28">
        <v>0</v>
      </c>
      <c r="F614" s="28">
        <v>0</v>
      </c>
      <c r="G614" s="28">
        <f t="shared" si="54"/>
        <v>0</v>
      </c>
      <c r="H614" s="10">
        <f t="shared" si="55"/>
        <v>0</v>
      </c>
      <c r="I614" s="15"/>
      <c r="J614" s="27">
        <f t="shared" si="56"/>
        <v>0</v>
      </c>
      <c r="K614" s="28">
        <f t="shared" si="57"/>
        <v>0</v>
      </c>
      <c r="L614" s="28">
        <f t="shared" si="58"/>
        <v>0</v>
      </c>
      <c r="M614" s="28">
        <f t="shared" si="59"/>
        <v>0</v>
      </c>
    </row>
    <row r="615" spans="1:13" x14ac:dyDescent="0.25">
      <c r="A615" s="54" t="s">
        <v>186</v>
      </c>
      <c r="B615" s="54" t="s">
        <v>241</v>
      </c>
      <c r="C615" s="7">
        <v>0</v>
      </c>
      <c r="D615" s="7">
        <v>0</v>
      </c>
      <c r="E615" s="28">
        <v>0</v>
      </c>
      <c r="F615" s="28">
        <v>0</v>
      </c>
      <c r="G615" s="28">
        <f t="shared" si="54"/>
        <v>0</v>
      </c>
      <c r="H615" s="10">
        <f t="shared" si="55"/>
        <v>0</v>
      </c>
      <c r="I615" s="15"/>
      <c r="J615" s="27">
        <f t="shared" si="56"/>
        <v>0</v>
      </c>
      <c r="K615" s="28">
        <f t="shared" si="57"/>
        <v>0</v>
      </c>
      <c r="L615" s="28">
        <f t="shared" si="58"/>
        <v>0</v>
      </c>
      <c r="M615" s="28">
        <f t="shared" si="59"/>
        <v>0</v>
      </c>
    </row>
    <row r="616" spans="1:13" x14ac:dyDescent="0.25">
      <c r="A616" s="54" t="s">
        <v>187</v>
      </c>
      <c r="B616" s="54" t="s">
        <v>241</v>
      </c>
      <c r="C616" s="7">
        <v>0</v>
      </c>
      <c r="D616" s="7">
        <v>0</v>
      </c>
      <c r="E616" s="28">
        <v>0</v>
      </c>
      <c r="F616" s="28">
        <v>0</v>
      </c>
      <c r="G616" s="28">
        <f t="shared" si="54"/>
        <v>0</v>
      </c>
      <c r="H616" s="10">
        <f t="shared" si="55"/>
        <v>0</v>
      </c>
      <c r="I616" s="15"/>
      <c r="J616" s="27">
        <f t="shared" si="56"/>
        <v>0</v>
      </c>
      <c r="K616" s="28">
        <f t="shared" si="57"/>
        <v>0</v>
      </c>
      <c r="L616" s="28">
        <f t="shared" si="58"/>
        <v>0</v>
      </c>
      <c r="M616" s="28">
        <f t="shared" si="59"/>
        <v>0</v>
      </c>
    </row>
    <row r="617" spans="1:13" x14ac:dyDescent="0.25">
      <c r="A617" s="54" t="s">
        <v>188</v>
      </c>
      <c r="B617" s="54" t="s">
        <v>241</v>
      </c>
      <c r="C617" s="7">
        <v>0</v>
      </c>
      <c r="D617" s="7">
        <v>0</v>
      </c>
      <c r="E617" s="28">
        <v>0</v>
      </c>
      <c r="F617" s="28">
        <v>0</v>
      </c>
      <c r="G617" s="28">
        <f t="shared" si="54"/>
        <v>0</v>
      </c>
      <c r="H617" s="10">
        <f t="shared" si="55"/>
        <v>0</v>
      </c>
      <c r="I617" s="15"/>
      <c r="J617" s="27">
        <f t="shared" si="56"/>
        <v>0</v>
      </c>
      <c r="K617" s="28">
        <f t="shared" si="57"/>
        <v>0</v>
      </c>
      <c r="L617" s="28">
        <f t="shared" si="58"/>
        <v>0</v>
      </c>
      <c r="M617" s="28">
        <f t="shared" si="59"/>
        <v>0</v>
      </c>
    </row>
    <row r="618" spans="1:13" x14ac:dyDescent="0.25">
      <c r="A618" s="54" t="s">
        <v>189</v>
      </c>
      <c r="B618" s="54" t="s">
        <v>241</v>
      </c>
      <c r="C618" s="7">
        <v>0</v>
      </c>
      <c r="D618" s="7">
        <v>0</v>
      </c>
      <c r="E618" s="28">
        <v>0</v>
      </c>
      <c r="F618" s="28">
        <v>0</v>
      </c>
      <c r="G618" s="28">
        <f t="shared" si="54"/>
        <v>0</v>
      </c>
      <c r="H618" s="10">
        <f t="shared" si="55"/>
        <v>0</v>
      </c>
      <c r="I618" s="15"/>
      <c r="J618" s="27">
        <f t="shared" si="56"/>
        <v>0</v>
      </c>
      <c r="K618" s="28">
        <f t="shared" si="57"/>
        <v>0</v>
      </c>
      <c r="L618" s="28">
        <f t="shared" si="58"/>
        <v>0</v>
      </c>
      <c r="M618" s="28">
        <f t="shared" si="59"/>
        <v>0</v>
      </c>
    </row>
    <row r="619" spans="1:13" x14ac:dyDescent="0.25">
      <c r="A619" s="54" t="s">
        <v>190</v>
      </c>
      <c r="B619" s="54" t="s">
        <v>241</v>
      </c>
      <c r="C619" s="7">
        <v>0</v>
      </c>
      <c r="D619" s="7">
        <v>0</v>
      </c>
      <c r="E619" s="28">
        <v>1.75</v>
      </c>
      <c r="F619" s="28">
        <v>0</v>
      </c>
      <c r="G619" s="28">
        <f t="shared" si="54"/>
        <v>1.75</v>
      </c>
      <c r="H619" s="10">
        <f t="shared" si="55"/>
        <v>0</v>
      </c>
      <c r="I619" s="15"/>
      <c r="J619" s="27">
        <f t="shared" si="56"/>
        <v>0</v>
      </c>
      <c r="K619" s="28">
        <f t="shared" si="57"/>
        <v>0</v>
      </c>
      <c r="L619" s="28">
        <f t="shared" si="58"/>
        <v>0</v>
      </c>
      <c r="M619" s="28">
        <f t="shared" si="59"/>
        <v>0</v>
      </c>
    </row>
    <row r="620" spans="1:13" x14ac:dyDescent="0.25">
      <c r="A620" s="54" t="s">
        <v>191</v>
      </c>
      <c r="B620" s="54" t="s">
        <v>241</v>
      </c>
      <c r="C620" s="7">
        <v>0</v>
      </c>
      <c r="D620" s="7">
        <v>0</v>
      </c>
      <c r="E620" s="28">
        <v>1.5</v>
      </c>
      <c r="F620" s="28">
        <v>0</v>
      </c>
      <c r="G620" s="28">
        <f t="shared" si="54"/>
        <v>1.5</v>
      </c>
      <c r="H620" s="10">
        <f t="shared" si="55"/>
        <v>0</v>
      </c>
      <c r="I620" s="15"/>
      <c r="J620" s="27">
        <f t="shared" si="56"/>
        <v>0</v>
      </c>
      <c r="K620" s="28">
        <f t="shared" si="57"/>
        <v>0</v>
      </c>
      <c r="L620" s="28">
        <f t="shared" si="58"/>
        <v>0</v>
      </c>
      <c r="M620" s="28">
        <f t="shared" si="59"/>
        <v>0</v>
      </c>
    </row>
    <row r="621" spans="1:13" x14ac:dyDescent="0.25">
      <c r="A621" s="54" t="s">
        <v>192</v>
      </c>
      <c r="B621" s="54" t="s">
        <v>241</v>
      </c>
      <c r="C621" s="7">
        <v>0</v>
      </c>
      <c r="D621" s="7">
        <v>0</v>
      </c>
      <c r="E621" s="28">
        <v>2</v>
      </c>
      <c r="F621" s="28">
        <v>0</v>
      </c>
      <c r="G621" s="28">
        <f t="shared" si="54"/>
        <v>2</v>
      </c>
      <c r="H621" s="10">
        <f t="shared" si="55"/>
        <v>0</v>
      </c>
      <c r="I621" s="15"/>
      <c r="J621" s="27">
        <f t="shared" si="56"/>
        <v>0</v>
      </c>
      <c r="K621" s="28">
        <f t="shared" si="57"/>
        <v>0</v>
      </c>
      <c r="L621" s="28">
        <f t="shared" si="58"/>
        <v>0</v>
      </c>
      <c r="M621" s="28">
        <f t="shared" si="59"/>
        <v>0</v>
      </c>
    </row>
    <row r="622" spans="1:13" x14ac:dyDescent="0.25">
      <c r="A622" s="54" t="s">
        <v>193</v>
      </c>
      <c r="B622" s="54" t="s">
        <v>241</v>
      </c>
      <c r="C622" s="7">
        <v>0</v>
      </c>
      <c r="D622" s="7">
        <v>0</v>
      </c>
      <c r="E622" s="28">
        <v>1.1000000000000001</v>
      </c>
      <c r="F622" s="28">
        <v>0</v>
      </c>
      <c r="G622" s="28">
        <f t="shared" si="54"/>
        <v>1.1000000000000001</v>
      </c>
      <c r="H622" s="10">
        <f t="shared" si="55"/>
        <v>0</v>
      </c>
      <c r="I622" s="15"/>
      <c r="J622" s="27">
        <f t="shared" si="56"/>
        <v>0</v>
      </c>
      <c r="K622" s="28">
        <f t="shared" si="57"/>
        <v>0</v>
      </c>
      <c r="L622" s="28">
        <f t="shared" si="58"/>
        <v>0</v>
      </c>
      <c r="M622" s="28">
        <f t="shared" si="59"/>
        <v>0</v>
      </c>
    </row>
    <row r="623" spans="1:13" x14ac:dyDescent="0.25">
      <c r="A623" s="54" t="s">
        <v>194</v>
      </c>
      <c r="B623" s="54" t="s">
        <v>241</v>
      </c>
      <c r="C623" s="7">
        <v>0</v>
      </c>
      <c r="D623" s="7">
        <v>0</v>
      </c>
      <c r="E623" s="28">
        <v>0</v>
      </c>
      <c r="F623" s="28">
        <v>0</v>
      </c>
      <c r="G623" s="28">
        <f t="shared" si="54"/>
        <v>0</v>
      </c>
      <c r="H623" s="10">
        <f t="shared" si="55"/>
        <v>0</v>
      </c>
      <c r="I623" s="15"/>
      <c r="J623" s="27">
        <f t="shared" si="56"/>
        <v>0</v>
      </c>
      <c r="K623" s="28">
        <f t="shared" si="57"/>
        <v>0</v>
      </c>
      <c r="L623" s="28">
        <f t="shared" si="58"/>
        <v>0</v>
      </c>
      <c r="M623" s="28">
        <f t="shared" si="59"/>
        <v>0</v>
      </c>
    </row>
    <row r="624" spans="1:13" x14ac:dyDescent="0.25">
      <c r="A624" s="54" t="s">
        <v>195</v>
      </c>
      <c r="B624" s="54" t="s">
        <v>241</v>
      </c>
      <c r="C624" s="7">
        <v>0</v>
      </c>
      <c r="D624" s="7">
        <v>0</v>
      </c>
      <c r="E624" s="28">
        <v>0</v>
      </c>
      <c r="F624" s="28">
        <v>0</v>
      </c>
      <c r="G624" s="28">
        <f t="shared" si="54"/>
        <v>0</v>
      </c>
      <c r="H624" s="10">
        <f t="shared" si="55"/>
        <v>0</v>
      </c>
      <c r="I624" s="15"/>
      <c r="J624" s="27">
        <f t="shared" si="56"/>
        <v>0</v>
      </c>
      <c r="K624" s="28">
        <f t="shared" si="57"/>
        <v>0</v>
      </c>
      <c r="L624" s="28">
        <f t="shared" si="58"/>
        <v>0</v>
      </c>
      <c r="M624" s="28">
        <f t="shared" si="59"/>
        <v>0</v>
      </c>
    </row>
    <row r="625" spans="1:13" x14ac:dyDescent="0.25">
      <c r="A625" s="54" t="s">
        <v>196</v>
      </c>
      <c r="B625" s="54" t="s">
        <v>241</v>
      </c>
      <c r="C625" s="7">
        <v>0.48954259999999999</v>
      </c>
      <c r="D625" s="7">
        <v>0.48954259999999999</v>
      </c>
      <c r="E625" s="28">
        <v>1.75</v>
      </c>
      <c r="F625" s="28">
        <v>0</v>
      </c>
      <c r="G625" s="28">
        <f t="shared" si="54"/>
        <v>1.75</v>
      </c>
      <c r="H625" s="10">
        <f t="shared" si="55"/>
        <v>7.7680430041607482E-12</v>
      </c>
      <c r="I625" s="15"/>
      <c r="J625" s="27">
        <f t="shared" si="56"/>
        <v>1.5926405238136149E-6</v>
      </c>
      <c r="K625" s="28">
        <f t="shared" si="57"/>
        <v>0</v>
      </c>
      <c r="L625" s="28">
        <f t="shared" si="58"/>
        <v>3.941584200333858E-6</v>
      </c>
      <c r="M625" s="28">
        <f>K625^2+L625^2</f>
        <v>1.55360860083215E-11</v>
      </c>
    </row>
    <row r="626" spans="1:13" x14ac:dyDescent="0.25">
      <c r="A626" s="54" t="s">
        <v>197</v>
      </c>
      <c r="B626" s="54" t="s">
        <v>241</v>
      </c>
      <c r="C626" s="7">
        <v>0</v>
      </c>
      <c r="D626" s="7">
        <v>0</v>
      </c>
      <c r="E626" s="28">
        <v>0</v>
      </c>
      <c r="F626" s="28">
        <v>0</v>
      </c>
      <c r="G626" s="28">
        <f t="shared" si="54"/>
        <v>0</v>
      </c>
      <c r="H626" s="10">
        <f t="shared" si="55"/>
        <v>0</v>
      </c>
      <c r="I626" s="15"/>
      <c r="J626" s="27">
        <f t="shared" si="56"/>
        <v>0</v>
      </c>
      <c r="K626" s="28">
        <f t="shared" si="57"/>
        <v>0</v>
      </c>
      <c r="L626" s="28">
        <f t="shared" si="58"/>
        <v>0</v>
      </c>
      <c r="M626" s="28">
        <f t="shared" si="59"/>
        <v>0</v>
      </c>
    </row>
    <row r="627" spans="1:13" x14ac:dyDescent="0.25">
      <c r="A627" s="54" t="s">
        <v>199</v>
      </c>
      <c r="B627" s="54" t="s">
        <v>241</v>
      </c>
      <c r="C627" s="7">
        <v>0</v>
      </c>
      <c r="D627" s="7">
        <v>0</v>
      </c>
      <c r="E627" s="28">
        <v>0</v>
      </c>
      <c r="F627" s="28">
        <v>0</v>
      </c>
      <c r="G627" s="28">
        <f t="shared" si="54"/>
        <v>0</v>
      </c>
      <c r="H627" s="10">
        <f t="shared" si="55"/>
        <v>0</v>
      </c>
      <c r="I627" s="15"/>
      <c r="J627" s="27">
        <f t="shared" si="56"/>
        <v>0</v>
      </c>
      <c r="K627" s="28">
        <f t="shared" si="57"/>
        <v>0</v>
      </c>
      <c r="L627" s="28">
        <f t="shared" si="58"/>
        <v>0</v>
      </c>
      <c r="M627" s="28">
        <f t="shared" si="59"/>
        <v>0</v>
      </c>
    </row>
    <row r="628" spans="1:13" x14ac:dyDescent="0.25">
      <c r="A628" s="54" t="s">
        <v>200</v>
      </c>
      <c r="B628" s="54" t="s">
        <v>241</v>
      </c>
      <c r="C628" s="7">
        <v>0</v>
      </c>
      <c r="D628" s="7">
        <v>0</v>
      </c>
      <c r="E628" s="28">
        <v>0</v>
      </c>
      <c r="F628" s="28">
        <v>0</v>
      </c>
      <c r="G628" s="28">
        <f t="shared" si="54"/>
        <v>0</v>
      </c>
      <c r="H628" s="10">
        <f t="shared" si="55"/>
        <v>0</v>
      </c>
      <c r="I628" s="15"/>
      <c r="J628" s="27">
        <f t="shared" si="56"/>
        <v>0</v>
      </c>
      <c r="K628" s="28">
        <f t="shared" si="57"/>
        <v>0</v>
      </c>
      <c r="L628" s="28">
        <f t="shared" si="58"/>
        <v>0</v>
      </c>
      <c r="M628" s="28">
        <f>K628^2+L628^2</f>
        <v>0</v>
      </c>
    </row>
    <row r="629" spans="1:13" x14ac:dyDescent="0.25">
      <c r="A629" s="3"/>
      <c r="B629" s="3"/>
      <c r="C629" s="15"/>
      <c r="D629" s="16"/>
      <c r="E629" s="15"/>
      <c r="F629" s="15"/>
      <c r="G629" s="15"/>
      <c r="H629" s="17"/>
      <c r="I629" s="15"/>
      <c r="J629" s="15"/>
      <c r="K629" s="15"/>
      <c r="L629" s="15"/>
      <c r="M629" s="15"/>
    </row>
    <row r="630" spans="1:13" x14ac:dyDescent="0.25">
      <c r="A630" s="53" t="s">
        <v>32</v>
      </c>
      <c r="B630" s="53"/>
      <c r="C630" s="69">
        <f>SUM(C9:C628)</f>
        <v>307377.96299932065</v>
      </c>
      <c r="D630" s="69">
        <f>SUM(D9:D628)</f>
        <v>307377.96299932065</v>
      </c>
      <c r="E630" s="10"/>
      <c r="F630" s="10"/>
      <c r="G630" s="10"/>
      <c r="H630" s="15">
        <f>SUM(H9:H628)</f>
        <v>1.6991193457579021E-2</v>
      </c>
      <c r="I630" s="10"/>
      <c r="J630" s="10"/>
      <c r="K630" s="10"/>
      <c r="L630" s="10"/>
      <c r="M630" s="27">
        <f>SUM(M9:M629)</f>
        <v>7.691200619547743E-4</v>
      </c>
    </row>
    <row r="631" spans="1:13" ht="30" x14ac:dyDescent="0.25">
      <c r="A631" s="53"/>
      <c r="B631" s="53"/>
      <c r="C631" s="10"/>
      <c r="D631" s="10"/>
      <c r="E631" s="10"/>
      <c r="F631" s="96" t="s">
        <v>33</v>
      </c>
      <c r="G631" s="97"/>
      <c r="H631" s="27">
        <f>SQRT(H630)</f>
        <v>0.13035027218068637</v>
      </c>
      <c r="I631" s="10"/>
      <c r="J631" s="10"/>
      <c r="K631" s="10"/>
      <c r="L631" s="10" t="s">
        <v>34</v>
      </c>
      <c r="M631" s="10"/>
    </row>
    <row r="632" spans="1:13" x14ac:dyDescent="0.25">
      <c r="A632" s="55" t="s">
        <v>35</v>
      </c>
      <c r="B632" s="56"/>
      <c r="C632" s="74"/>
      <c r="D632" s="74"/>
      <c r="E632" s="57"/>
      <c r="F632" s="57"/>
      <c r="G632" s="57"/>
      <c r="H632" s="57"/>
      <c r="I632" s="57"/>
      <c r="J632" s="57"/>
      <c r="K632" s="57"/>
      <c r="L632" s="57"/>
      <c r="M632" s="58"/>
    </row>
    <row r="634" spans="1:13" x14ac:dyDescent="0.25">
      <c r="C634" s="85"/>
      <c r="D634" s="85"/>
    </row>
    <row r="635" spans="1:13" x14ac:dyDescent="0.25">
      <c r="C635" s="91"/>
      <c r="D635" s="91"/>
    </row>
    <row r="636" spans="1:13" x14ac:dyDescent="0.25">
      <c r="C636" s="41"/>
    </row>
    <row r="637" spans="1:13" x14ac:dyDescent="0.25">
      <c r="C637" s="41"/>
      <c r="D637" s="41"/>
    </row>
  </sheetData>
  <mergeCells count="1">
    <mergeCell ref="F631:G631"/>
  </mergeCells>
  <pageMargins left="0.7" right="0.7" top="0.78740157499999996" bottom="0.78740157499999996" header="0.3" footer="0.3"/>
  <pageSetup paperSize="9" orientation="portrait" horizontalDpi="4294967293"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676"/>
  <sheetViews>
    <sheetView topLeftCell="A658" workbookViewId="0">
      <selection activeCell="C9" sqref="C9:D667"/>
    </sheetView>
  </sheetViews>
  <sheetFormatPr defaultColWidth="11.42578125" defaultRowHeight="15" x14ac:dyDescent="0.25"/>
  <cols>
    <col min="1" max="1" width="42.7109375" style="50" customWidth="1"/>
    <col min="2" max="2" width="9" style="50" customWidth="1"/>
    <col min="3" max="3" width="13.28515625" style="37" customWidth="1"/>
    <col min="4" max="4" width="12.85546875" style="37" customWidth="1"/>
    <col min="5" max="15" width="11.42578125" style="50"/>
    <col min="16" max="16" width="13.7109375" style="50" customWidth="1"/>
    <col min="17" max="16384" width="11.42578125" style="50"/>
  </cols>
  <sheetData>
    <row r="2" spans="1:13" x14ac:dyDescent="0.25">
      <c r="A2" s="50" t="s">
        <v>0</v>
      </c>
    </row>
    <row r="3" spans="1:13" x14ac:dyDescent="0.25">
      <c r="A3" s="51" t="s">
        <v>1</v>
      </c>
    </row>
    <row r="5" spans="1:13" x14ac:dyDescent="0.25">
      <c r="A5" s="52" t="s">
        <v>2</v>
      </c>
      <c r="B5" s="52" t="s">
        <v>3</v>
      </c>
      <c r="C5" s="39" t="s">
        <v>4</v>
      </c>
      <c r="D5" s="39" t="s">
        <v>5</v>
      </c>
      <c r="E5" s="52" t="s">
        <v>6</v>
      </c>
      <c r="F5" s="52" t="s">
        <v>7</v>
      </c>
      <c r="G5" s="52" t="s">
        <v>8</v>
      </c>
      <c r="H5" s="52" t="s">
        <v>9</v>
      </c>
      <c r="I5" s="52" t="s">
        <v>10</v>
      </c>
      <c r="J5" s="52" t="s">
        <v>11</v>
      </c>
      <c r="K5" s="52" t="s">
        <v>12</v>
      </c>
      <c r="L5" s="52" t="s">
        <v>13</v>
      </c>
      <c r="M5" s="52" t="s">
        <v>14</v>
      </c>
    </row>
    <row r="6" spans="1:13" ht="150" x14ac:dyDescent="0.25">
      <c r="A6" s="53" t="s">
        <v>15</v>
      </c>
      <c r="B6" s="53" t="s">
        <v>16</v>
      </c>
      <c r="C6" s="40" t="s">
        <v>17</v>
      </c>
      <c r="D6" s="40" t="s">
        <v>18</v>
      </c>
      <c r="E6" s="53" t="s">
        <v>19</v>
      </c>
      <c r="F6" s="53" t="s">
        <v>20</v>
      </c>
      <c r="G6" s="53" t="s">
        <v>21</v>
      </c>
      <c r="H6" s="53" t="s">
        <v>22</v>
      </c>
      <c r="I6" s="53" t="s">
        <v>23</v>
      </c>
      <c r="J6" s="53" t="s">
        <v>24</v>
      </c>
      <c r="K6" s="53" t="s">
        <v>25</v>
      </c>
      <c r="L6" s="53" t="s">
        <v>26</v>
      </c>
      <c r="M6" s="53" t="s">
        <v>27</v>
      </c>
    </row>
    <row r="7" spans="1:13" ht="47.25" customHeight="1" x14ac:dyDescent="0.25">
      <c r="A7" s="53"/>
      <c r="B7" s="53"/>
      <c r="C7" s="40" t="s">
        <v>28</v>
      </c>
      <c r="D7" s="40" t="s">
        <v>28</v>
      </c>
      <c r="E7" s="53" t="s">
        <v>29</v>
      </c>
      <c r="F7" s="53" t="s">
        <v>29</v>
      </c>
      <c r="G7" s="53"/>
      <c r="H7" s="53"/>
      <c r="I7" s="53" t="s">
        <v>30</v>
      </c>
      <c r="J7" s="53"/>
      <c r="K7" s="53"/>
      <c r="L7" s="53"/>
      <c r="M7" s="53"/>
    </row>
    <row r="8" spans="1:13" ht="31.5" x14ac:dyDescent="0.25">
      <c r="A8" s="53"/>
      <c r="B8" s="53"/>
      <c r="C8" s="40" t="s">
        <v>256</v>
      </c>
      <c r="D8" s="40" t="s">
        <v>256</v>
      </c>
      <c r="E8" s="53" t="s">
        <v>31</v>
      </c>
      <c r="F8" s="53" t="s">
        <v>31</v>
      </c>
      <c r="G8" s="53" t="s">
        <v>31</v>
      </c>
      <c r="H8" s="53"/>
      <c r="I8" s="53" t="s">
        <v>31</v>
      </c>
      <c r="J8" s="53" t="s">
        <v>31</v>
      </c>
      <c r="K8" s="53" t="s">
        <v>31</v>
      </c>
      <c r="L8" s="53" t="s">
        <v>31</v>
      </c>
      <c r="M8" s="53" t="s">
        <v>31</v>
      </c>
    </row>
    <row r="9" spans="1:13" x14ac:dyDescent="0.25">
      <c r="A9" s="2" t="s">
        <v>37</v>
      </c>
      <c r="B9" s="2" t="s">
        <v>36</v>
      </c>
      <c r="C9" s="79">
        <v>12245.411846080802</v>
      </c>
      <c r="D9" s="79">
        <v>12245.411846080802</v>
      </c>
      <c r="E9" s="29">
        <v>0.06</v>
      </c>
      <c r="F9" s="29">
        <v>8.0000000000000002E-3</v>
      </c>
      <c r="G9" s="29">
        <f>SQRT((E9^2)+(F9^2))</f>
        <v>6.0530983801686221E-2</v>
      </c>
      <c r="H9" s="11">
        <f>(G9*D9)^2/(SUM($D$9:$D$667))^2</f>
        <v>6.5138263036016446E-6</v>
      </c>
      <c r="I9" s="11"/>
      <c r="J9" s="29">
        <f>ABS((D9/SUM($C$9:$C$667)))</f>
        <v>4.2163859189184041E-2</v>
      </c>
      <c r="K9" s="29">
        <f>I9*F9</f>
        <v>0</v>
      </c>
      <c r="L9" s="29">
        <f>J9*E9*(SQRT(2))</f>
        <v>3.5777220904400111E-3</v>
      </c>
      <c r="M9" s="29">
        <f>K9^2+L9^2</f>
        <v>1.2800095356422443E-5</v>
      </c>
    </row>
    <row r="10" spans="1:13" x14ac:dyDescent="0.25">
      <c r="A10" s="2" t="s">
        <v>38</v>
      </c>
      <c r="B10" s="2" t="s">
        <v>36</v>
      </c>
      <c r="C10" s="79">
        <v>38021.960480952213</v>
      </c>
      <c r="D10" s="79">
        <v>38021.960480952213</v>
      </c>
      <c r="E10" s="29">
        <v>0.06</v>
      </c>
      <c r="F10" s="29">
        <v>0.04</v>
      </c>
      <c r="G10" s="29">
        <f t="shared" ref="G10:G73" si="0">SQRT((E10^2)+(F10^2))</f>
        <v>7.211102550927978E-2</v>
      </c>
      <c r="H10" s="11">
        <f t="shared" ref="H10:H73" si="1">(G10*D10)^2/(SUM($D$9:$D$667))^2</f>
        <v>8.9126380960768723E-5</v>
      </c>
      <c r="I10" s="11"/>
      <c r="J10" s="29">
        <f t="shared" ref="J10:J73" si="2">ABS((D10/SUM($C$9:$C$667)))</f>
        <v>0.13091863368635376</v>
      </c>
      <c r="K10" s="29">
        <f t="shared" ref="K10:K73" si="3">I10*F10</f>
        <v>0</v>
      </c>
      <c r="L10" s="29">
        <f t="shared" ref="L10:L73" si="4">J10*E10*(SQRT(2))</f>
        <v>1.1108814439595797E-2</v>
      </c>
      <c r="M10" s="29">
        <f t="shared" ref="M10:M73" si="5">K10^2+L10^2</f>
        <v>1.2340575825337208E-4</v>
      </c>
    </row>
    <row r="11" spans="1:13" x14ac:dyDescent="0.25">
      <c r="A11" s="2" t="s">
        <v>39</v>
      </c>
      <c r="B11" s="2" t="s">
        <v>36</v>
      </c>
      <c r="C11" s="79">
        <v>22114.383295882806</v>
      </c>
      <c r="D11" s="79">
        <v>22114.383295882806</v>
      </c>
      <c r="E11" s="29">
        <v>0.06</v>
      </c>
      <c r="F11" s="29">
        <v>5.0000000000000001E-3</v>
      </c>
      <c r="G11" s="29">
        <f t="shared" si="0"/>
        <v>6.0207972893961473E-2</v>
      </c>
      <c r="H11" s="11">
        <f t="shared" si="1"/>
        <v>2.1018009910831251E-5</v>
      </c>
      <c r="I11" s="11"/>
      <c r="J11" s="29">
        <f t="shared" si="2"/>
        <v>7.6145070093471295E-2</v>
      </c>
      <c r="K11" s="29">
        <f t="shared" si="3"/>
        <v>0</v>
      </c>
      <c r="L11" s="29">
        <f t="shared" si="4"/>
        <v>6.461123450042224E-3</v>
      </c>
      <c r="M11" s="29">
        <f t="shared" si="5"/>
        <v>4.1746116236685529E-5</v>
      </c>
    </row>
    <row r="12" spans="1:13" ht="24" customHeight="1" x14ac:dyDescent="0.25">
      <c r="A12" s="3" t="s">
        <v>40</v>
      </c>
      <c r="B12" s="3" t="s">
        <v>36</v>
      </c>
      <c r="C12" s="79">
        <v>0</v>
      </c>
      <c r="D12" s="79">
        <v>0</v>
      </c>
      <c r="E12" s="30">
        <v>0.06</v>
      </c>
      <c r="F12" s="30">
        <v>0.2</v>
      </c>
      <c r="G12" s="29">
        <f t="shared" si="0"/>
        <v>0.20880613017821101</v>
      </c>
      <c r="H12" s="11">
        <f t="shared" si="1"/>
        <v>0</v>
      </c>
      <c r="I12" s="12"/>
      <c r="J12" s="29">
        <f t="shared" si="2"/>
        <v>0</v>
      </c>
      <c r="K12" s="30">
        <f t="shared" si="3"/>
        <v>0</v>
      </c>
      <c r="L12" s="30">
        <f t="shared" si="4"/>
        <v>0</v>
      </c>
      <c r="M12" s="30">
        <f t="shared" si="5"/>
        <v>0</v>
      </c>
    </row>
    <row r="13" spans="1:13" ht="21.75" customHeight="1" x14ac:dyDescent="0.25">
      <c r="A13" s="3" t="s">
        <v>41</v>
      </c>
      <c r="B13" s="3" t="s">
        <v>36</v>
      </c>
      <c r="C13" s="79">
        <v>0</v>
      </c>
      <c r="D13" s="79">
        <v>0</v>
      </c>
      <c r="E13" s="30">
        <v>7.0000000000000007E-2</v>
      </c>
      <c r="F13" s="30">
        <v>0.2</v>
      </c>
      <c r="G13" s="29">
        <f t="shared" si="0"/>
        <v>0.21189620100417092</v>
      </c>
      <c r="H13" s="11">
        <f t="shared" si="1"/>
        <v>0</v>
      </c>
      <c r="I13" s="12"/>
      <c r="J13" s="29">
        <f t="shared" si="2"/>
        <v>0</v>
      </c>
      <c r="K13" s="30">
        <f t="shared" si="3"/>
        <v>0</v>
      </c>
      <c r="L13" s="30">
        <f t="shared" si="4"/>
        <v>0</v>
      </c>
      <c r="M13" s="30">
        <f t="shared" si="5"/>
        <v>0</v>
      </c>
    </row>
    <row r="14" spans="1:13" x14ac:dyDescent="0.25">
      <c r="A14" s="3" t="s">
        <v>42</v>
      </c>
      <c r="B14" s="3" t="s">
        <v>36</v>
      </c>
      <c r="C14" s="79">
        <v>0</v>
      </c>
      <c r="D14" s="79">
        <v>0</v>
      </c>
      <c r="E14" s="30">
        <v>0.06</v>
      </c>
      <c r="F14" s="30">
        <v>0.04</v>
      </c>
      <c r="G14" s="29">
        <f t="shared" si="0"/>
        <v>7.211102550927978E-2</v>
      </c>
      <c r="H14" s="11">
        <f t="shared" si="1"/>
        <v>0</v>
      </c>
      <c r="I14" s="12"/>
      <c r="J14" s="29">
        <f t="shared" si="2"/>
        <v>0</v>
      </c>
      <c r="K14" s="30">
        <f t="shared" si="3"/>
        <v>0</v>
      </c>
      <c r="L14" s="30">
        <f t="shared" si="4"/>
        <v>0</v>
      </c>
      <c r="M14" s="30">
        <f t="shared" si="5"/>
        <v>0</v>
      </c>
    </row>
    <row r="15" spans="1:13" x14ac:dyDescent="0.25">
      <c r="A15" s="3" t="s">
        <v>43</v>
      </c>
      <c r="B15" s="3" t="s">
        <v>36</v>
      </c>
      <c r="C15" s="79">
        <v>4534.3909759017888</v>
      </c>
      <c r="D15" s="79">
        <v>4534.3909759017888</v>
      </c>
      <c r="E15" s="30">
        <v>0.06</v>
      </c>
      <c r="F15" s="30">
        <v>8.0000000000000002E-3</v>
      </c>
      <c r="G15" s="29">
        <f t="shared" si="0"/>
        <v>6.0530983801686221E-2</v>
      </c>
      <c r="H15" s="11">
        <f t="shared" si="1"/>
        <v>8.9315597870089399E-7</v>
      </c>
      <c r="I15" s="12"/>
      <c r="J15" s="29">
        <f t="shared" si="2"/>
        <v>1.5612984276867765E-2</v>
      </c>
      <c r="K15" s="30">
        <f t="shared" si="3"/>
        <v>0</v>
      </c>
      <c r="L15" s="30">
        <f t="shared" si="4"/>
        <v>1.3248056468078569E-3</v>
      </c>
      <c r="M15" s="30">
        <f t="shared" si="5"/>
        <v>1.7551100018139842E-6</v>
      </c>
    </row>
    <row r="16" spans="1:13" x14ac:dyDescent="0.25">
      <c r="A16" s="3" t="s">
        <v>44</v>
      </c>
      <c r="B16" s="3" t="s">
        <v>36</v>
      </c>
      <c r="C16" s="79">
        <v>0</v>
      </c>
      <c r="D16" s="79">
        <v>0</v>
      </c>
      <c r="E16" s="30">
        <v>0.06</v>
      </c>
      <c r="F16" s="30">
        <v>0.04</v>
      </c>
      <c r="G16" s="29">
        <f t="shared" si="0"/>
        <v>7.211102550927978E-2</v>
      </c>
      <c r="H16" s="11">
        <f t="shared" si="1"/>
        <v>0</v>
      </c>
      <c r="I16" s="12"/>
      <c r="J16" s="29">
        <f t="shared" si="2"/>
        <v>0</v>
      </c>
      <c r="K16" s="30">
        <f t="shared" si="3"/>
        <v>0</v>
      </c>
      <c r="L16" s="30">
        <f t="shared" si="4"/>
        <v>0</v>
      </c>
      <c r="M16" s="30">
        <f t="shared" si="5"/>
        <v>0</v>
      </c>
    </row>
    <row r="17" spans="1:13" x14ac:dyDescent="0.25">
      <c r="A17" s="3" t="s">
        <v>45</v>
      </c>
      <c r="B17" s="3" t="s">
        <v>36</v>
      </c>
      <c r="C17" s="79">
        <v>0</v>
      </c>
      <c r="D17" s="79">
        <v>0</v>
      </c>
      <c r="E17" s="30">
        <v>0.06</v>
      </c>
      <c r="F17" s="30">
        <v>5.0000000000000001E-3</v>
      </c>
      <c r="G17" s="29">
        <f t="shared" si="0"/>
        <v>6.0207972893961473E-2</v>
      </c>
      <c r="H17" s="11">
        <f t="shared" si="1"/>
        <v>0</v>
      </c>
      <c r="I17" s="12"/>
      <c r="J17" s="29">
        <f t="shared" si="2"/>
        <v>0</v>
      </c>
      <c r="K17" s="30">
        <f t="shared" si="3"/>
        <v>0</v>
      </c>
      <c r="L17" s="30">
        <f t="shared" si="4"/>
        <v>0</v>
      </c>
      <c r="M17" s="30">
        <f t="shared" si="5"/>
        <v>0</v>
      </c>
    </row>
    <row r="18" spans="1:13" x14ac:dyDescent="0.25">
      <c r="A18" s="3" t="s">
        <v>46</v>
      </c>
      <c r="B18" s="3" t="s">
        <v>36</v>
      </c>
      <c r="C18" s="79">
        <v>0</v>
      </c>
      <c r="D18" s="79">
        <v>0</v>
      </c>
      <c r="E18" s="30">
        <v>0.06</v>
      </c>
      <c r="F18" s="30">
        <v>0.2</v>
      </c>
      <c r="G18" s="29">
        <f t="shared" si="0"/>
        <v>0.20880613017821101</v>
      </c>
      <c r="H18" s="11">
        <f t="shared" si="1"/>
        <v>0</v>
      </c>
      <c r="I18" s="12"/>
      <c r="J18" s="29">
        <f t="shared" si="2"/>
        <v>0</v>
      </c>
      <c r="K18" s="30">
        <f t="shared" si="3"/>
        <v>0</v>
      </c>
      <c r="L18" s="30">
        <f t="shared" si="4"/>
        <v>0</v>
      </c>
      <c r="M18" s="30">
        <f t="shared" si="5"/>
        <v>0</v>
      </c>
    </row>
    <row r="19" spans="1:13" x14ac:dyDescent="0.25">
      <c r="A19" s="3" t="s">
        <v>47</v>
      </c>
      <c r="B19" s="3" t="s">
        <v>36</v>
      </c>
      <c r="C19" s="79">
        <v>0</v>
      </c>
      <c r="D19" s="79">
        <v>0</v>
      </c>
      <c r="E19" s="30">
        <v>7.0000000000000007E-2</v>
      </c>
      <c r="F19" s="30">
        <v>0.2</v>
      </c>
      <c r="G19" s="29">
        <f t="shared" si="0"/>
        <v>0.21189620100417092</v>
      </c>
      <c r="H19" s="11">
        <f t="shared" si="1"/>
        <v>0</v>
      </c>
      <c r="I19" s="12"/>
      <c r="J19" s="29">
        <f t="shared" si="2"/>
        <v>0</v>
      </c>
      <c r="K19" s="30">
        <f t="shared" si="3"/>
        <v>0</v>
      </c>
      <c r="L19" s="30">
        <f t="shared" si="4"/>
        <v>0</v>
      </c>
      <c r="M19" s="30">
        <f t="shared" si="5"/>
        <v>0</v>
      </c>
    </row>
    <row r="20" spans="1:13" x14ac:dyDescent="0.25">
      <c r="A20" s="3" t="s">
        <v>48</v>
      </c>
      <c r="B20" s="3" t="s">
        <v>36</v>
      </c>
      <c r="C20" s="79">
        <v>0</v>
      </c>
      <c r="D20" s="79">
        <v>0</v>
      </c>
      <c r="E20" s="30">
        <v>0.06</v>
      </c>
      <c r="F20" s="30">
        <v>0.04</v>
      </c>
      <c r="G20" s="29">
        <f t="shared" si="0"/>
        <v>7.211102550927978E-2</v>
      </c>
      <c r="H20" s="11">
        <f t="shared" si="1"/>
        <v>0</v>
      </c>
      <c r="I20" s="12"/>
      <c r="J20" s="29">
        <f t="shared" si="2"/>
        <v>0</v>
      </c>
      <c r="K20" s="30">
        <f t="shared" si="3"/>
        <v>0</v>
      </c>
      <c r="L20" s="30">
        <f t="shared" si="4"/>
        <v>0</v>
      </c>
      <c r="M20" s="30">
        <f t="shared" si="5"/>
        <v>0</v>
      </c>
    </row>
    <row r="21" spans="1:13" x14ac:dyDescent="0.25">
      <c r="A21" s="3" t="s">
        <v>49</v>
      </c>
      <c r="B21" s="3" t="s">
        <v>36</v>
      </c>
      <c r="C21" s="79">
        <v>948.53668494180602</v>
      </c>
      <c r="D21" s="79">
        <v>948.53668494180602</v>
      </c>
      <c r="E21" s="30">
        <v>0.06</v>
      </c>
      <c r="F21" s="30">
        <v>8.0000000000000002E-3</v>
      </c>
      <c r="G21" s="29">
        <f t="shared" si="0"/>
        <v>6.0530983801686221E-2</v>
      </c>
      <c r="H21" s="11">
        <f t="shared" si="1"/>
        <v>3.908387766266921E-8</v>
      </c>
      <c r="I21" s="12"/>
      <c r="J21" s="29">
        <f t="shared" si="2"/>
        <v>3.2660369224300104E-3</v>
      </c>
      <c r="K21" s="30">
        <f t="shared" si="3"/>
        <v>0</v>
      </c>
      <c r="L21" s="30">
        <f t="shared" si="4"/>
        <v>2.771324226547083E-4</v>
      </c>
      <c r="M21" s="30">
        <f t="shared" si="5"/>
        <v>7.6802379686467873E-8</v>
      </c>
    </row>
    <row r="22" spans="1:13" x14ac:dyDescent="0.25">
      <c r="A22" s="3" t="s">
        <v>50</v>
      </c>
      <c r="B22" s="3" t="s">
        <v>36</v>
      </c>
      <c r="C22" s="79">
        <v>1020.3134624720715</v>
      </c>
      <c r="D22" s="79">
        <v>1020.3134624720715</v>
      </c>
      <c r="E22" s="30">
        <v>0.06</v>
      </c>
      <c r="F22" s="30">
        <v>0.04</v>
      </c>
      <c r="G22" s="29">
        <f t="shared" si="0"/>
        <v>7.211102550927978E-2</v>
      </c>
      <c r="H22" s="11">
        <f t="shared" si="1"/>
        <v>6.41807065384751E-8</v>
      </c>
      <c r="I22" s="12"/>
      <c r="J22" s="29">
        <f t="shared" si="2"/>
        <v>3.5131814022465965E-3</v>
      </c>
      <c r="K22" s="30">
        <f t="shared" si="3"/>
        <v>0</v>
      </c>
      <c r="L22" s="30">
        <f t="shared" si="4"/>
        <v>2.9810332716804388E-4</v>
      </c>
      <c r="M22" s="30">
        <f t="shared" si="5"/>
        <v>8.8865593668657803E-8</v>
      </c>
    </row>
    <row r="23" spans="1:13" x14ac:dyDescent="0.25">
      <c r="A23" s="3" t="s">
        <v>51</v>
      </c>
      <c r="B23" s="3" t="s">
        <v>36</v>
      </c>
      <c r="C23" s="79">
        <v>0</v>
      </c>
      <c r="D23" s="79">
        <v>0</v>
      </c>
      <c r="E23" s="30">
        <v>0.06</v>
      </c>
      <c r="F23" s="30">
        <v>5.0000000000000001E-3</v>
      </c>
      <c r="G23" s="29">
        <f t="shared" si="0"/>
        <v>6.0207972893961473E-2</v>
      </c>
      <c r="H23" s="11">
        <f t="shared" si="1"/>
        <v>0</v>
      </c>
      <c r="I23" s="12"/>
      <c r="J23" s="29">
        <f t="shared" si="2"/>
        <v>0</v>
      </c>
      <c r="K23" s="30">
        <f t="shared" si="3"/>
        <v>0</v>
      </c>
      <c r="L23" s="30">
        <f t="shared" si="4"/>
        <v>0</v>
      </c>
      <c r="M23" s="30">
        <f t="shared" si="5"/>
        <v>0</v>
      </c>
    </row>
    <row r="24" spans="1:13" x14ac:dyDescent="0.25">
      <c r="A24" s="3" t="s">
        <v>52</v>
      </c>
      <c r="B24" s="3" t="s">
        <v>36</v>
      </c>
      <c r="C24" s="79">
        <v>0</v>
      </c>
      <c r="D24" s="79">
        <v>0</v>
      </c>
      <c r="E24" s="30">
        <v>0.06</v>
      </c>
      <c r="F24" s="30">
        <v>0.2</v>
      </c>
      <c r="G24" s="29">
        <f t="shared" si="0"/>
        <v>0.20880613017821101</v>
      </c>
      <c r="H24" s="11">
        <f t="shared" si="1"/>
        <v>0</v>
      </c>
      <c r="I24" s="12"/>
      <c r="J24" s="29">
        <f t="shared" si="2"/>
        <v>0</v>
      </c>
      <c r="K24" s="30">
        <f t="shared" si="3"/>
        <v>0</v>
      </c>
      <c r="L24" s="30">
        <f t="shared" si="4"/>
        <v>0</v>
      </c>
      <c r="M24" s="30">
        <f t="shared" si="5"/>
        <v>0</v>
      </c>
    </row>
    <row r="25" spans="1:13" x14ac:dyDescent="0.25">
      <c r="A25" s="3" t="s">
        <v>53</v>
      </c>
      <c r="B25" s="3" t="s">
        <v>36</v>
      </c>
      <c r="C25" s="79">
        <v>0</v>
      </c>
      <c r="D25" s="79">
        <v>0</v>
      </c>
      <c r="E25" s="30">
        <v>7.0000000000000007E-2</v>
      </c>
      <c r="F25" s="30">
        <v>0.2</v>
      </c>
      <c r="G25" s="29">
        <f t="shared" si="0"/>
        <v>0.21189620100417092</v>
      </c>
      <c r="H25" s="11">
        <f t="shared" si="1"/>
        <v>0</v>
      </c>
      <c r="I25" s="12"/>
      <c r="J25" s="29">
        <f t="shared" si="2"/>
        <v>0</v>
      </c>
      <c r="K25" s="30">
        <f t="shared" si="3"/>
        <v>0</v>
      </c>
      <c r="L25" s="30">
        <f t="shared" si="4"/>
        <v>0</v>
      </c>
      <c r="M25" s="30">
        <f t="shared" si="5"/>
        <v>0</v>
      </c>
    </row>
    <row r="26" spans="1:13" x14ac:dyDescent="0.25">
      <c r="A26" s="3" t="s">
        <v>54</v>
      </c>
      <c r="B26" s="3" t="s">
        <v>36</v>
      </c>
      <c r="C26" s="79">
        <v>0</v>
      </c>
      <c r="D26" s="79">
        <v>0</v>
      </c>
      <c r="E26" s="30">
        <v>0.06</v>
      </c>
      <c r="F26" s="30">
        <v>0.04</v>
      </c>
      <c r="G26" s="29">
        <f t="shared" si="0"/>
        <v>7.211102550927978E-2</v>
      </c>
      <c r="H26" s="11">
        <f t="shared" si="1"/>
        <v>0</v>
      </c>
      <c r="I26" s="12"/>
      <c r="J26" s="29">
        <f t="shared" si="2"/>
        <v>0</v>
      </c>
      <c r="K26" s="30">
        <f t="shared" si="3"/>
        <v>0</v>
      </c>
      <c r="L26" s="30">
        <f t="shared" si="4"/>
        <v>0</v>
      </c>
      <c r="M26" s="30">
        <f t="shared" si="5"/>
        <v>0</v>
      </c>
    </row>
    <row r="27" spans="1:13" x14ac:dyDescent="0.25">
      <c r="A27" s="3" t="s">
        <v>55</v>
      </c>
      <c r="B27" s="3" t="s">
        <v>36</v>
      </c>
      <c r="C27" s="79">
        <v>0</v>
      </c>
      <c r="D27" s="79">
        <v>0</v>
      </c>
      <c r="E27" s="30">
        <v>0.06</v>
      </c>
      <c r="F27" s="30">
        <v>8.0000000000000002E-3</v>
      </c>
      <c r="G27" s="29">
        <f t="shared" si="0"/>
        <v>6.0530983801686221E-2</v>
      </c>
      <c r="H27" s="11">
        <f t="shared" si="1"/>
        <v>0</v>
      </c>
      <c r="I27" s="12"/>
      <c r="J27" s="29">
        <f t="shared" si="2"/>
        <v>0</v>
      </c>
      <c r="K27" s="30">
        <f t="shared" si="3"/>
        <v>0</v>
      </c>
      <c r="L27" s="30">
        <f t="shared" si="4"/>
        <v>0</v>
      </c>
      <c r="M27" s="30">
        <f t="shared" si="5"/>
        <v>0</v>
      </c>
    </row>
    <row r="28" spans="1:13" x14ac:dyDescent="0.25">
      <c r="A28" s="3" t="s">
        <v>56</v>
      </c>
      <c r="B28" s="3" t="s">
        <v>36</v>
      </c>
      <c r="C28" s="79">
        <v>1371.7107407642632</v>
      </c>
      <c r="D28" s="79">
        <v>1371.7107407642632</v>
      </c>
      <c r="E28" s="30">
        <v>0.06</v>
      </c>
      <c r="F28" s="30">
        <v>0.04</v>
      </c>
      <c r="G28" s="29">
        <f t="shared" si="0"/>
        <v>7.211102550927978E-2</v>
      </c>
      <c r="H28" s="11">
        <f t="shared" si="1"/>
        <v>1.1600116165394356E-7</v>
      </c>
      <c r="I28" s="12"/>
      <c r="J28" s="29">
        <f t="shared" si="2"/>
        <v>4.7231256285093087E-3</v>
      </c>
      <c r="K28" s="30">
        <f t="shared" si="3"/>
        <v>0</v>
      </c>
      <c r="L28" s="30">
        <f t="shared" si="4"/>
        <v>4.0077049923778875E-4</v>
      </c>
      <c r="M28" s="30">
        <f t="shared" si="5"/>
        <v>1.6061699305930643E-7</v>
      </c>
    </row>
    <row r="29" spans="1:13" x14ac:dyDescent="0.25">
      <c r="A29" s="3" t="s">
        <v>57</v>
      </c>
      <c r="B29" s="3" t="s">
        <v>36</v>
      </c>
      <c r="C29" s="79">
        <v>7044.1570601778067</v>
      </c>
      <c r="D29" s="79">
        <v>7044.1570601778067</v>
      </c>
      <c r="E29" s="30">
        <v>0.06</v>
      </c>
      <c r="F29" s="30">
        <v>5.0000000000000001E-3</v>
      </c>
      <c r="G29" s="29">
        <f t="shared" si="0"/>
        <v>6.0207972893961473E-2</v>
      </c>
      <c r="H29" s="11">
        <f t="shared" si="1"/>
        <v>2.1325537610272143E-6</v>
      </c>
      <c r="I29" s="12"/>
      <c r="J29" s="29">
        <f t="shared" si="2"/>
        <v>2.4254704547719452E-2</v>
      </c>
      <c r="K29" s="30">
        <f t="shared" si="3"/>
        <v>0</v>
      </c>
      <c r="L29" s="30">
        <f t="shared" si="4"/>
        <v>2.058079927364234E-3</v>
      </c>
      <c r="M29" s="30">
        <f t="shared" si="5"/>
        <v>4.235692987419571E-6</v>
      </c>
    </row>
    <row r="30" spans="1:13" x14ac:dyDescent="0.25">
      <c r="A30" s="3" t="s">
        <v>58</v>
      </c>
      <c r="B30" s="3" t="s">
        <v>36</v>
      </c>
      <c r="C30" s="79">
        <v>0</v>
      </c>
      <c r="D30" s="79">
        <v>0</v>
      </c>
      <c r="E30" s="30">
        <v>0.06</v>
      </c>
      <c r="F30" s="30">
        <v>0.2</v>
      </c>
      <c r="G30" s="29">
        <f t="shared" si="0"/>
        <v>0.20880613017821101</v>
      </c>
      <c r="H30" s="11">
        <f t="shared" si="1"/>
        <v>0</v>
      </c>
      <c r="I30" s="12"/>
      <c r="J30" s="29">
        <f t="shared" si="2"/>
        <v>0</v>
      </c>
      <c r="K30" s="30">
        <f t="shared" si="3"/>
        <v>0</v>
      </c>
      <c r="L30" s="30">
        <f t="shared" si="4"/>
        <v>0</v>
      </c>
      <c r="M30" s="30">
        <f t="shared" si="5"/>
        <v>0</v>
      </c>
    </row>
    <row r="31" spans="1:13" x14ac:dyDescent="0.25">
      <c r="A31" s="3" t="s">
        <v>59</v>
      </c>
      <c r="B31" s="3" t="s">
        <v>36</v>
      </c>
      <c r="C31" s="79">
        <v>0</v>
      </c>
      <c r="D31" s="79">
        <v>0</v>
      </c>
      <c r="E31" s="30">
        <v>7.0000000000000007E-2</v>
      </c>
      <c r="F31" s="30">
        <v>0.2</v>
      </c>
      <c r="G31" s="29">
        <f t="shared" si="0"/>
        <v>0.21189620100417092</v>
      </c>
      <c r="H31" s="11">
        <f t="shared" si="1"/>
        <v>0</v>
      </c>
      <c r="I31" s="12"/>
      <c r="J31" s="29">
        <f t="shared" si="2"/>
        <v>0</v>
      </c>
      <c r="K31" s="30">
        <f t="shared" si="3"/>
        <v>0</v>
      </c>
      <c r="L31" s="30">
        <f t="shared" si="4"/>
        <v>0</v>
      </c>
      <c r="M31" s="30">
        <f t="shared" si="5"/>
        <v>0</v>
      </c>
    </row>
    <row r="32" spans="1:13" x14ac:dyDescent="0.25">
      <c r="A32" s="3" t="s">
        <v>60</v>
      </c>
      <c r="B32" s="3" t="s">
        <v>36</v>
      </c>
      <c r="C32" s="79">
        <v>0</v>
      </c>
      <c r="D32" s="79">
        <v>0</v>
      </c>
      <c r="E32" s="30">
        <v>0.06</v>
      </c>
      <c r="F32" s="30">
        <v>0.04</v>
      </c>
      <c r="G32" s="29">
        <f t="shared" si="0"/>
        <v>7.211102550927978E-2</v>
      </c>
      <c r="H32" s="11">
        <f t="shared" si="1"/>
        <v>0</v>
      </c>
      <c r="I32" s="12"/>
      <c r="J32" s="29">
        <f t="shared" si="2"/>
        <v>0</v>
      </c>
      <c r="K32" s="30">
        <f t="shared" si="3"/>
        <v>0</v>
      </c>
      <c r="L32" s="30">
        <f t="shared" si="4"/>
        <v>0</v>
      </c>
      <c r="M32" s="30">
        <f t="shared" si="5"/>
        <v>0</v>
      </c>
    </row>
    <row r="33" spans="1:13" x14ac:dyDescent="0.25">
      <c r="A33" s="3" t="s">
        <v>61</v>
      </c>
      <c r="B33" s="3" t="s">
        <v>36</v>
      </c>
      <c r="C33" s="79">
        <v>0</v>
      </c>
      <c r="D33" s="79">
        <v>0</v>
      </c>
      <c r="E33" s="30">
        <v>0.06</v>
      </c>
      <c r="F33" s="30">
        <v>8.0000000000000002E-3</v>
      </c>
      <c r="G33" s="29">
        <f t="shared" si="0"/>
        <v>6.0530983801686221E-2</v>
      </c>
      <c r="H33" s="11">
        <f t="shared" si="1"/>
        <v>0</v>
      </c>
      <c r="I33" s="12"/>
      <c r="J33" s="29">
        <f t="shared" si="2"/>
        <v>0</v>
      </c>
      <c r="K33" s="30">
        <f t="shared" si="3"/>
        <v>0</v>
      </c>
      <c r="L33" s="30">
        <f t="shared" si="4"/>
        <v>0</v>
      </c>
      <c r="M33" s="30">
        <f t="shared" si="5"/>
        <v>0</v>
      </c>
    </row>
    <row r="34" spans="1:13" x14ac:dyDescent="0.25">
      <c r="A34" s="3" t="s">
        <v>62</v>
      </c>
      <c r="B34" s="3" t="s">
        <v>36</v>
      </c>
      <c r="C34" s="79">
        <v>217.87681393862181</v>
      </c>
      <c r="D34" s="79">
        <v>217.87681393862181</v>
      </c>
      <c r="E34" s="30">
        <v>0.06</v>
      </c>
      <c r="F34" s="30">
        <v>0.04</v>
      </c>
      <c r="G34" s="29">
        <f t="shared" si="0"/>
        <v>7.211102550927978E-2</v>
      </c>
      <c r="H34" s="11">
        <f t="shared" si="1"/>
        <v>2.9265725281732813E-9</v>
      </c>
      <c r="I34" s="12"/>
      <c r="J34" s="29">
        <f t="shared" si="2"/>
        <v>7.5020157908664293E-4</v>
      </c>
      <c r="K34" s="30">
        <f t="shared" si="3"/>
        <v>0</v>
      </c>
      <c r="L34" s="30">
        <f t="shared" si="4"/>
        <v>6.3656714859482551E-5</v>
      </c>
      <c r="M34" s="30">
        <f t="shared" si="5"/>
        <v>4.0521773467014667E-9</v>
      </c>
    </row>
    <row r="35" spans="1:13" x14ac:dyDescent="0.25">
      <c r="A35" s="3" t="s">
        <v>63</v>
      </c>
      <c r="B35" s="3" t="s">
        <v>36</v>
      </c>
      <c r="C35" s="79">
        <v>0</v>
      </c>
      <c r="D35" s="79">
        <v>0</v>
      </c>
      <c r="E35" s="30">
        <v>0.06</v>
      </c>
      <c r="F35" s="30">
        <v>5.0000000000000001E-3</v>
      </c>
      <c r="G35" s="29">
        <f t="shared" si="0"/>
        <v>6.0207972893961473E-2</v>
      </c>
      <c r="H35" s="11">
        <f t="shared" si="1"/>
        <v>0</v>
      </c>
      <c r="I35" s="12"/>
      <c r="J35" s="29">
        <f t="shared" si="2"/>
        <v>0</v>
      </c>
      <c r="K35" s="30">
        <f t="shared" si="3"/>
        <v>0</v>
      </c>
      <c r="L35" s="30">
        <f t="shared" si="4"/>
        <v>0</v>
      </c>
      <c r="M35" s="30">
        <f t="shared" si="5"/>
        <v>0</v>
      </c>
    </row>
    <row r="36" spans="1:13" x14ac:dyDescent="0.25">
      <c r="A36" s="3" t="s">
        <v>64</v>
      </c>
      <c r="B36" s="3" t="s">
        <v>36</v>
      </c>
      <c r="C36" s="79">
        <v>0</v>
      </c>
      <c r="D36" s="79">
        <v>0</v>
      </c>
      <c r="E36" s="30">
        <v>0.06</v>
      </c>
      <c r="F36" s="30">
        <v>0.2</v>
      </c>
      <c r="G36" s="29">
        <f t="shared" si="0"/>
        <v>0.20880613017821101</v>
      </c>
      <c r="H36" s="11">
        <f t="shared" si="1"/>
        <v>0</v>
      </c>
      <c r="I36" s="12"/>
      <c r="J36" s="29">
        <f t="shared" si="2"/>
        <v>0</v>
      </c>
      <c r="K36" s="30">
        <f t="shared" si="3"/>
        <v>0</v>
      </c>
      <c r="L36" s="30">
        <f t="shared" si="4"/>
        <v>0</v>
      </c>
      <c r="M36" s="30">
        <f t="shared" si="5"/>
        <v>0</v>
      </c>
    </row>
    <row r="37" spans="1:13" x14ac:dyDescent="0.25">
      <c r="A37" s="3" t="s">
        <v>65</v>
      </c>
      <c r="B37" s="3" t="s">
        <v>36</v>
      </c>
      <c r="C37" s="79">
        <v>0</v>
      </c>
      <c r="D37" s="79">
        <v>0</v>
      </c>
      <c r="E37" s="30">
        <v>7.0000000000000007E-2</v>
      </c>
      <c r="F37" s="30">
        <v>0.2</v>
      </c>
      <c r="G37" s="29">
        <f t="shared" si="0"/>
        <v>0.21189620100417092</v>
      </c>
      <c r="H37" s="11">
        <f t="shared" si="1"/>
        <v>0</v>
      </c>
      <c r="I37" s="12"/>
      <c r="J37" s="29">
        <f t="shared" si="2"/>
        <v>0</v>
      </c>
      <c r="K37" s="30">
        <f t="shared" si="3"/>
        <v>0</v>
      </c>
      <c r="L37" s="30">
        <f t="shared" si="4"/>
        <v>0</v>
      </c>
      <c r="M37" s="30">
        <f t="shared" si="5"/>
        <v>0</v>
      </c>
    </row>
    <row r="38" spans="1:13" x14ac:dyDescent="0.25">
      <c r="A38" s="3" t="s">
        <v>66</v>
      </c>
      <c r="B38" s="3" t="s">
        <v>36</v>
      </c>
      <c r="C38" s="79">
        <v>0</v>
      </c>
      <c r="D38" s="79">
        <v>0</v>
      </c>
      <c r="E38" s="30">
        <v>0.06</v>
      </c>
      <c r="F38" s="30">
        <v>0.04</v>
      </c>
      <c r="G38" s="29">
        <f t="shared" si="0"/>
        <v>7.211102550927978E-2</v>
      </c>
      <c r="H38" s="11">
        <f t="shared" si="1"/>
        <v>0</v>
      </c>
      <c r="I38" s="12"/>
      <c r="J38" s="29">
        <f t="shared" si="2"/>
        <v>0</v>
      </c>
      <c r="K38" s="30">
        <f t="shared" si="3"/>
        <v>0</v>
      </c>
      <c r="L38" s="30">
        <f t="shared" si="4"/>
        <v>0</v>
      </c>
      <c r="M38" s="30">
        <f t="shared" si="5"/>
        <v>0</v>
      </c>
    </row>
    <row r="39" spans="1:13" x14ac:dyDescent="0.25">
      <c r="A39" s="3" t="s">
        <v>67</v>
      </c>
      <c r="B39" s="3" t="s">
        <v>36</v>
      </c>
      <c r="C39" s="79">
        <v>0</v>
      </c>
      <c r="D39" s="79">
        <v>0</v>
      </c>
      <c r="E39" s="30">
        <v>0.06</v>
      </c>
      <c r="F39" s="30">
        <v>8.0000000000000002E-3</v>
      </c>
      <c r="G39" s="29">
        <f t="shared" si="0"/>
        <v>6.0530983801686221E-2</v>
      </c>
      <c r="H39" s="11">
        <f t="shared" si="1"/>
        <v>0</v>
      </c>
      <c r="I39" s="12"/>
      <c r="J39" s="29">
        <f t="shared" si="2"/>
        <v>0</v>
      </c>
      <c r="K39" s="30">
        <f t="shared" si="3"/>
        <v>0</v>
      </c>
      <c r="L39" s="30">
        <f t="shared" si="4"/>
        <v>0</v>
      </c>
      <c r="M39" s="30">
        <f t="shared" si="5"/>
        <v>0</v>
      </c>
    </row>
    <row r="40" spans="1:13" x14ac:dyDescent="0.25">
      <c r="A40" s="3" t="s">
        <v>68</v>
      </c>
      <c r="B40" s="3" t="s">
        <v>36</v>
      </c>
      <c r="C40" s="79">
        <v>827.88688762344646</v>
      </c>
      <c r="D40" s="79">
        <v>827.88688762344646</v>
      </c>
      <c r="E40" s="30">
        <v>0.06</v>
      </c>
      <c r="F40" s="30">
        <v>0.04</v>
      </c>
      <c r="G40" s="29">
        <f t="shared" si="0"/>
        <v>7.211102550927978E-2</v>
      </c>
      <c r="H40" s="11">
        <f t="shared" si="1"/>
        <v>4.2255113061911077E-8</v>
      </c>
      <c r="I40" s="12"/>
      <c r="J40" s="29">
        <f t="shared" si="2"/>
        <v>2.8506110364510881E-3</v>
      </c>
      <c r="K40" s="30">
        <f t="shared" si="3"/>
        <v>0</v>
      </c>
      <c r="L40" s="30">
        <f t="shared" si="4"/>
        <v>2.4188236732797325E-4</v>
      </c>
      <c r="M40" s="30">
        <f t="shared" si="5"/>
        <v>5.8507079624184585E-8</v>
      </c>
    </row>
    <row r="41" spans="1:13" x14ac:dyDescent="0.25">
      <c r="A41" s="3" t="s">
        <v>69</v>
      </c>
      <c r="B41" s="3" t="s">
        <v>36</v>
      </c>
      <c r="C41" s="79">
        <v>22218.955629160166</v>
      </c>
      <c r="D41" s="79">
        <v>22218.955629160166</v>
      </c>
      <c r="E41" s="30">
        <v>0.06</v>
      </c>
      <c r="F41" s="30">
        <v>5.0000000000000001E-3</v>
      </c>
      <c r="G41" s="29">
        <f t="shared" si="0"/>
        <v>6.0207972893961473E-2</v>
      </c>
      <c r="H41" s="11">
        <f t="shared" si="1"/>
        <v>2.1217255706707253E-5</v>
      </c>
      <c r="I41" s="12"/>
      <c r="J41" s="29">
        <f t="shared" si="2"/>
        <v>7.6505137455093117E-2</v>
      </c>
      <c r="K41" s="30">
        <f t="shared" si="3"/>
        <v>0</v>
      </c>
      <c r="L41" s="30">
        <f t="shared" si="4"/>
        <v>6.4916761788126331E-3</v>
      </c>
      <c r="M41" s="30">
        <f t="shared" si="5"/>
        <v>4.214185961056339E-5</v>
      </c>
    </row>
    <row r="42" spans="1:13" x14ac:dyDescent="0.25">
      <c r="A42" s="3" t="s">
        <v>70</v>
      </c>
      <c r="B42" s="3" t="s">
        <v>36</v>
      </c>
      <c r="C42" s="79">
        <v>0</v>
      </c>
      <c r="D42" s="79">
        <v>0</v>
      </c>
      <c r="E42" s="30">
        <v>0.06</v>
      </c>
      <c r="F42" s="30">
        <v>0.2</v>
      </c>
      <c r="G42" s="29">
        <f t="shared" si="0"/>
        <v>0.20880613017821101</v>
      </c>
      <c r="H42" s="11">
        <f t="shared" si="1"/>
        <v>0</v>
      </c>
      <c r="I42" s="12"/>
      <c r="J42" s="29">
        <f t="shared" si="2"/>
        <v>0</v>
      </c>
      <c r="K42" s="30">
        <f t="shared" si="3"/>
        <v>0</v>
      </c>
      <c r="L42" s="30">
        <f t="shared" si="4"/>
        <v>0</v>
      </c>
      <c r="M42" s="30">
        <f t="shared" si="5"/>
        <v>0</v>
      </c>
    </row>
    <row r="43" spans="1:13" x14ac:dyDescent="0.25">
      <c r="A43" s="3" t="s">
        <v>71</v>
      </c>
      <c r="B43" s="3" t="s">
        <v>36</v>
      </c>
      <c r="C43" s="79">
        <v>0</v>
      </c>
      <c r="D43" s="79">
        <v>0</v>
      </c>
      <c r="E43" s="30">
        <v>7.0000000000000007E-2</v>
      </c>
      <c r="F43" s="30">
        <v>0.2</v>
      </c>
      <c r="G43" s="29">
        <f t="shared" si="0"/>
        <v>0.21189620100417092</v>
      </c>
      <c r="H43" s="11">
        <f t="shared" si="1"/>
        <v>0</v>
      </c>
      <c r="I43" s="12"/>
      <c r="J43" s="29">
        <f t="shared" si="2"/>
        <v>0</v>
      </c>
      <c r="K43" s="30">
        <f t="shared" si="3"/>
        <v>0</v>
      </c>
      <c r="L43" s="30">
        <f t="shared" si="4"/>
        <v>0</v>
      </c>
      <c r="M43" s="30">
        <f t="shared" si="5"/>
        <v>0</v>
      </c>
    </row>
    <row r="44" spans="1:13" x14ac:dyDescent="0.25">
      <c r="A44" s="3" t="s">
        <v>72</v>
      </c>
      <c r="B44" s="3" t="s">
        <v>36</v>
      </c>
      <c r="C44" s="79">
        <v>0</v>
      </c>
      <c r="D44" s="79">
        <v>0</v>
      </c>
      <c r="E44" s="30">
        <v>0.06</v>
      </c>
      <c r="F44" s="30">
        <v>0.04</v>
      </c>
      <c r="G44" s="29">
        <f t="shared" si="0"/>
        <v>7.211102550927978E-2</v>
      </c>
      <c r="H44" s="11">
        <f t="shared" si="1"/>
        <v>0</v>
      </c>
      <c r="I44" s="12"/>
      <c r="J44" s="29">
        <f t="shared" si="2"/>
        <v>0</v>
      </c>
      <c r="K44" s="30">
        <f t="shared" si="3"/>
        <v>0</v>
      </c>
      <c r="L44" s="30">
        <f t="shared" si="4"/>
        <v>0</v>
      </c>
      <c r="M44" s="30">
        <f t="shared" si="5"/>
        <v>0</v>
      </c>
    </row>
    <row r="45" spans="1:13" x14ac:dyDescent="0.25">
      <c r="A45" s="3" t="s">
        <v>73</v>
      </c>
      <c r="B45" s="3" t="s">
        <v>36</v>
      </c>
      <c r="C45" s="79">
        <v>0</v>
      </c>
      <c r="D45" s="79">
        <v>0</v>
      </c>
      <c r="E45" s="30">
        <v>0.06</v>
      </c>
      <c r="F45" s="30">
        <v>8.0000000000000002E-3</v>
      </c>
      <c r="G45" s="29">
        <f t="shared" si="0"/>
        <v>6.0530983801686221E-2</v>
      </c>
      <c r="H45" s="11">
        <f t="shared" si="1"/>
        <v>0</v>
      </c>
      <c r="I45" s="12"/>
      <c r="J45" s="29">
        <f t="shared" si="2"/>
        <v>0</v>
      </c>
      <c r="K45" s="30">
        <f t="shared" si="3"/>
        <v>0</v>
      </c>
      <c r="L45" s="30">
        <f t="shared" si="4"/>
        <v>0</v>
      </c>
      <c r="M45" s="30">
        <f t="shared" si="5"/>
        <v>0</v>
      </c>
    </row>
    <row r="46" spans="1:13" x14ac:dyDescent="0.25">
      <c r="A46" s="3" t="s">
        <v>74</v>
      </c>
      <c r="B46" s="3" t="s">
        <v>36</v>
      </c>
      <c r="C46" s="79">
        <v>0.72040656229154454</v>
      </c>
      <c r="D46" s="79">
        <v>0.72040656229154454</v>
      </c>
      <c r="E46" s="30">
        <v>0.06</v>
      </c>
      <c r="F46" s="30">
        <v>0.04</v>
      </c>
      <c r="G46" s="29">
        <f t="shared" si="0"/>
        <v>7.211102550927978E-2</v>
      </c>
      <c r="H46" s="11">
        <f t="shared" si="1"/>
        <v>3.1995771033993298E-14</v>
      </c>
      <c r="I46" s="12"/>
      <c r="J46" s="29">
        <f t="shared" si="2"/>
        <v>2.4805307680318256E-6</v>
      </c>
      <c r="K46" s="30">
        <f t="shared" si="3"/>
        <v>0</v>
      </c>
      <c r="L46" s="30">
        <f t="shared" si="4"/>
        <v>2.1048001524206147E-7</v>
      </c>
      <c r="M46" s="30">
        <f t="shared" si="5"/>
        <v>4.430183681629843E-14</v>
      </c>
    </row>
    <row r="47" spans="1:13" x14ac:dyDescent="0.25">
      <c r="A47" s="3" t="s">
        <v>75</v>
      </c>
      <c r="B47" s="3" t="s">
        <v>36</v>
      </c>
      <c r="C47" s="79">
        <v>0</v>
      </c>
      <c r="D47" s="79">
        <v>0</v>
      </c>
      <c r="E47" s="30">
        <v>0.06</v>
      </c>
      <c r="F47" s="30">
        <v>5.0000000000000001E-3</v>
      </c>
      <c r="G47" s="29">
        <f t="shared" si="0"/>
        <v>6.0207972893961473E-2</v>
      </c>
      <c r="H47" s="11">
        <f t="shared" si="1"/>
        <v>0</v>
      </c>
      <c r="I47" s="12"/>
      <c r="J47" s="29">
        <f t="shared" si="2"/>
        <v>0</v>
      </c>
      <c r="K47" s="30">
        <f t="shared" si="3"/>
        <v>0</v>
      </c>
      <c r="L47" s="30">
        <f t="shared" si="4"/>
        <v>0</v>
      </c>
      <c r="M47" s="30">
        <f t="shared" si="5"/>
        <v>0</v>
      </c>
    </row>
    <row r="48" spans="1:13" x14ac:dyDescent="0.25">
      <c r="A48" s="3" t="s">
        <v>76</v>
      </c>
      <c r="B48" s="3" t="s">
        <v>36</v>
      </c>
      <c r="C48" s="79">
        <v>0</v>
      </c>
      <c r="D48" s="79">
        <v>0</v>
      </c>
      <c r="E48" s="30">
        <v>0.06</v>
      </c>
      <c r="F48" s="30">
        <v>0.2</v>
      </c>
      <c r="G48" s="29">
        <f t="shared" si="0"/>
        <v>0.20880613017821101</v>
      </c>
      <c r="H48" s="11">
        <f t="shared" si="1"/>
        <v>0</v>
      </c>
      <c r="I48" s="12"/>
      <c r="J48" s="29">
        <f t="shared" si="2"/>
        <v>0</v>
      </c>
      <c r="K48" s="30">
        <f t="shared" si="3"/>
        <v>0</v>
      </c>
      <c r="L48" s="30">
        <f t="shared" si="4"/>
        <v>0</v>
      </c>
      <c r="M48" s="30">
        <f t="shared" si="5"/>
        <v>0</v>
      </c>
    </row>
    <row r="49" spans="1:13" x14ac:dyDescent="0.25">
      <c r="A49" s="3" t="s">
        <v>77</v>
      </c>
      <c r="B49" s="3" t="s">
        <v>36</v>
      </c>
      <c r="C49" s="79">
        <v>0</v>
      </c>
      <c r="D49" s="79">
        <v>0</v>
      </c>
      <c r="E49" s="30">
        <v>7.0000000000000007E-2</v>
      </c>
      <c r="F49" s="30">
        <v>0.2</v>
      </c>
      <c r="G49" s="29">
        <f t="shared" si="0"/>
        <v>0.21189620100417092</v>
      </c>
      <c r="H49" s="11">
        <f t="shared" si="1"/>
        <v>0</v>
      </c>
      <c r="I49" s="12"/>
      <c r="J49" s="29">
        <f t="shared" si="2"/>
        <v>0</v>
      </c>
      <c r="K49" s="30">
        <f t="shared" si="3"/>
        <v>0</v>
      </c>
      <c r="L49" s="30">
        <f t="shared" si="4"/>
        <v>0</v>
      </c>
      <c r="M49" s="30">
        <f t="shared" si="5"/>
        <v>0</v>
      </c>
    </row>
    <row r="50" spans="1:13" x14ac:dyDescent="0.25">
      <c r="A50" s="3" t="s">
        <v>78</v>
      </c>
      <c r="B50" s="3" t="s">
        <v>36</v>
      </c>
      <c r="C50" s="79">
        <v>0</v>
      </c>
      <c r="D50" s="79">
        <v>0</v>
      </c>
      <c r="E50" s="30">
        <v>0.06</v>
      </c>
      <c r="F50" s="30">
        <v>0.04</v>
      </c>
      <c r="G50" s="29">
        <f t="shared" si="0"/>
        <v>7.211102550927978E-2</v>
      </c>
      <c r="H50" s="11">
        <f t="shared" si="1"/>
        <v>0</v>
      </c>
      <c r="I50" s="12"/>
      <c r="J50" s="29">
        <f t="shared" si="2"/>
        <v>0</v>
      </c>
      <c r="K50" s="30">
        <f t="shared" si="3"/>
        <v>0</v>
      </c>
      <c r="L50" s="30">
        <f t="shared" si="4"/>
        <v>0</v>
      </c>
      <c r="M50" s="30">
        <f t="shared" si="5"/>
        <v>0</v>
      </c>
    </row>
    <row r="51" spans="1:13" x14ac:dyDescent="0.25">
      <c r="A51" s="3" t="s">
        <v>79</v>
      </c>
      <c r="B51" s="3" t="s">
        <v>36</v>
      </c>
      <c r="C51" s="79">
        <v>0</v>
      </c>
      <c r="D51" s="79">
        <v>0</v>
      </c>
      <c r="E51" s="30">
        <v>0.06</v>
      </c>
      <c r="F51" s="30">
        <v>8.0000000000000002E-3</v>
      </c>
      <c r="G51" s="29">
        <f t="shared" si="0"/>
        <v>6.0530983801686221E-2</v>
      </c>
      <c r="H51" s="11">
        <f t="shared" si="1"/>
        <v>0</v>
      </c>
      <c r="I51" s="12"/>
      <c r="J51" s="29">
        <f t="shared" si="2"/>
        <v>0</v>
      </c>
      <c r="K51" s="30">
        <f t="shared" si="3"/>
        <v>0</v>
      </c>
      <c r="L51" s="30">
        <f t="shared" si="4"/>
        <v>0</v>
      </c>
      <c r="M51" s="30">
        <f t="shared" si="5"/>
        <v>0</v>
      </c>
    </row>
    <row r="52" spans="1:13" x14ac:dyDescent="0.25">
      <c r="A52" s="3" t="s">
        <v>80</v>
      </c>
      <c r="B52" s="3" t="s">
        <v>36</v>
      </c>
      <c r="C52" s="79">
        <v>287.33787977398231</v>
      </c>
      <c r="D52" s="79">
        <v>287.33787977398231</v>
      </c>
      <c r="E52" s="30">
        <v>0.06</v>
      </c>
      <c r="F52" s="30">
        <v>0.04</v>
      </c>
      <c r="G52" s="29">
        <f t="shared" si="0"/>
        <v>7.211102550927978E-2</v>
      </c>
      <c r="H52" s="11">
        <f t="shared" si="1"/>
        <v>5.0900614510696621E-9</v>
      </c>
      <c r="I52" s="12"/>
      <c r="J52" s="29">
        <f t="shared" si="2"/>
        <v>9.893725139499029E-4</v>
      </c>
      <c r="K52" s="30">
        <f t="shared" si="3"/>
        <v>0</v>
      </c>
      <c r="L52" s="30">
        <f t="shared" si="4"/>
        <v>8.395104164802701E-5</v>
      </c>
      <c r="M52" s="30">
        <f t="shared" si="5"/>
        <v>7.047777393788766E-9</v>
      </c>
    </row>
    <row r="53" spans="1:13" x14ac:dyDescent="0.25">
      <c r="A53" s="3" t="s">
        <v>81</v>
      </c>
      <c r="B53" s="3" t="s">
        <v>36</v>
      </c>
      <c r="C53" s="79">
        <v>0</v>
      </c>
      <c r="D53" s="79">
        <v>0</v>
      </c>
      <c r="E53" s="30">
        <v>0.06</v>
      </c>
      <c r="F53" s="30">
        <v>5.0000000000000001E-3</v>
      </c>
      <c r="G53" s="29">
        <f t="shared" si="0"/>
        <v>6.0207972893961473E-2</v>
      </c>
      <c r="H53" s="11">
        <f t="shared" si="1"/>
        <v>0</v>
      </c>
      <c r="I53" s="12"/>
      <c r="J53" s="29">
        <f t="shared" si="2"/>
        <v>0</v>
      </c>
      <c r="K53" s="30">
        <f t="shared" si="3"/>
        <v>0</v>
      </c>
      <c r="L53" s="30">
        <f t="shared" si="4"/>
        <v>0</v>
      </c>
      <c r="M53" s="30">
        <f t="shared" si="5"/>
        <v>0</v>
      </c>
    </row>
    <row r="54" spans="1:13" x14ac:dyDescent="0.25">
      <c r="A54" s="3" t="s">
        <v>82</v>
      </c>
      <c r="B54" s="3" t="s">
        <v>36</v>
      </c>
      <c r="C54" s="79">
        <v>0</v>
      </c>
      <c r="D54" s="79">
        <v>0</v>
      </c>
      <c r="E54" s="30">
        <v>0.06</v>
      </c>
      <c r="F54" s="30">
        <v>0.2</v>
      </c>
      <c r="G54" s="29">
        <f t="shared" si="0"/>
        <v>0.20880613017821101</v>
      </c>
      <c r="H54" s="11">
        <f t="shared" si="1"/>
        <v>0</v>
      </c>
      <c r="I54" s="12"/>
      <c r="J54" s="29">
        <f t="shared" si="2"/>
        <v>0</v>
      </c>
      <c r="K54" s="30">
        <f t="shared" si="3"/>
        <v>0</v>
      </c>
      <c r="L54" s="30">
        <f t="shared" si="4"/>
        <v>0</v>
      </c>
      <c r="M54" s="30">
        <f t="shared" si="5"/>
        <v>0</v>
      </c>
    </row>
    <row r="55" spans="1:13" x14ac:dyDescent="0.25">
      <c r="A55" s="3" t="s">
        <v>83</v>
      </c>
      <c r="B55" s="3" t="s">
        <v>36</v>
      </c>
      <c r="C55" s="79">
        <v>0</v>
      </c>
      <c r="D55" s="79">
        <v>0</v>
      </c>
      <c r="E55" s="30">
        <v>7.0000000000000007E-2</v>
      </c>
      <c r="F55" s="30">
        <v>0.2</v>
      </c>
      <c r="G55" s="29">
        <f t="shared" si="0"/>
        <v>0.21189620100417092</v>
      </c>
      <c r="H55" s="11">
        <f t="shared" si="1"/>
        <v>0</v>
      </c>
      <c r="I55" s="12"/>
      <c r="J55" s="29">
        <f t="shared" si="2"/>
        <v>0</v>
      </c>
      <c r="K55" s="30">
        <f t="shared" si="3"/>
        <v>0</v>
      </c>
      <c r="L55" s="30">
        <f t="shared" si="4"/>
        <v>0</v>
      </c>
      <c r="M55" s="30">
        <f t="shared" si="5"/>
        <v>0</v>
      </c>
    </row>
    <row r="56" spans="1:13" x14ac:dyDescent="0.25">
      <c r="A56" s="3" t="s">
        <v>84</v>
      </c>
      <c r="B56" s="3" t="s">
        <v>36</v>
      </c>
      <c r="C56" s="79">
        <v>0</v>
      </c>
      <c r="D56" s="79">
        <v>0</v>
      </c>
      <c r="E56" s="30">
        <v>0.06</v>
      </c>
      <c r="F56" s="30">
        <v>0.04</v>
      </c>
      <c r="G56" s="29">
        <f t="shared" si="0"/>
        <v>7.211102550927978E-2</v>
      </c>
      <c r="H56" s="11">
        <f t="shared" si="1"/>
        <v>0</v>
      </c>
      <c r="I56" s="12"/>
      <c r="J56" s="29">
        <f t="shared" si="2"/>
        <v>0</v>
      </c>
      <c r="K56" s="30">
        <f t="shared" si="3"/>
        <v>0</v>
      </c>
      <c r="L56" s="30">
        <f t="shared" si="4"/>
        <v>0</v>
      </c>
      <c r="M56" s="30">
        <f t="shared" si="5"/>
        <v>0</v>
      </c>
    </row>
    <row r="57" spans="1:13" x14ac:dyDescent="0.25">
      <c r="A57" s="3" t="s">
        <v>85</v>
      </c>
      <c r="B57" s="3" t="s">
        <v>36</v>
      </c>
      <c r="C57" s="79">
        <v>0</v>
      </c>
      <c r="D57" s="79">
        <v>0</v>
      </c>
      <c r="E57" s="30">
        <v>0.06</v>
      </c>
      <c r="F57" s="30">
        <v>8.0000000000000002E-3</v>
      </c>
      <c r="G57" s="29">
        <f t="shared" si="0"/>
        <v>6.0530983801686221E-2</v>
      </c>
      <c r="H57" s="11">
        <f t="shared" si="1"/>
        <v>0</v>
      </c>
      <c r="I57" s="12"/>
      <c r="J57" s="29">
        <f t="shared" si="2"/>
        <v>0</v>
      </c>
      <c r="K57" s="30">
        <f t="shared" si="3"/>
        <v>0</v>
      </c>
      <c r="L57" s="30">
        <f t="shared" si="4"/>
        <v>0</v>
      </c>
      <c r="M57" s="30">
        <f t="shared" si="5"/>
        <v>0</v>
      </c>
    </row>
    <row r="58" spans="1:13" x14ac:dyDescent="0.25">
      <c r="A58" s="3" t="s">
        <v>86</v>
      </c>
      <c r="B58" s="3" t="s">
        <v>36</v>
      </c>
      <c r="C58" s="79">
        <v>513.47720888308459</v>
      </c>
      <c r="D58" s="79">
        <v>513.47720888308459</v>
      </c>
      <c r="E58" s="30">
        <v>0.06</v>
      </c>
      <c r="F58" s="30">
        <v>0.04</v>
      </c>
      <c r="G58" s="29">
        <f t="shared" si="0"/>
        <v>7.211102550927978E-2</v>
      </c>
      <c r="H58" s="11">
        <f t="shared" si="1"/>
        <v>1.6254724141410179E-8</v>
      </c>
      <c r="I58" s="12"/>
      <c r="J58" s="29">
        <f t="shared" si="2"/>
        <v>1.7680238937109213E-3</v>
      </c>
      <c r="K58" s="30">
        <f t="shared" si="3"/>
        <v>0</v>
      </c>
      <c r="L58" s="30">
        <f t="shared" si="4"/>
        <v>1.5002180214514034E-4</v>
      </c>
      <c r="M58" s="30">
        <f t="shared" si="5"/>
        <v>2.2506541118875635E-8</v>
      </c>
    </row>
    <row r="59" spans="1:13" x14ac:dyDescent="0.25">
      <c r="A59" s="3" t="s">
        <v>87</v>
      </c>
      <c r="B59" s="3" t="s">
        <v>36</v>
      </c>
      <c r="C59" s="79">
        <v>0</v>
      </c>
      <c r="D59" s="79">
        <v>0</v>
      </c>
      <c r="E59" s="30">
        <v>0.06</v>
      </c>
      <c r="F59" s="30">
        <v>5.0000000000000001E-3</v>
      </c>
      <c r="G59" s="29">
        <f t="shared" si="0"/>
        <v>6.0207972893961473E-2</v>
      </c>
      <c r="H59" s="11">
        <f t="shared" si="1"/>
        <v>0</v>
      </c>
      <c r="I59" s="12"/>
      <c r="J59" s="29">
        <f t="shared" si="2"/>
        <v>0</v>
      </c>
      <c r="K59" s="30">
        <f t="shared" si="3"/>
        <v>0</v>
      </c>
      <c r="L59" s="30">
        <f t="shared" si="4"/>
        <v>0</v>
      </c>
      <c r="M59" s="30">
        <f t="shared" si="5"/>
        <v>0</v>
      </c>
    </row>
    <row r="60" spans="1:13" x14ac:dyDescent="0.25">
      <c r="A60" s="3" t="s">
        <v>88</v>
      </c>
      <c r="B60" s="3" t="s">
        <v>36</v>
      </c>
      <c r="C60" s="79">
        <v>0</v>
      </c>
      <c r="D60" s="79">
        <v>0</v>
      </c>
      <c r="E60" s="30">
        <v>0.06</v>
      </c>
      <c r="F60" s="30">
        <v>0.2</v>
      </c>
      <c r="G60" s="29">
        <f t="shared" si="0"/>
        <v>0.20880613017821101</v>
      </c>
      <c r="H60" s="11">
        <f t="shared" si="1"/>
        <v>0</v>
      </c>
      <c r="I60" s="12"/>
      <c r="J60" s="29">
        <f t="shared" si="2"/>
        <v>0</v>
      </c>
      <c r="K60" s="30">
        <f t="shared" si="3"/>
        <v>0</v>
      </c>
      <c r="L60" s="30">
        <f t="shared" si="4"/>
        <v>0</v>
      </c>
      <c r="M60" s="30">
        <f t="shared" si="5"/>
        <v>0</v>
      </c>
    </row>
    <row r="61" spans="1:13" x14ac:dyDescent="0.25">
      <c r="A61" s="3" t="s">
        <v>89</v>
      </c>
      <c r="B61" s="3" t="s">
        <v>36</v>
      </c>
      <c r="C61" s="79">
        <v>0</v>
      </c>
      <c r="D61" s="79">
        <v>0</v>
      </c>
      <c r="E61" s="30">
        <v>7.0000000000000007E-2</v>
      </c>
      <c r="F61" s="30">
        <v>0.2</v>
      </c>
      <c r="G61" s="29">
        <f t="shared" si="0"/>
        <v>0.21189620100417092</v>
      </c>
      <c r="H61" s="11">
        <f t="shared" si="1"/>
        <v>0</v>
      </c>
      <c r="I61" s="12"/>
      <c r="J61" s="29">
        <f t="shared" si="2"/>
        <v>0</v>
      </c>
      <c r="K61" s="30">
        <f t="shared" si="3"/>
        <v>0</v>
      </c>
      <c r="L61" s="30">
        <f t="shared" si="4"/>
        <v>0</v>
      </c>
      <c r="M61" s="30">
        <f t="shared" si="5"/>
        <v>0</v>
      </c>
    </row>
    <row r="62" spans="1:13" x14ac:dyDescent="0.25">
      <c r="A62" s="3" t="s">
        <v>90</v>
      </c>
      <c r="B62" s="3" t="s">
        <v>36</v>
      </c>
      <c r="C62" s="79">
        <v>0</v>
      </c>
      <c r="D62" s="79">
        <v>0</v>
      </c>
      <c r="E62" s="30">
        <v>0.06</v>
      </c>
      <c r="F62" s="30">
        <v>0.04</v>
      </c>
      <c r="G62" s="29">
        <f t="shared" si="0"/>
        <v>7.211102550927978E-2</v>
      </c>
      <c r="H62" s="11">
        <f t="shared" si="1"/>
        <v>0</v>
      </c>
      <c r="I62" s="12"/>
      <c r="J62" s="29">
        <f t="shared" si="2"/>
        <v>0</v>
      </c>
      <c r="K62" s="30">
        <f t="shared" si="3"/>
        <v>0</v>
      </c>
      <c r="L62" s="30">
        <f t="shared" si="4"/>
        <v>0</v>
      </c>
      <c r="M62" s="30">
        <f t="shared" si="5"/>
        <v>0</v>
      </c>
    </row>
    <row r="63" spans="1:13" x14ac:dyDescent="0.25">
      <c r="A63" s="3" t="s">
        <v>91</v>
      </c>
      <c r="B63" s="3" t="s">
        <v>36</v>
      </c>
      <c r="C63" s="79">
        <v>10026.951412674425</v>
      </c>
      <c r="D63" s="79">
        <v>10026.951412674425</v>
      </c>
      <c r="E63" s="30">
        <v>0.06</v>
      </c>
      <c r="F63" s="30">
        <v>8.0000000000000002E-3</v>
      </c>
      <c r="G63" s="29">
        <f t="shared" si="0"/>
        <v>6.0530983801686221E-2</v>
      </c>
      <c r="H63" s="11">
        <f t="shared" si="1"/>
        <v>4.3674425626598521E-6</v>
      </c>
      <c r="I63" s="12"/>
      <c r="J63" s="29">
        <f t="shared" si="2"/>
        <v>3.4525173409835574E-2</v>
      </c>
      <c r="K63" s="30">
        <f t="shared" si="3"/>
        <v>0</v>
      </c>
      <c r="L63" s="30">
        <f t="shared" si="4"/>
        <v>2.9295581087683455E-3</v>
      </c>
      <c r="M63" s="30">
        <f t="shared" si="5"/>
        <v>8.5823107126503653E-6</v>
      </c>
    </row>
    <row r="64" spans="1:13" x14ac:dyDescent="0.25">
      <c r="A64" s="3" t="s">
        <v>92</v>
      </c>
      <c r="B64" s="3" t="s">
        <v>36</v>
      </c>
      <c r="C64" s="79">
        <v>9070.6139966928786</v>
      </c>
      <c r="D64" s="79">
        <v>9070.6139966928786</v>
      </c>
      <c r="E64" s="30">
        <v>0.06</v>
      </c>
      <c r="F64" s="30">
        <v>0.04</v>
      </c>
      <c r="G64" s="29">
        <f t="shared" si="0"/>
        <v>7.211102550927978E-2</v>
      </c>
      <c r="H64" s="11">
        <f t="shared" si="1"/>
        <v>5.0723665671001425E-6</v>
      </c>
      <c r="I64" s="12"/>
      <c r="J64" s="29">
        <f t="shared" si="2"/>
        <v>3.1232276719088539E-2</v>
      </c>
      <c r="K64" s="30">
        <f t="shared" si="3"/>
        <v>0</v>
      </c>
      <c r="L64" s="30">
        <f t="shared" si="4"/>
        <v>2.6501465591954689E-3</v>
      </c>
      <c r="M64" s="30">
        <f t="shared" si="5"/>
        <v>7.0232767852155827E-6</v>
      </c>
    </row>
    <row r="65" spans="1:13" x14ac:dyDescent="0.25">
      <c r="A65" s="3" t="s">
        <v>93</v>
      </c>
      <c r="B65" s="3" t="s">
        <v>36</v>
      </c>
      <c r="C65" s="79">
        <v>14198.601386917329</v>
      </c>
      <c r="D65" s="79">
        <v>14198.601386917329</v>
      </c>
      <c r="E65" s="30">
        <v>0.06</v>
      </c>
      <c r="F65" s="30">
        <v>5.0000000000000001E-3</v>
      </c>
      <c r="G65" s="29">
        <f t="shared" si="0"/>
        <v>6.0207972893961473E-2</v>
      </c>
      <c r="H65" s="11">
        <f t="shared" si="1"/>
        <v>8.6642916147802025E-6</v>
      </c>
      <c r="I65" s="12"/>
      <c r="J65" s="29">
        <f t="shared" si="2"/>
        <v>4.8889154328683668E-2</v>
      </c>
      <c r="K65" s="30">
        <f t="shared" si="3"/>
        <v>0</v>
      </c>
      <c r="L65" s="30">
        <f t="shared" si="4"/>
        <v>4.1483823062745447E-3</v>
      </c>
      <c r="M65" s="30">
        <f t="shared" si="5"/>
        <v>1.7209075759011712E-5</v>
      </c>
    </row>
    <row r="66" spans="1:13" x14ac:dyDescent="0.25">
      <c r="A66" s="3" t="s">
        <v>94</v>
      </c>
      <c r="B66" s="3" t="s">
        <v>36</v>
      </c>
      <c r="C66" s="79">
        <v>0</v>
      </c>
      <c r="D66" s="79">
        <v>0</v>
      </c>
      <c r="E66" s="30">
        <v>0.06</v>
      </c>
      <c r="F66" s="30">
        <v>0.2</v>
      </c>
      <c r="G66" s="29">
        <f t="shared" si="0"/>
        <v>0.20880613017821101</v>
      </c>
      <c r="H66" s="11">
        <f t="shared" si="1"/>
        <v>0</v>
      </c>
      <c r="I66" s="12"/>
      <c r="J66" s="29">
        <f t="shared" si="2"/>
        <v>0</v>
      </c>
      <c r="K66" s="30">
        <f t="shared" si="3"/>
        <v>0</v>
      </c>
      <c r="L66" s="30">
        <f t="shared" si="4"/>
        <v>0</v>
      </c>
      <c r="M66" s="30">
        <f t="shared" si="5"/>
        <v>0</v>
      </c>
    </row>
    <row r="67" spans="1:13" x14ac:dyDescent="0.25">
      <c r="A67" s="3" t="s">
        <v>95</v>
      </c>
      <c r="B67" s="3" t="s">
        <v>36</v>
      </c>
      <c r="C67" s="79">
        <v>0</v>
      </c>
      <c r="D67" s="79">
        <v>0</v>
      </c>
      <c r="E67" s="30">
        <v>7.0000000000000007E-2</v>
      </c>
      <c r="F67" s="30">
        <v>0.2</v>
      </c>
      <c r="G67" s="29">
        <f t="shared" si="0"/>
        <v>0.21189620100417092</v>
      </c>
      <c r="H67" s="11">
        <f t="shared" si="1"/>
        <v>0</v>
      </c>
      <c r="I67" s="12"/>
      <c r="J67" s="29">
        <f t="shared" si="2"/>
        <v>0</v>
      </c>
      <c r="K67" s="30">
        <f t="shared" si="3"/>
        <v>0</v>
      </c>
      <c r="L67" s="30">
        <f t="shared" si="4"/>
        <v>0</v>
      </c>
      <c r="M67" s="30">
        <f t="shared" si="5"/>
        <v>0</v>
      </c>
    </row>
    <row r="68" spans="1:13" x14ac:dyDescent="0.25">
      <c r="A68" s="3" t="s">
        <v>96</v>
      </c>
      <c r="B68" s="3" t="s">
        <v>36</v>
      </c>
      <c r="C68" s="79">
        <v>0</v>
      </c>
      <c r="D68" s="79">
        <v>0</v>
      </c>
      <c r="E68" s="30">
        <v>0.06</v>
      </c>
      <c r="F68" s="30">
        <v>0.04</v>
      </c>
      <c r="G68" s="29">
        <f t="shared" si="0"/>
        <v>7.211102550927978E-2</v>
      </c>
      <c r="H68" s="11">
        <f t="shared" si="1"/>
        <v>0</v>
      </c>
      <c r="I68" s="12"/>
      <c r="J68" s="29">
        <f t="shared" si="2"/>
        <v>0</v>
      </c>
      <c r="K68" s="30">
        <f t="shared" si="3"/>
        <v>0</v>
      </c>
      <c r="L68" s="30">
        <f t="shared" si="4"/>
        <v>0</v>
      </c>
      <c r="M68" s="30">
        <f t="shared" si="5"/>
        <v>0</v>
      </c>
    </row>
    <row r="69" spans="1:13" x14ac:dyDescent="0.25">
      <c r="A69" s="3" t="s">
        <v>97</v>
      </c>
      <c r="B69" s="3" t="s">
        <v>36</v>
      </c>
      <c r="C69" s="7">
        <v>0</v>
      </c>
      <c r="D69" s="7">
        <v>0</v>
      </c>
      <c r="E69" s="30">
        <v>0.05</v>
      </c>
      <c r="F69" s="30">
        <v>0.05</v>
      </c>
      <c r="G69" s="29">
        <f t="shared" si="0"/>
        <v>7.0710678118654766E-2</v>
      </c>
      <c r="H69" s="11">
        <f t="shared" si="1"/>
        <v>0</v>
      </c>
      <c r="I69" s="12"/>
      <c r="J69" s="29">
        <f t="shared" si="2"/>
        <v>0</v>
      </c>
      <c r="K69" s="30">
        <f t="shared" si="3"/>
        <v>0</v>
      </c>
      <c r="L69" s="30">
        <f t="shared" si="4"/>
        <v>0</v>
      </c>
      <c r="M69" s="30">
        <f t="shared" si="5"/>
        <v>0</v>
      </c>
    </row>
    <row r="70" spans="1:13" x14ac:dyDescent="0.25">
      <c r="A70" s="3" t="s">
        <v>98</v>
      </c>
      <c r="B70" s="3" t="s">
        <v>36</v>
      </c>
      <c r="C70" s="7">
        <v>25.946134499999999</v>
      </c>
      <c r="D70" s="7">
        <v>25.946134499999999</v>
      </c>
      <c r="E70" s="30">
        <v>0.05</v>
      </c>
      <c r="F70" s="30">
        <v>0.05</v>
      </c>
      <c r="G70" s="29">
        <f t="shared" si="0"/>
        <v>7.0710678118654766E-2</v>
      </c>
      <c r="H70" s="11">
        <f t="shared" si="1"/>
        <v>3.9907015586618683E-11</v>
      </c>
      <c r="I70" s="12"/>
      <c r="J70" s="29">
        <f t="shared" si="2"/>
        <v>8.9338698878614368E-5</v>
      </c>
      <c r="K70" s="30">
        <f t="shared" si="3"/>
        <v>0</v>
      </c>
      <c r="L70" s="30">
        <f t="shared" si="4"/>
        <v>6.3171999799451239E-6</v>
      </c>
      <c r="M70" s="30">
        <f t="shared" si="5"/>
        <v>3.9907015586618671E-11</v>
      </c>
    </row>
    <row r="71" spans="1:13" x14ac:dyDescent="0.25">
      <c r="A71" s="3" t="s">
        <v>99</v>
      </c>
      <c r="B71" s="3" t="s">
        <v>36</v>
      </c>
      <c r="C71" s="7">
        <v>0</v>
      </c>
      <c r="D71" s="7">
        <v>0</v>
      </c>
      <c r="E71" s="30">
        <v>0.05</v>
      </c>
      <c r="F71" s="30">
        <v>0.05</v>
      </c>
      <c r="G71" s="29">
        <f t="shared" si="0"/>
        <v>7.0710678118654766E-2</v>
      </c>
      <c r="H71" s="11">
        <f t="shared" si="1"/>
        <v>0</v>
      </c>
      <c r="I71" s="12"/>
      <c r="J71" s="29">
        <f t="shared" si="2"/>
        <v>0</v>
      </c>
      <c r="K71" s="30">
        <f t="shared" si="3"/>
        <v>0</v>
      </c>
      <c r="L71" s="30">
        <f t="shared" si="4"/>
        <v>0</v>
      </c>
      <c r="M71" s="30">
        <f t="shared" si="5"/>
        <v>0</v>
      </c>
    </row>
    <row r="72" spans="1:13" x14ac:dyDescent="0.25">
      <c r="A72" s="3" t="s">
        <v>100</v>
      </c>
      <c r="B72" s="3" t="s">
        <v>36</v>
      </c>
      <c r="C72" s="7">
        <v>5348.9586697037712</v>
      </c>
      <c r="D72" s="7">
        <v>5348.9586697037712</v>
      </c>
      <c r="E72" s="30">
        <v>0.06</v>
      </c>
      <c r="F72" s="30">
        <v>0.05</v>
      </c>
      <c r="G72" s="29">
        <f t="shared" si="0"/>
        <v>7.8102496759066553E-2</v>
      </c>
      <c r="H72" s="11">
        <f t="shared" si="1"/>
        <v>2.0691988844752683E-6</v>
      </c>
      <c r="I72" s="12"/>
      <c r="J72" s="29">
        <f t="shared" si="2"/>
        <v>1.8417734167947789E-2</v>
      </c>
      <c r="K72" s="30">
        <f t="shared" si="3"/>
        <v>0</v>
      </c>
      <c r="L72" s="30">
        <f t="shared" si="4"/>
        <v>1.562796566909647E-3</v>
      </c>
      <c r="M72" s="30">
        <f t="shared" si="5"/>
        <v>2.4423331095445787E-6</v>
      </c>
    </row>
    <row r="73" spans="1:13" x14ac:dyDescent="0.25">
      <c r="A73" s="3" t="s">
        <v>101</v>
      </c>
      <c r="B73" s="3" t="s">
        <v>36</v>
      </c>
      <c r="C73" s="7">
        <v>3389.3162966760387</v>
      </c>
      <c r="D73" s="7">
        <v>3389.3162966760387</v>
      </c>
      <c r="E73" s="30">
        <v>0.06</v>
      </c>
      <c r="F73" s="30">
        <v>0.04</v>
      </c>
      <c r="G73" s="29">
        <f t="shared" si="0"/>
        <v>7.211102550927978E-2</v>
      </c>
      <c r="H73" s="11">
        <f t="shared" si="1"/>
        <v>7.0820902924560153E-7</v>
      </c>
      <c r="I73" s="12"/>
      <c r="J73" s="29">
        <f t="shared" si="2"/>
        <v>1.1670220395763424E-2</v>
      </c>
      <c r="K73" s="30">
        <f t="shared" si="3"/>
        <v>0</v>
      </c>
      <c r="L73" s="30">
        <f t="shared" si="4"/>
        <v>9.902510375743045E-4</v>
      </c>
      <c r="M73" s="30">
        <f t="shared" si="5"/>
        <v>9.805971174169867E-7</v>
      </c>
    </row>
    <row r="74" spans="1:13" x14ac:dyDescent="0.25">
      <c r="A74" s="3" t="s">
        <v>102</v>
      </c>
      <c r="B74" s="3" t="s">
        <v>36</v>
      </c>
      <c r="C74" s="7">
        <v>0</v>
      </c>
      <c r="D74" s="7">
        <v>0</v>
      </c>
      <c r="E74" s="30">
        <v>0.06</v>
      </c>
      <c r="F74" s="30">
        <v>0.04</v>
      </c>
      <c r="G74" s="29">
        <f t="shared" ref="G74:G137" si="6">SQRT((E74^2)+(F74^2))</f>
        <v>7.211102550927978E-2</v>
      </c>
      <c r="H74" s="11">
        <f t="shared" ref="H74:H137" si="7">(G74*D74)^2/(SUM($D$9:$D$667))^2</f>
        <v>0</v>
      </c>
      <c r="I74" s="12"/>
      <c r="J74" s="29">
        <f t="shared" ref="J74:J137" si="8">ABS((D74/SUM($C$9:$C$667)))</f>
        <v>0</v>
      </c>
      <c r="K74" s="30">
        <f t="shared" ref="K74:K137" si="9">I74*F74</f>
        <v>0</v>
      </c>
      <c r="L74" s="30">
        <f t="shared" ref="L74:L137" si="10">J74*E74*(SQRT(2))</f>
        <v>0</v>
      </c>
      <c r="M74" s="30">
        <f t="shared" ref="M74:M137" si="11">K74^2+L74^2</f>
        <v>0</v>
      </c>
    </row>
    <row r="75" spans="1:13" x14ac:dyDescent="0.25">
      <c r="A75" s="3" t="s">
        <v>103</v>
      </c>
      <c r="B75" s="3" t="s">
        <v>36</v>
      </c>
      <c r="C75" s="7">
        <v>0</v>
      </c>
      <c r="D75" s="7">
        <v>0</v>
      </c>
      <c r="E75" s="30">
        <v>0.06</v>
      </c>
      <c r="F75" s="30">
        <v>0.04</v>
      </c>
      <c r="G75" s="29">
        <f t="shared" si="6"/>
        <v>7.211102550927978E-2</v>
      </c>
      <c r="H75" s="11">
        <f t="shared" si="7"/>
        <v>0</v>
      </c>
      <c r="I75" s="12"/>
      <c r="J75" s="29">
        <f t="shared" si="8"/>
        <v>0</v>
      </c>
      <c r="K75" s="30">
        <f t="shared" si="9"/>
        <v>0</v>
      </c>
      <c r="L75" s="30">
        <f t="shared" si="10"/>
        <v>0</v>
      </c>
      <c r="M75" s="30">
        <f t="shared" si="11"/>
        <v>0</v>
      </c>
    </row>
    <row r="76" spans="1:13" x14ac:dyDescent="0.25">
      <c r="A76" s="3" t="s">
        <v>104</v>
      </c>
      <c r="B76" s="3" t="s">
        <v>36</v>
      </c>
      <c r="C76" s="7">
        <v>0</v>
      </c>
      <c r="D76" s="7">
        <v>0</v>
      </c>
      <c r="E76" s="30">
        <v>0.06</v>
      </c>
      <c r="F76" s="30">
        <v>0.04</v>
      </c>
      <c r="G76" s="29">
        <f t="shared" si="6"/>
        <v>7.211102550927978E-2</v>
      </c>
      <c r="H76" s="11">
        <f t="shared" si="7"/>
        <v>0</v>
      </c>
      <c r="I76" s="12"/>
      <c r="J76" s="29">
        <f t="shared" si="8"/>
        <v>0</v>
      </c>
      <c r="K76" s="30">
        <f t="shared" si="9"/>
        <v>0</v>
      </c>
      <c r="L76" s="30">
        <f t="shared" si="10"/>
        <v>0</v>
      </c>
      <c r="M76" s="30">
        <f t="shared" si="11"/>
        <v>0</v>
      </c>
    </row>
    <row r="77" spans="1:13" x14ac:dyDescent="0.25">
      <c r="A77" s="3" t="s">
        <v>105</v>
      </c>
      <c r="B77" s="3" t="s">
        <v>36</v>
      </c>
      <c r="C77" s="7">
        <v>0</v>
      </c>
      <c r="D77" s="7">
        <v>0</v>
      </c>
      <c r="E77" s="30">
        <v>0.06</v>
      </c>
      <c r="F77" s="30">
        <v>0.2</v>
      </c>
      <c r="G77" s="29">
        <f t="shared" si="6"/>
        <v>0.20880613017821101</v>
      </c>
      <c r="H77" s="11">
        <f t="shared" si="7"/>
        <v>0</v>
      </c>
      <c r="I77" s="12"/>
      <c r="J77" s="29">
        <f t="shared" si="8"/>
        <v>0</v>
      </c>
      <c r="K77" s="30">
        <f t="shared" si="9"/>
        <v>0</v>
      </c>
      <c r="L77" s="30">
        <f t="shared" si="10"/>
        <v>0</v>
      </c>
      <c r="M77" s="30">
        <f t="shared" si="11"/>
        <v>0</v>
      </c>
    </row>
    <row r="78" spans="1:13" x14ac:dyDescent="0.25">
      <c r="A78" s="3" t="s">
        <v>106</v>
      </c>
      <c r="B78" s="3" t="s">
        <v>36</v>
      </c>
      <c r="C78" s="7">
        <v>0</v>
      </c>
      <c r="D78" s="7">
        <v>0</v>
      </c>
      <c r="E78" s="30">
        <v>7.0000000000000007E-2</v>
      </c>
      <c r="F78" s="30">
        <v>0.2</v>
      </c>
      <c r="G78" s="29">
        <f t="shared" si="6"/>
        <v>0.21189620100417092</v>
      </c>
      <c r="H78" s="11">
        <f t="shared" si="7"/>
        <v>0</v>
      </c>
      <c r="I78" s="12"/>
      <c r="J78" s="29">
        <f t="shared" si="8"/>
        <v>0</v>
      </c>
      <c r="K78" s="30">
        <f t="shared" si="9"/>
        <v>0</v>
      </c>
      <c r="L78" s="30">
        <f t="shared" si="10"/>
        <v>0</v>
      </c>
      <c r="M78" s="30">
        <f t="shared" si="11"/>
        <v>0</v>
      </c>
    </row>
    <row r="79" spans="1:13" x14ac:dyDescent="0.25">
      <c r="A79" s="3" t="s">
        <v>107</v>
      </c>
      <c r="B79" s="3" t="s">
        <v>36</v>
      </c>
      <c r="C79" s="92">
        <v>409.48833843492957</v>
      </c>
      <c r="D79" s="92">
        <v>409.48833843492957</v>
      </c>
      <c r="E79" s="30">
        <v>0.06</v>
      </c>
      <c r="F79" s="30">
        <v>0.03</v>
      </c>
      <c r="G79" s="29">
        <f t="shared" si="6"/>
        <v>6.7082039324993695E-2</v>
      </c>
      <c r="H79" s="11">
        <f t="shared" si="7"/>
        <v>8.9460126201723512E-9</v>
      </c>
      <c r="I79" s="12"/>
      <c r="J79" s="29">
        <f t="shared" si="8"/>
        <v>1.409965533083254E-3</v>
      </c>
      <c r="K79" s="30">
        <f t="shared" si="9"/>
        <v>0</v>
      </c>
      <c r="L79" s="30">
        <f t="shared" si="10"/>
        <v>1.1963954276189692E-4</v>
      </c>
      <c r="M79" s="30">
        <f t="shared" si="11"/>
        <v>1.4313620192275762E-8</v>
      </c>
    </row>
    <row r="80" spans="1:13" x14ac:dyDescent="0.25">
      <c r="A80" s="3" t="s">
        <v>108</v>
      </c>
      <c r="B80" s="3" t="s">
        <v>36</v>
      </c>
      <c r="C80" s="92">
        <v>0</v>
      </c>
      <c r="D80" s="92">
        <v>0</v>
      </c>
      <c r="E80" s="30">
        <v>0.06</v>
      </c>
      <c r="F80" s="30">
        <v>0.02</v>
      </c>
      <c r="G80" s="29">
        <f t="shared" si="6"/>
        <v>6.3245553203367583E-2</v>
      </c>
      <c r="H80" s="11">
        <f t="shared" si="7"/>
        <v>0</v>
      </c>
      <c r="I80" s="12"/>
      <c r="J80" s="29">
        <f t="shared" si="8"/>
        <v>0</v>
      </c>
      <c r="K80" s="30">
        <f t="shared" si="9"/>
        <v>0</v>
      </c>
      <c r="L80" s="30">
        <f t="shared" si="10"/>
        <v>0</v>
      </c>
      <c r="M80" s="30">
        <f t="shared" si="11"/>
        <v>0</v>
      </c>
    </row>
    <row r="81" spans="1:13" x14ac:dyDescent="0.25">
      <c r="A81" s="3" t="s">
        <v>109</v>
      </c>
      <c r="B81" s="3" t="s">
        <v>36</v>
      </c>
      <c r="C81" s="92">
        <v>0</v>
      </c>
      <c r="D81" s="92">
        <v>0</v>
      </c>
      <c r="E81" s="30">
        <v>0.06</v>
      </c>
      <c r="F81" s="30">
        <v>5.0000000000000001E-3</v>
      </c>
      <c r="G81" s="29">
        <f t="shared" si="6"/>
        <v>6.0207972893961473E-2</v>
      </c>
      <c r="H81" s="11">
        <f t="shared" si="7"/>
        <v>0</v>
      </c>
      <c r="I81" s="12"/>
      <c r="J81" s="29">
        <f t="shared" si="8"/>
        <v>0</v>
      </c>
      <c r="K81" s="30">
        <f t="shared" si="9"/>
        <v>0</v>
      </c>
      <c r="L81" s="30">
        <f t="shared" si="10"/>
        <v>0</v>
      </c>
      <c r="M81" s="30">
        <f t="shared" si="11"/>
        <v>0</v>
      </c>
    </row>
    <row r="82" spans="1:13" x14ac:dyDescent="0.25">
      <c r="A82" s="3" t="s">
        <v>110</v>
      </c>
      <c r="B82" s="3" t="s">
        <v>36</v>
      </c>
      <c r="C82" s="92">
        <v>0</v>
      </c>
      <c r="D82" s="92">
        <v>0</v>
      </c>
      <c r="E82" s="30">
        <v>7.0000000000000007E-2</v>
      </c>
      <c r="F82" s="30">
        <v>0.2</v>
      </c>
      <c r="G82" s="29">
        <f t="shared" si="6"/>
        <v>0.21189620100417092</v>
      </c>
      <c r="H82" s="11">
        <f t="shared" si="7"/>
        <v>0</v>
      </c>
      <c r="I82" s="12"/>
      <c r="J82" s="29">
        <f t="shared" si="8"/>
        <v>0</v>
      </c>
      <c r="K82" s="30">
        <f t="shared" si="9"/>
        <v>0</v>
      </c>
      <c r="L82" s="30">
        <f t="shared" si="10"/>
        <v>0</v>
      </c>
      <c r="M82" s="30">
        <f t="shared" si="11"/>
        <v>0</v>
      </c>
    </row>
    <row r="83" spans="1:13" x14ac:dyDescent="0.25">
      <c r="A83" s="3" t="s">
        <v>111</v>
      </c>
      <c r="B83" s="3" t="s">
        <v>36</v>
      </c>
      <c r="C83" s="92">
        <v>0</v>
      </c>
      <c r="D83" s="92">
        <v>0</v>
      </c>
      <c r="E83" s="30">
        <v>0.06</v>
      </c>
      <c r="F83" s="30">
        <v>0.2</v>
      </c>
      <c r="G83" s="29">
        <f t="shared" si="6"/>
        <v>0.20880613017821101</v>
      </c>
      <c r="H83" s="11">
        <f t="shared" si="7"/>
        <v>0</v>
      </c>
      <c r="I83" s="12"/>
      <c r="J83" s="29">
        <f t="shared" si="8"/>
        <v>0</v>
      </c>
      <c r="K83" s="30">
        <f t="shared" si="9"/>
        <v>0</v>
      </c>
      <c r="L83" s="30">
        <f t="shared" si="10"/>
        <v>0</v>
      </c>
      <c r="M83" s="30">
        <f t="shared" si="11"/>
        <v>0</v>
      </c>
    </row>
    <row r="84" spans="1:13" x14ac:dyDescent="0.25">
      <c r="A84" s="3" t="s">
        <v>112</v>
      </c>
      <c r="B84" s="3" t="s">
        <v>36</v>
      </c>
      <c r="C84" s="92">
        <v>1474.1011693562361</v>
      </c>
      <c r="D84" s="92">
        <v>1474.1011693562361</v>
      </c>
      <c r="E84" s="30">
        <v>0.06</v>
      </c>
      <c r="F84" s="30">
        <v>0.03</v>
      </c>
      <c r="G84" s="29">
        <f t="shared" si="6"/>
        <v>6.7082039324993695E-2</v>
      </c>
      <c r="H84" s="11">
        <f t="shared" si="7"/>
        <v>1.1593138155069364E-7</v>
      </c>
      <c r="I84" s="12"/>
      <c r="J84" s="29">
        <f t="shared" si="8"/>
        <v>5.0756801744679964E-3</v>
      </c>
      <c r="K84" s="30">
        <f t="shared" si="9"/>
        <v>0</v>
      </c>
      <c r="L84" s="30">
        <f t="shared" si="10"/>
        <v>4.3068574446005267E-4</v>
      </c>
      <c r="M84" s="30">
        <f t="shared" si="11"/>
        <v>1.8549021048110979E-7</v>
      </c>
    </row>
    <row r="85" spans="1:13" x14ac:dyDescent="0.25">
      <c r="A85" s="3" t="s">
        <v>113</v>
      </c>
      <c r="B85" s="3" t="s">
        <v>36</v>
      </c>
      <c r="C85" s="92">
        <v>103.74711909860831</v>
      </c>
      <c r="D85" s="92">
        <v>103.74711909860831</v>
      </c>
      <c r="E85" s="30">
        <v>0.06</v>
      </c>
      <c r="F85" s="30">
        <v>0.03</v>
      </c>
      <c r="G85" s="29">
        <f t="shared" si="6"/>
        <v>6.7082039324993695E-2</v>
      </c>
      <c r="H85" s="11">
        <f t="shared" si="7"/>
        <v>5.742467178810554E-10</v>
      </c>
      <c r="I85" s="12"/>
      <c r="J85" s="29">
        <f t="shared" si="8"/>
        <v>3.5722595335633943E-4</v>
      </c>
      <c r="K85" s="30">
        <f t="shared" si="9"/>
        <v>0</v>
      </c>
      <c r="L85" s="30">
        <f t="shared" si="10"/>
        <v>3.0311627284091635E-5</v>
      </c>
      <c r="M85" s="30">
        <f t="shared" si="11"/>
        <v>9.1879474860968843E-10</v>
      </c>
    </row>
    <row r="86" spans="1:13" x14ac:dyDescent="0.25">
      <c r="A86" s="3" t="s">
        <v>114</v>
      </c>
      <c r="B86" s="3" t="s">
        <v>36</v>
      </c>
      <c r="C86" s="92">
        <v>0.83497055795732111</v>
      </c>
      <c r="D86" s="92">
        <v>0.83497055795732111</v>
      </c>
      <c r="E86" s="30">
        <v>0.06</v>
      </c>
      <c r="F86" s="30">
        <v>8.0000000000000002E-3</v>
      </c>
      <c r="G86" s="29">
        <f t="shared" si="6"/>
        <v>6.0530983801686221E-2</v>
      </c>
      <c r="H86" s="11">
        <f t="shared" si="7"/>
        <v>3.0285287808177514E-14</v>
      </c>
      <c r="I86" s="12"/>
      <c r="J86" s="29">
        <f t="shared" si="8"/>
        <v>2.8750017945778297E-6</v>
      </c>
      <c r="K86" s="30">
        <f t="shared" si="9"/>
        <v>0</v>
      </c>
      <c r="L86" s="30">
        <f t="shared" si="10"/>
        <v>2.4395199178433724E-7</v>
      </c>
      <c r="M86" s="30">
        <f t="shared" si="11"/>
        <v>5.9512574295545344E-14</v>
      </c>
    </row>
    <row r="87" spans="1:13" x14ac:dyDescent="0.25">
      <c r="A87" s="3" t="s">
        <v>115</v>
      </c>
      <c r="B87" s="3" t="s">
        <v>36</v>
      </c>
      <c r="C87" s="92">
        <v>0</v>
      </c>
      <c r="D87" s="92">
        <v>0</v>
      </c>
      <c r="E87" s="30">
        <v>0.06</v>
      </c>
      <c r="F87" s="30">
        <v>8.0000000000000002E-3</v>
      </c>
      <c r="G87" s="29">
        <f t="shared" si="6"/>
        <v>6.0530983801686221E-2</v>
      </c>
      <c r="H87" s="11">
        <f t="shared" si="7"/>
        <v>0</v>
      </c>
      <c r="I87" s="12"/>
      <c r="J87" s="29">
        <f t="shared" si="8"/>
        <v>0</v>
      </c>
      <c r="K87" s="30">
        <f t="shared" si="9"/>
        <v>0</v>
      </c>
      <c r="L87" s="30">
        <f t="shared" si="10"/>
        <v>0</v>
      </c>
      <c r="M87" s="30">
        <f t="shared" si="11"/>
        <v>0</v>
      </c>
    </row>
    <row r="88" spans="1:13" x14ac:dyDescent="0.25">
      <c r="A88" s="3" t="s">
        <v>116</v>
      </c>
      <c r="B88" s="3" t="s">
        <v>36</v>
      </c>
      <c r="C88" s="92">
        <v>0</v>
      </c>
      <c r="D88" s="92">
        <v>0</v>
      </c>
      <c r="E88" s="30">
        <v>0.06</v>
      </c>
      <c r="F88" s="30">
        <v>5.0000000000000001E-3</v>
      </c>
      <c r="G88" s="29">
        <f t="shared" si="6"/>
        <v>6.0207972893961473E-2</v>
      </c>
      <c r="H88" s="11">
        <f t="shared" si="7"/>
        <v>0</v>
      </c>
      <c r="I88" s="12"/>
      <c r="J88" s="29">
        <f t="shared" si="8"/>
        <v>0</v>
      </c>
      <c r="K88" s="30">
        <f t="shared" si="9"/>
        <v>0</v>
      </c>
      <c r="L88" s="30">
        <f t="shared" si="10"/>
        <v>0</v>
      </c>
      <c r="M88" s="30">
        <f t="shared" si="11"/>
        <v>0</v>
      </c>
    </row>
    <row r="89" spans="1:13" x14ac:dyDescent="0.25">
      <c r="A89" s="3" t="s">
        <v>117</v>
      </c>
      <c r="B89" s="3" t="s">
        <v>36</v>
      </c>
      <c r="C89" s="92">
        <v>0</v>
      </c>
      <c r="D89" s="92">
        <v>0</v>
      </c>
      <c r="E89" s="30">
        <v>7.0000000000000007E-2</v>
      </c>
      <c r="F89" s="30">
        <v>0.2</v>
      </c>
      <c r="G89" s="29">
        <f t="shared" si="6"/>
        <v>0.21189620100417092</v>
      </c>
      <c r="H89" s="11">
        <f t="shared" si="7"/>
        <v>0</v>
      </c>
      <c r="I89" s="12"/>
      <c r="J89" s="29">
        <f t="shared" si="8"/>
        <v>0</v>
      </c>
      <c r="K89" s="30">
        <f t="shared" si="9"/>
        <v>0</v>
      </c>
      <c r="L89" s="30">
        <f t="shared" si="10"/>
        <v>0</v>
      </c>
      <c r="M89" s="30">
        <f t="shared" si="11"/>
        <v>0</v>
      </c>
    </row>
    <row r="90" spans="1:13" x14ac:dyDescent="0.25">
      <c r="A90" s="3" t="s">
        <v>118</v>
      </c>
      <c r="B90" s="3" t="s">
        <v>36</v>
      </c>
      <c r="C90" s="92">
        <v>0</v>
      </c>
      <c r="D90" s="92">
        <v>0</v>
      </c>
      <c r="E90" s="30">
        <v>0.06</v>
      </c>
      <c r="F90" s="30">
        <v>0.2</v>
      </c>
      <c r="G90" s="29">
        <f t="shared" si="6"/>
        <v>0.20880613017821101</v>
      </c>
      <c r="H90" s="11">
        <f t="shared" si="7"/>
        <v>0</v>
      </c>
      <c r="I90" s="12"/>
      <c r="J90" s="29">
        <f t="shared" si="8"/>
        <v>0</v>
      </c>
      <c r="K90" s="30">
        <f t="shared" si="9"/>
        <v>0</v>
      </c>
      <c r="L90" s="30">
        <f t="shared" si="10"/>
        <v>0</v>
      </c>
      <c r="M90" s="30">
        <f t="shared" si="11"/>
        <v>0</v>
      </c>
    </row>
    <row r="91" spans="1:13" x14ac:dyDescent="0.25">
      <c r="A91" s="3" t="s">
        <v>119</v>
      </c>
      <c r="B91" s="3" t="s">
        <v>36</v>
      </c>
      <c r="C91" s="92">
        <v>8.9077931924009075</v>
      </c>
      <c r="D91" s="92">
        <v>8.9077931924009075</v>
      </c>
      <c r="E91" s="30">
        <v>0.06</v>
      </c>
      <c r="F91" s="30">
        <v>0.03</v>
      </c>
      <c r="G91" s="29">
        <f t="shared" si="6"/>
        <v>6.7082039324993695E-2</v>
      </c>
      <c r="H91" s="11">
        <f t="shared" si="7"/>
        <v>4.2333744207271112E-12</v>
      </c>
      <c r="I91" s="12"/>
      <c r="J91" s="29">
        <f t="shared" si="8"/>
        <v>3.067164604765599E-5</v>
      </c>
      <c r="K91" s="30">
        <f t="shared" si="9"/>
        <v>0</v>
      </c>
      <c r="L91" s="30">
        <f t="shared" si="10"/>
        <v>2.6025754692541346E-6</v>
      </c>
      <c r="M91" s="30">
        <f t="shared" si="11"/>
        <v>6.7733990731633792E-12</v>
      </c>
    </row>
    <row r="92" spans="1:13" x14ac:dyDescent="0.25">
      <c r="A92" s="3" t="s">
        <v>120</v>
      </c>
      <c r="B92" s="3" t="s">
        <v>36</v>
      </c>
      <c r="C92" s="92">
        <v>58.6</v>
      </c>
      <c r="D92" s="92">
        <v>58.6</v>
      </c>
      <c r="E92" s="30">
        <v>0.06</v>
      </c>
      <c r="F92" s="30">
        <v>0.04</v>
      </c>
      <c r="G92" s="29">
        <f t="shared" si="6"/>
        <v>7.211102550927978E-2</v>
      </c>
      <c r="H92" s="11">
        <f t="shared" si="7"/>
        <v>2.1170567107420242E-10</v>
      </c>
      <c r="I92" s="12"/>
      <c r="J92" s="29">
        <f t="shared" si="8"/>
        <v>2.0177370753577195E-4</v>
      </c>
      <c r="K92" s="30">
        <f t="shared" si="9"/>
        <v>0</v>
      </c>
      <c r="L92" s="30">
        <f t="shared" si="10"/>
        <v>1.7121066823643462E-5</v>
      </c>
      <c r="M92" s="30">
        <f t="shared" si="11"/>
        <v>2.9313092917966483E-10</v>
      </c>
    </row>
    <row r="93" spans="1:13" x14ac:dyDescent="0.25">
      <c r="A93" s="3" t="s">
        <v>121</v>
      </c>
      <c r="B93" s="3" t="s">
        <v>36</v>
      </c>
      <c r="C93" s="92">
        <v>0</v>
      </c>
      <c r="D93" s="92">
        <v>0</v>
      </c>
      <c r="E93" s="30">
        <v>0.06</v>
      </c>
      <c r="F93" s="30">
        <v>0.02</v>
      </c>
      <c r="G93" s="29">
        <f t="shared" si="6"/>
        <v>6.3245553203367583E-2</v>
      </c>
      <c r="H93" s="11">
        <f t="shared" si="7"/>
        <v>0</v>
      </c>
      <c r="I93" s="12"/>
      <c r="J93" s="29">
        <f t="shared" si="8"/>
        <v>0</v>
      </c>
      <c r="K93" s="30">
        <f t="shared" si="9"/>
        <v>0</v>
      </c>
      <c r="L93" s="30">
        <f t="shared" si="10"/>
        <v>0</v>
      </c>
      <c r="M93" s="30">
        <f t="shared" si="11"/>
        <v>0</v>
      </c>
    </row>
    <row r="94" spans="1:13" x14ac:dyDescent="0.25">
      <c r="A94" s="3" t="s">
        <v>122</v>
      </c>
      <c r="B94" s="3" t="s">
        <v>36</v>
      </c>
      <c r="C94" s="92">
        <v>0</v>
      </c>
      <c r="D94" s="92">
        <v>0</v>
      </c>
      <c r="E94" s="30">
        <v>0.06</v>
      </c>
      <c r="F94" s="30">
        <v>0.2</v>
      </c>
      <c r="G94" s="29">
        <f t="shared" si="6"/>
        <v>0.20880613017821101</v>
      </c>
      <c r="H94" s="11">
        <f t="shared" si="7"/>
        <v>0</v>
      </c>
      <c r="I94" s="12"/>
      <c r="J94" s="29">
        <f t="shared" si="8"/>
        <v>0</v>
      </c>
      <c r="K94" s="30">
        <f t="shared" si="9"/>
        <v>0</v>
      </c>
      <c r="L94" s="30">
        <f t="shared" si="10"/>
        <v>0</v>
      </c>
      <c r="M94" s="30">
        <f t="shared" si="11"/>
        <v>0</v>
      </c>
    </row>
    <row r="95" spans="1:13" x14ac:dyDescent="0.25">
      <c r="A95" s="3" t="s">
        <v>123</v>
      </c>
      <c r="B95" s="3" t="s">
        <v>36</v>
      </c>
      <c r="C95" s="92">
        <v>0</v>
      </c>
      <c r="D95" s="92">
        <v>0</v>
      </c>
      <c r="E95" s="30">
        <v>7.0000000000000007E-2</v>
      </c>
      <c r="F95" s="30">
        <v>0.2</v>
      </c>
      <c r="G95" s="29">
        <f t="shared" si="6"/>
        <v>0.21189620100417092</v>
      </c>
      <c r="H95" s="11">
        <f t="shared" si="7"/>
        <v>0</v>
      </c>
      <c r="I95" s="12"/>
      <c r="J95" s="29">
        <f t="shared" si="8"/>
        <v>0</v>
      </c>
      <c r="K95" s="30">
        <f t="shared" si="9"/>
        <v>0</v>
      </c>
      <c r="L95" s="30">
        <f t="shared" si="10"/>
        <v>0</v>
      </c>
      <c r="M95" s="30">
        <f t="shared" si="11"/>
        <v>0</v>
      </c>
    </row>
    <row r="96" spans="1:13" x14ac:dyDescent="0.25">
      <c r="A96" s="3" t="s">
        <v>124</v>
      </c>
      <c r="B96" s="3" t="s">
        <v>36</v>
      </c>
      <c r="C96" s="79">
        <v>0</v>
      </c>
      <c r="D96" s="79">
        <v>0</v>
      </c>
      <c r="E96" s="30">
        <v>0.06</v>
      </c>
      <c r="F96" s="30">
        <v>8.0000000000000002E-3</v>
      </c>
      <c r="G96" s="29">
        <f t="shared" si="6"/>
        <v>6.0530983801686221E-2</v>
      </c>
      <c r="H96" s="11">
        <f t="shared" si="7"/>
        <v>0</v>
      </c>
      <c r="I96" s="12"/>
      <c r="J96" s="29">
        <f t="shared" si="8"/>
        <v>0</v>
      </c>
      <c r="K96" s="30">
        <f t="shared" si="9"/>
        <v>0</v>
      </c>
      <c r="L96" s="30">
        <f t="shared" si="10"/>
        <v>0</v>
      </c>
      <c r="M96" s="30">
        <f t="shared" si="11"/>
        <v>0</v>
      </c>
    </row>
    <row r="97" spans="1:13" x14ac:dyDescent="0.25">
      <c r="A97" s="3" t="s">
        <v>125</v>
      </c>
      <c r="B97" s="3" t="s">
        <v>36</v>
      </c>
      <c r="C97" s="79">
        <v>0</v>
      </c>
      <c r="D97" s="79">
        <v>0</v>
      </c>
      <c r="E97" s="30">
        <v>0.06</v>
      </c>
      <c r="F97" s="30">
        <v>0.04</v>
      </c>
      <c r="G97" s="29">
        <f t="shared" si="6"/>
        <v>7.211102550927978E-2</v>
      </c>
      <c r="H97" s="11">
        <f t="shared" si="7"/>
        <v>0</v>
      </c>
      <c r="I97" s="12"/>
      <c r="J97" s="29">
        <f t="shared" si="8"/>
        <v>0</v>
      </c>
      <c r="K97" s="30">
        <f t="shared" si="9"/>
        <v>0</v>
      </c>
      <c r="L97" s="30">
        <f t="shared" si="10"/>
        <v>0</v>
      </c>
      <c r="M97" s="30">
        <f t="shared" si="11"/>
        <v>0</v>
      </c>
    </row>
    <row r="98" spans="1:13" x14ac:dyDescent="0.25">
      <c r="A98" s="3" t="s">
        <v>126</v>
      </c>
      <c r="B98" s="3" t="s">
        <v>36</v>
      </c>
      <c r="C98" s="79">
        <v>0</v>
      </c>
      <c r="D98" s="79">
        <v>0</v>
      </c>
      <c r="E98" s="30">
        <v>0.06</v>
      </c>
      <c r="F98" s="30">
        <v>5.0000000000000001E-3</v>
      </c>
      <c r="G98" s="29">
        <f t="shared" si="6"/>
        <v>6.0207972893961473E-2</v>
      </c>
      <c r="H98" s="11">
        <f t="shared" si="7"/>
        <v>0</v>
      </c>
      <c r="I98" s="12"/>
      <c r="J98" s="29">
        <f t="shared" si="8"/>
        <v>0</v>
      </c>
      <c r="K98" s="30">
        <f t="shared" si="9"/>
        <v>0</v>
      </c>
      <c r="L98" s="30">
        <f t="shared" si="10"/>
        <v>0</v>
      </c>
      <c r="M98" s="30">
        <f t="shared" si="11"/>
        <v>0</v>
      </c>
    </row>
    <row r="99" spans="1:13" x14ac:dyDescent="0.25">
      <c r="A99" s="3" t="s">
        <v>127</v>
      </c>
      <c r="B99" s="3" t="s">
        <v>36</v>
      </c>
      <c r="C99" s="79">
        <v>0</v>
      </c>
      <c r="D99" s="79">
        <v>0</v>
      </c>
      <c r="E99" s="30">
        <v>0.06</v>
      </c>
      <c r="F99" s="30">
        <v>0.2</v>
      </c>
      <c r="G99" s="29">
        <f t="shared" si="6"/>
        <v>0.20880613017821101</v>
      </c>
      <c r="H99" s="11">
        <f t="shared" si="7"/>
        <v>0</v>
      </c>
      <c r="I99" s="12"/>
      <c r="J99" s="29">
        <f t="shared" si="8"/>
        <v>0</v>
      </c>
      <c r="K99" s="30">
        <f t="shared" si="9"/>
        <v>0</v>
      </c>
      <c r="L99" s="30">
        <f t="shared" si="10"/>
        <v>0</v>
      </c>
      <c r="M99" s="30">
        <f t="shared" si="11"/>
        <v>0</v>
      </c>
    </row>
    <row r="100" spans="1:13" x14ac:dyDescent="0.25">
      <c r="A100" s="3" t="s">
        <v>128</v>
      </c>
      <c r="B100" s="3" t="s">
        <v>36</v>
      </c>
      <c r="C100" s="79">
        <v>0</v>
      </c>
      <c r="D100" s="79">
        <v>0</v>
      </c>
      <c r="E100" s="30">
        <v>7.0000000000000007E-2</v>
      </c>
      <c r="F100" s="30">
        <v>0.2</v>
      </c>
      <c r="G100" s="29">
        <f t="shared" si="6"/>
        <v>0.21189620100417092</v>
      </c>
      <c r="H100" s="11">
        <f t="shared" si="7"/>
        <v>0</v>
      </c>
      <c r="I100" s="12"/>
      <c r="J100" s="29">
        <f t="shared" si="8"/>
        <v>0</v>
      </c>
      <c r="K100" s="30">
        <f t="shared" si="9"/>
        <v>0</v>
      </c>
      <c r="L100" s="30">
        <f t="shared" si="10"/>
        <v>0</v>
      </c>
      <c r="M100" s="30">
        <f t="shared" si="11"/>
        <v>0</v>
      </c>
    </row>
    <row r="101" spans="1:13" x14ac:dyDescent="0.25">
      <c r="A101" s="3" t="s">
        <v>129</v>
      </c>
      <c r="B101" s="3" t="s">
        <v>36</v>
      </c>
      <c r="C101" s="79">
        <v>0</v>
      </c>
      <c r="D101" s="79">
        <v>0</v>
      </c>
      <c r="E101" s="30">
        <v>0.06</v>
      </c>
      <c r="F101" s="30">
        <v>0.04</v>
      </c>
      <c r="G101" s="29">
        <f t="shared" si="6"/>
        <v>7.211102550927978E-2</v>
      </c>
      <c r="H101" s="11">
        <f t="shared" si="7"/>
        <v>0</v>
      </c>
      <c r="I101" s="12"/>
      <c r="J101" s="29">
        <f t="shared" si="8"/>
        <v>0</v>
      </c>
      <c r="K101" s="30">
        <f t="shared" si="9"/>
        <v>0</v>
      </c>
      <c r="L101" s="30">
        <f t="shared" si="10"/>
        <v>0</v>
      </c>
      <c r="M101" s="30">
        <f t="shared" si="11"/>
        <v>0</v>
      </c>
    </row>
    <row r="102" spans="1:13" x14ac:dyDescent="0.25">
      <c r="A102" s="3" t="s">
        <v>130</v>
      </c>
      <c r="B102" s="3" t="s">
        <v>36</v>
      </c>
      <c r="C102" s="79">
        <v>790.56650000000002</v>
      </c>
      <c r="D102" s="79">
        <v>790.56650000000002</v>
      </c>
      <c r="E102" s="30">
        <v>0.06</v>
      </c>
      <c r="F102" s="30">
        <v>8.0000000000000002E-3</v>
      </c>
      <c r="G102" s="29">
        <f t="shared" si="6"/>
        <v>6.0530983801686221E-2</v>
      </c>
      <c r="H102" s="11">
        <f t="shared" si="7"/>
        <v>2.7149772562779329E-8</v>
      </c>
      <c r="I102" s="12"/>
      <c r="J102" s="29">
        <f t="shared" si="8"/>
        <v>2.7221080846173864E-3</v>
      </c>
      <c r="K102" s="30">
        <f t="shared" si="9"/>
        <v>0</v>
      </c>
      <c r="L102" s="30">
        <f t="shared" si="10"/>
        <v>2.3097853029068141E-4</v>
      </c>
      <c r="M102" s="30">
        <f t="shared" si="11"/>
        <v>5.3351081455243233E-8</v>
      </c>
    </row>
    <row r="103" spans="1:13" x14ac:dyDescent="0.25">
      <c r="A103" s="3" t="s">
        <v>131</v>
      </c>
      <c r="B103" s="3" t="s">
        <v>36</v>
      </c>
      <c r="C103" s="79">
        <v>2586.4800611557093</v>
      </c>
      <c r="D103" s="79">
        <v>2586.4800611557093</v>
      </c>
      <c r="E103" s="30">
        <v>0.06</v>
      </c>
      <c r="F103" s="30">
        <v>0.04</v>
      </c>
      <c r="G103" s="29">
        <f t="shared" si="6"/>
        <v>7.211102550927978E-2</v>
      </c>
      <c r="H103" s="11">
        <f t="shared" si="7"/>
        <v>4.1243501546350959E-7</v>
      </c>
      <c r="I103" s="12"/>
      <c r="J103" s="29">
        <f t="shared" si="8"/>
        <v>8.9058646997736794E-3</v>
      </c>
      <c r="K103" s="30">
        <f t="shared" si="9"/>
        <v>0</v>
      </c>
      <c r="L103" s="30">
        <f t="shared" si="10"/>
        <v>7.5568767858478375E-4</v>
      </c>
      <c r="M103" s="30">
        <f t="shared" si="11"/>
        <v>5.7106386756485941E-7</v>
      </c>
    </row>
    <row r="104" spans="1:13" x14ac:dyDescent="0.25">
      <c r="A104" s="3" t="s">
        <v>132</v>
      </c>
      <c r="B104" s="3" t="s">
        <v>36</v>
      </c>
      <c r="C104" s="79">
        <v>5021.535438833982</v>
      </c>
      <c r="D104" s="79">
        <v>5021.535438833982</v>
      </c>
      <c r="E104" s="30">
        <v>0.06</v>
      </c>
      <c r="F104" s="30">
        <v>5.0000000000000001E-3</v>
      </c>
      <c r="G104" s="29">
        <f t="shared" si="6"/>
        <v>6.0207972893961473E-2</v>
      </c>
      <c r="H104" s="11">
        <f t="shared" si="7"/>
        <v>1.0837147667473781E-6</v>
      </c>
      <c r="I104" s="12"/>
      <c r="J104" s="29">
        <f t="shared" si="8"/>
        <v>1.729033827672017E-2</v>
      </c>
      <c r="K104" s="30">
        <f t="shared" si="9"/>
        <v>0</v>
      </c>
      <c r="L104" s="30">
        <f t="shared" si="10"/>
        <v>1.4671338533373789E-3</v>
      </c>
      <c r="M104" s="30">
        <f t="shared" si="11"/>
        <v>2.1524817436085856E-6</v>
      </c>
    </row>
    <row r="105" spans="1:13" x14ac:dyDescent="0.25">
      <c r="A105" s="3" t="s">
        <v>133</v>
      </c>
      <c r="B105" s="3" t="s">
        <v>36</v>
      </c>
      <c r="C105" s="79">
        <v>0</v>
      </c>
      <c r="D105" s="79">
        <v>0</v>
      </c>
      <c r="E105" s="30">
        <v>0.06</v>
      </c>
      <c r="F105" s="30">
        <v>0.2</v>
      </c>
      <c r="G105" s="29">
        <f t="shared" si="6"/>
        <v>0.20880613017821101</v>
      </c>
      <c r="H105" s="11">
        <f t="shared" si="7"/>
        <v>0</v>
      </c>
      <c r="I105" s="12"/>
      <c r="J105" s="29">
        <f t="shared" si="8"/>
        <v>0</v>
      </c>
      <c r="K105" s="30">
        <f t="shared" si="9"/>
        <v>0</v>
      </c>
      <c r="L105" s="30">
        <f t="shared" si="10"/>
        <v>0</v>
      </c>
      <c r="M105" s="30">
        <f t="shared" si="11"/>
        <v>0</v>
      </c>
    </row>
    <row r="106" spans="1:13" x14ac:dyDescent="0.25">
      <c r="A106" s="3" t="s">
        <v>134</v>
      </c>
      <c r="B106" s="3" t="s">
        <v>36</v>
      </c>
      <c r="C106" s="79">
        <v>0</v>
      </c>
      <c r="D106" s="79">
        <v>0</v>
      </c>
      <c r="E106" s="30">
        <v>7.0000000000000007E-2</v>
      </c>
      <c r="F106" s="30">
        <v>0.2</v>
      </c>
      <c r="G106" s="29">
        <f t="shared" si="6"/>
        <v>0.21189620100417092</v>
      </c>
      <c r="H106" s="11">
        <f t="shared" si="7"/>
        <v>0</v>
      </c>
      <c r="I106" s="12"/>
      <c r="J106" s="29">
        <f t="shared" si="8"/>
        <v>0</v>
      </c>
      <c r="K106" s="30">
        <f t="shared" si="9"/>
        <v>0</v>
      </c>
      <c r="L106" s="30">
        <f t="shared" si="10"/>
        <v>0</v>
      </c>
      <c r="M106" s="30">
        <f t="shared" si="11"/>
        <v>0</v>
      </c>
    </row>
    <row r="107" spans="1:13" x14ac:dyDescent="0.25">
      <c r="A107" s="3" t="s">
        <v>135</v>
      </c>
      <c r="B107" s="3" t="s">
        <v>36</v>
      </c>
      <c r="C107" s="79">
        <v>0</v>
      </c>
      <c r="D107" s="79">
        <v>0</v>
      </c>
      <c r="E107" s="30">
        <v>0.06</v>
      </c>
      <c r="F107" s="30">
        <v>0.04</v>
      </c>
      <c r="G107" s="29">
        <f t="shared" si="6"/>
        <v>7.211102550927978E-2</v>
      </c>
      <c r="H107" s="11">
        <f t="shared" si="7"/>
        <v>0</v>
      </c>
      <c r="I107" s="12"/>
      <c r="J107" s="29">
        <f t="shared" si="8"/>
        <v>0</v>
      </c>
      <c r="K107" s="30">
        <f t="shared" si="9"/>
        <v>0</v>
      </c>
      <c r="L107" s="30">
        <f t="shared" si="10"/>
        <v>0</v>
      </c>
      <c r="M107" s="30">
        <f t="shared" si="11"/>
        <v>0</v>
      </c>
    </row>
    <row r="108" spans="1:13" x14ac:dyDescent="0.25">
      <c r="A108" s="3" t="s">
        <v>136</v>
      </c>
      <c r="B108" s="3" t="s">
        <v>36</v>
      </c>
      <c r="C108" s="79">
        <v>3610.4948152706588</v>
      </c>
      <c r="D108" s="79">
        <v>3610.4948152706588</v>
      </c>
      <c r="E108" s="30">
        <v>0.06</v>
      </c>
      <c r="F108" s="30">
        <v>8.0000000000000002E-3</v>
      </c>
      <c r="G108" s="29">
        <f t="shared" si="6"/>
        <v>6.0530983801686221E-2</v>
      </c>
      <c r="H108" s="11">
        <f t="shared" si="7"/>
        <v>5.6626905920350758E-7</v>
      </c>
      <c r="I108" s="12"/>
      <c r="J108" s="29">
        <f t="shared" si="8"/>
        <v>1.2431790527574109E-2</v>
      </c>
      <c r="K108" s="30">
        <f t="shared" si="9"/>
        <v>0</v>
      </c>
      <c r="L108" s="30">
        <f t="shared" si="10"/>
        <v>1.0548724061206008E-3</v>
      </c>
      <c r="M108" s="30">
        <f t="shared" si="11"/>
        <v>1.1127557931946658E-6</v>
      </c>
    </row>
    <row r="109" spans="1:13" x14ac:dyDescent="0.25">
      <c r="A109" s="3" t="s">
        <v>137</v>
      </c>
      <c r="B109" s="3" t="s">
        <v>36</v>
      </c>
      <c r="C109" s="79">
        <v>96.335596706277883</v>
      </c>
      <c r="D109" s="79">
        <v>96.335596706277883</v>
      </c>
      <c r="E109" s="30">
        <v>0.06</v>
      </c>
      <c r="F109" s="30">
        <v>0.04</v>
      </c>
      <c r="G109" s="29">
        <f t="shared" si="6"/>
        <v>7.211102550927978E-2</v>
      </c>
      <c r="H109" s="11">
        <f t="shared" si="7"/>
        <v>5.7215123978669563E-10</v>
      </c>
      <c r="I109" s="12"/>
      <c r="J109" s="29">
        <f t="shared" si="8"/>
        <v>3.317063227832182E-4</v>
      </c>
      <c r="K109" s="30">
        <f t="shared" si="9"/>
        <v>0</v>
      </c>
      <c r="L109" s="30">
        <f t="shared" si="10"/>
        <v>2.8146214824296086E-5</v>
      </c>
      <c r="M109" s="30">
        <f t="shared" si="11"/>
        <v>7.9220940893542471E-10</v>
      </c>
    </row>
    <row r="110" spans="1:13" x14ac:dyDescent="0.25">
      <c r="A110" s="3" t="s">
        <v>138</v>
      </c>
      <c r="B110" s="3" t="s">
        <v>36</v>
      </c>
      <c r="C110" s="79">
        <v>1962.0559061274239</v>
      </c>
      <c r="D110" s="79">
        <v>1962.0559061274239</v>
      </c>
      <c r="E110" s="30">
        <v>0.06</v>
      </c>
      <c r="F110" s="30">
        <v>5.0000000000000001E-3</v>
      </c>
      <c r="G110" s="29">
        <f t="shared" si="6"/>
        <v>6.0207972893961473E-2</v>
      </c>
      <c r="H110" s="11">
        <f t="shared" si="7"/>
        <v>1.654492042865263E-7</v>
      </c>
      <c r="I110" s="12"/>
      <c r="J110" s="29">
        <f t="shared" si="8"/>
        <v>6.7558241394503216E-3</v>
      </c>
      <c r="K110" s="30">
        <f t="shared" si="9"/>
        <v>0</v>
      </c>
      <c r="L110" s="30">
        <f t="shared" si="10"/>
        <v>5.7325068738109137E-4</v>
      </c>
      <c r="M110" s="30">
        <f t="shared" si="11"/>
        <v>3.2861635058289375E-7</v>
      </c>
    </row>
    <row r="111" spans="1:13" x14ac:dyDescent="0.25">
      <c r="A111" s="3" t="s">
        <v>139</v>
      </c>
      <c r="B111" s="3" t="s">
        <v>36</v>
      </c>
      <c r="C111" s="79">
        <v>0</v>
      </c>
      <c r="D111" s="79">
        <v>0</v>
      </c>
      <c r="E111" s="30">
        <v>0.06</v>
      </c>
      <c r="F111" s="30">
        <v>0.2</v>
      </c>
      <c r="G111" s="29">
        <f t="shared" si="6"/>
        <v>0.20880613017821101</v>
      </c>
      <c r="H111" s="11">
        <f t="shared" si="7"/>
        <v>0</v>
      </c>
      <c r="I111" s="12"/>
      <c r="J111" s="29">
        <f t="shared" si="8"/>
        <v>0</v>
      </c>
      <c r="K111" s="30">
        <f t="shared" si="9"/>
        <v>0</v>
      </c>
      <c r="L111" s="30">
        <f t="shared" si="10"/>
        <v>0</v>
      </c>
      <c r="M111" s="30">
        <f t="shared" si="11"/>
        <v>0</v>
      </c>
    </row>
    <row r="112" spans="1:13" x14ac:dyDescent="0.25">
      <c r="A112" s="3" t="s">
        <v>140</v>
      </c>
      <c r="B112" s="3" t="s">
        <v>36</v>
      </c>
      <c r="C112" s="79">
        <v>0</v>
      </c>
      <c r="D112" s="79">
        <v>0</v>
      </c>
      <c r="E112" s="30">
        <v>7.0000000000000007E-2</v>
      </c>
      <c r="F112" s="30">
        <v>0.2</v>
      </c>
      <c r="G112" s="29">
        <f t="shared" si="6"/>
        <v>0.21189620100417092</v>
      </c>
      <c r="H112" s="11">
        <f t="shared" si="7"/>
        <v>0</v>
      </c>
      <c r="I112" s="12"/>
      <c r="J112" s="29">
        <f t="shared" si="8"/>
        <v>0</v>
      </c>
      <c r="K112" s="30">
        <f t="shared" si="9"/>
        <v>0</v>
      </c>
      <c r="L112" s="30">
        <f t="shared" si="10"/>
        <v>0</v>
      </c>
      <c r="M112" s="30">
        <f t="shared" si="11"/>
        <v>0</v>
      </c>
    </row>
    <row r="113" spans="1:13" x14ac:dyDescent="0.25">
      <c r="A113" s="3" t="s">
        <v>141</v>
      </c>
      <c r="B113" s="3" t="s">
        <v>36</v>
      </c>
      <c r="C113" s="79">
        <v>0</v>
      </c>
      <c r="D113" s="79">
        <v>0</v>
      </c>
      <c r="E113" s="30">
        <v>0.06</v>
      </c>
      <c r="F113" s="30">
        <v>0.04</v>
      </c>
      <c r="G113" s="29">
        <f t="shared" si="6"/>
        <v>7.211102550927978E-2</v>
      </c>
      <c r="H113" s="11">
        <f t="shared" si="7"/>
        <v>0</v>
      </c>
      <c r="I113" s="12"/>
      <c r="J113" s="29">
        <f t="shared" si="8"/>
        <v>0</v>
      </c>
      <c r="K113" s="30">
        <f t="shared" si="9"/>
        <v>0</v>
      </c>
      <c r="L113" s="30">
        <f t="shared" si="10"/>
        <v>0</v>
      </c>
      <c r="M113" s="30">
        <f t="shared" si="11"/>
        <v>0</v>
      </c>
    </row>
    <row r="114" spans="1:13" x14ac:dyDescent="0.25">
      <c r="A114" s="3" t="s">
        <v>142</v>
      </c>
      <c r="B114" s="3" t="s">
        <v>36</v>
      </c>
      <c r="C114" s="79">
        <v>1351.2108356384429</v>
      </c>
      <c r="D114" s="79">
        <v>1351.2108356384429</v>
      </c>
      <c r="E114" s="30">
        <v>0.06</v>
      </c>
      <c r="F114" s="30">
        <v>8.0000000000000002E-3</v>
      </c>
      <c r="G114" s="29">
        <f t="shared" si="6"/>
        <v>6.0530983801686221E-2</v>
      </c>
      <c r="H114" s="11">
        <f t="shared" si="7"/>
        <v>7.9311400665451883E-8</v>
      </c>
      <c r="I114" s="12"/>
      <c r="J114" s="29">
        <f t="shared" si="8"/>
        <v>4.6525395899194057E-3</v>
      </c>
      <c r="K114" s="30">
        <f t="shared" si="9"/>
        <v>0</v>
      </c>
      <c r="L114" s="30">
        <f t="shared" si="10"/>
        <v>3.9478107525250694E-4</v>
      </c>
      <c r="M114" s="30">
        <f t="shared" si="11"/>
        <v>1.5585209737752554E-7</v>
      </c>
    </row>
    <row r="115" spans="1:13" x14ac:dyDescent="0.25">
      <c r="A115" s="3" t="s">
        <v>143</v>
      </c>
      <c r="B115" s="3" t="s">
        <v>36</v>
      </c>
      <c r="C115" s="79">
        <v>1090.2789281922815</v>
      </c>
      <c r="D115" s="79">
        <v>1090.2789281922815</v>
      </c>
      <c r="E115" s="30">
        <v>0.06</v>
      </c>
      <c r="F115" s="30">
        <v>0.04</v>
      </c>
      <c r="G115" s="29">
        <f t="shared" si="6"/>
        <v>7.211102550927978E-2</v>
      </c>
      <c r="H115" s="11">
        <f t="shared" si="7"/>
        <v>7.3284562067362264E-8</v>
      </c>
      <c r="I115" s="12"/>
      <c r="J115" s="29">
        <f t="shared" si="8"/>
        <v>3.7540891056225987E-3</v>
      </c>
      <c r="K115" s="30">
        <f t="shared" si="9"/>
        <v>0</v>
      </c>
      <c r="L115" s="30">
        <f t="shared" si="10"/>
        <v>3.1854502365171372E-4</v>
      </c>
      <c r="M115" s="30">
        <f t="shared" si="11"/>
        <v>1.0147093209327085E-7</v>
      </c>
    </row>
    <row r="116" spans="1:13" x14ac:dyDescent="0.25">
      <c r="A116" s="3" t="s">
        <v>144</v>
      </c>
      <c r="B116" s="3" t="s">
        <v>36</v>
      </c>
      <c r="C116" s="79">
        <v>0</v>
      </c>
      <c r="D116" s="79">
        <v>0</v>
      </c>
      <c r="E116" s="30">
        <v>0.06</v>
      </c>
      <c r="F116" s="30">
        <v>5.0000000000000001E-3</v>
      </c>
      <c r="G116" s="29">
        <f t="shared" si="6"/>
        <v>6.0207972893961473E-2</v>
      </c>
      <c r="H116" s="11">
        <f t="shared" si="7"/>
        <v>0</v>
      </c>
      <c r="I116" s="12"/>
      <c r="J116" s="29">
        <f t="shared" si="8"/>
        <v>0</v>
      </c>
      <c r="K116" s="30">
        <f t="shared" si="9"/>
        <v>0</v>
      </c>
      <c r="L116" s="30">
        <f t="shared" si="10"/>
        <v>0</v>
      </c>
      <c r="M116" s="30">
        <f t="shared" si="11"/>
        <v>0</v>
      </c>
    </row>
    <row r="117" spans="1:13" x14ac:dyDescent="0.25">
      <c r="A117" s="3" t="s">
        <v>145</v>
      </c>
      <c r="B117" s="3" t="s">
        <v>36</v>
      </c>
      <c r="C117" s="79">
        <v>0</v>
      </c>
      <c r="D117" s="79">
        <v>0</v>
      </c>
      <c r="E117" s="30">
        <v>0.06</v>
      </c>
      <c r="F117" s="30">
        <v>0.2</v>
      </c>
      <c r="G117" s="29">
        <f t="shared" si="6"/>
        <v>0.20880613017821101</v>
      </c>
      <c r="H117" s="11">
        <f t="shared" si="7"/>
        <v>0</v>
      </c>
      <c r="I117" s="12"/>
      <c r="J117" s="29">
        <f t="shared" si="8"/>
        <v>0</v>
      </c>
      <c r="K117" s="30">
        <f t="shared" si="9"/>
        <v>0</v>
      </c>
      <c r="L117" s="30">
        <f t="shared" si="10"/>
        <v>0</v>
      </c>
      <c r="M117" s="30">
        <f t="shared" si="11"/>
        <v>0</v>
      </c>
    </row>
    <row r="118" spans="1:13" x14ac:dyDescent="0.25">
      <c r="A118" s="3" t="s">
        <v>146</v>
      </c>
      <c r="B118" s="3" t="s">
        <v>36</v>
      </c>
      <c r="C118" s="79">
        <v>0</v>
      </c>
      <c r="D118" s="79">
        <v>0</v>
      </c>
      <c r="E118" s="30">
        <v>7.0000000000000007E-2</v>
      </c>
      <c r="F118" s="30">
        <v>0.2</v>
      </c>
      <c r="G118" s="29">
        <f t="shared" si="6"/>
        <v>0.21189620100417092</v>
      </c>
      <c r="H118" s="11">
        <f t="shared" si="7"/>
        <v>0</v>
      </c>
      <c r="I118" s="12"/>
      <c r="J118" s="29">
        <f t="shared" si="8"/>
        <v>0</v>
      </c>
      <c r="K118" s="30">
        <f t="shared" si="9"/>
        <v>0</v>
      </c>
      <c r="L118" s="30">
        <f t="shared" si="10"/>
        <v>0</v>
      </c>
      <c r="M118" s="30">
        <f t="shared" si="11"/>
        <v>0</v>
      </c>
    </row>
    <row r="119" spans="1:13" x14ac:dyDescent="0.25">
      <c r="A119" s="3" t="s">
        <v>147</v>
      </c>
      <c r="B119" s="3" t="s">
        <v>36</v>
      </c>
      <c r="C119" s="79">
        <v>0</v>
      </c>
      <c r="D119" s="79">
        <v>0</v>
      </c>
      <c r="E119" s="30">
        <v>0.06</v>
      </c>
      <c r="F119" s="30">
        <v>0.04</v>
      </c>
      <c r="G119" s="29">
        <f t="shared" si="6"/>
        <v>7.211102550927978E-2</v>
      </c>
      <c r="H119" s="11">
        <f t="shared" si="7"/>
        <v>0</v>
      </c>
      <c r="I119" s="12"/>
      <c r="J119" s="29">
        <f t="shared" si="8"/>
        <v>0</v>
      </c>
      <c r="K119" s="30">
        <f t="shared" si="9"/>
        <v>0</v>
      </c>
      <c r="L119" s="30">
        <f t="shared" si="10"/>
        <v>0</v>
      </c>
      <c r="M119" s="30">
        <f t="shared" si="11"/>
        <v>0</v>
      </c>
    </row>
    <row r="120" spans="1:13" x14ac:dyDescent="0.25">
      <c r="A120" s="3" t="s">
        <v>148</v>
      </c>
      <c r="B120" s="3" t="s">
        <v>36</v>
      </c>
      <c r="C120" s="79">
        <v>0</v>
      </c>
      <c r="D120" s="79">
        <v>0</v>
      </c>
      <c r="E120" s="30">
        <v>0.06</v>
      </c>
      <c r="F120" s="30">
        <v>8.0000000000000002E-3</v>
      </c>
      <c r="G120" s="29">
        <f t="shared" si="6"/>
        <v>6.0530983801686221E-2</v>
      </c>
      <c r="H120" s="11">
        <f t="shared" si="7"/>
        <v>0</v>
      </c>
      <c r="I120" s="12"/>
      <c r="J120" s="29">
        <f t="shared" si="8"/>
        <v>0</v>
      </c>
      <c r="K120" s="30">
        <f t="shared" si="9"/>
        <v>0</v>
      </c>
      <c r="L120" s="30">
        <f t="shared" si="10"/>
        <v>0</v>
      </c>
      <c r="M120" s="30">
        <f t="shared" si="11"/>
        <v>0</v>
      </c>
    </row>
    <row r="121" spans="1:13" x14ac:dyDescent="0.25">
      <c r="A121" s="3" t="s">
        <v>149</v>
      </c>
      <c r="B121" s="3" t="s">
        <v>36</v>
      </c>
      <c r="C121" s="79">
        <v>0</v>
      </c>
      <c r="D121" s="79">
        <v>0</v>
      </c>
      <c r="E121" s="30">
        <v>0.06</v>
      </c>
      <c r="F121" s="30">
        <v>0.04</v>
      </c>
      <c r="G121" s="29">
        <f t="shared" si="6"/>
        <v>7.211102550927978E-2</v>
      </c>
      <c r="H121" s="11">
        <f t="shared" si="7"/>
        <v>0</v>
      </c>
      <c r="I121" s="12"/>
      <c r="J121" s="29">
        <f t="shared" si="8"/>
        <v>0</v>
      </c>
      <c r="K121" s="30">
        <f t="shared" si="9"/>
        <v>0</v>
      </c>
      <c r="L121" s="30">
        <f t="shared" si="10"/>
        <v>0</v>
      </c>
      <c r="M121" s="30">
        <f t="shared" si="11"/>
        <v>0</v>
      </c>
    </row>
    <row r="122" spans="1:13" x14ac:dyDescent="0.25">
      <c r="A122" s="3" t="s">
        <v>150</v>
      </c>
      <c r="B122" s="3" t="s">
        <v>36</v>
      </c>
      <c r="C122" s="79">
        <v>0</v>
      </c>
      <c r="D122" s="79">
        <v>0</v>
      </c>
      <c r="E122" s="30">
        <v>0.06</v>
      </c>
      <c r="F122" s="30">
        <v>5.0000000000000001E-3</v>
      </c>
      <c r="G122" s="29">
        <f t="shared" si="6"/>
        <v>6.0207972893961473E-2</v>
      </c>
      <c r="H122" s="11">
        <f t="shared" si="7"/>
        <v>0</v>
      </c>
      <c r="I122" s="12"/>
      <c r="J122" s="29">
        <f t="shared" si="8"/>
        <v>0</v>
      </c>
      <c r="K122" s="30">
        <f t="shared" si="9"/>
        <v>0</v>
      </c>
      <c r="L122" s="30">
        <f t="shared" si="10"/>
        <v>0</v>
      </c>
      <c r="M122" s="30">
        <f t="shared" si="11"/>
        <v>0</v>
      </c>
    </row>
    <row r="123" spans="1:13" x14ac:dyDescent="0.25">
      <c r="A123" s="3" t="s">
        <v>151</v>
      </c>
      <c r="B123" s="3" t="s">
        <v>36</v>
      </c>
      <c r="C123" s="79">
        <v>0</v>
      </c>
      <c r="D123" s="79">
        <v>0</v>
      </c>
      <c r="E123" s="30">
        <v>0.06</v>
      </c>
      <c r="F123" s="30">
        <v>0.2</v>
      </c>
      <c r="G123" s="29">
        <f t="shared" si="6"/>
        <v>0.20880613017821101</v>
      </c>
      <c r="H123" s="11">
        <f t="shared" si="7"/>
        <v>0</v>
      </c>
      <c r="I123" s="12"/>
      <c r="J123" s="29">
        <f t="shared" si="8"/>
        <v>0</v>
      </c>
      <c r="K123" s="30">
        <f t="shared" si="9"/>
        <v>0</v>
      </c>
      <c r="L123" s="30">
        <f t="shared" si="10"/>
        <v>0</v>
      </c>
      <c r="M123" s="30">
        <f t="shared" si="11"/>
        <v>0</v>
      </c>
    </row>
    <row r="124" spans="1:13" x14ac:dyDescent="0.25">
      <c r="A124" s="3" t="s">
        <v>152</v>
      </c>
      <c r="B124" s="3" t="s">
        <v>36</v>
      </c>
      <c r="C124" s="79">
        <v>0</v>
      </c>
      <c r="D124" s="79">
        <v>0</v>
      </c>
      <c r="E124" s="30">
        <v>0.06</v>
      </c>
      <c r="F124" s="30">
        <v>0.2</v>
      </c>
      <c r="G124" s="29">
        <f t="shared" si="6"/>
        <v>0.20880613017821101</v>
      </c>
      <c r="H124" s="11">
        <f t="shared" si="7"/>
        <v>0</v>
      </c>
      <c r="I124" s="12"/>
      <c r="J124" s="29">
        <f t="shared" si="8"/>
        <v>0</v>
      </c>
      <c r="K124" s="30">
        <f t="shared" si="9"/>
        <v>0</v>
      </c>
      <c r="L124" s="30">
        <f t="shared" si="10"/>
        <v>0</v>
      </c>
      <c r="M124" s="30">
        <f t="shared" si="11"/>
        <v>0</v>
      </c>
    </row>
    <row r="125" spans="1:13" x14ac:dyDescent="0.25">
      <c r="A125" s="3" t="s">
        <v>153</v>
      </c>
      <c r="B125" s="3" t="s">
        <v>36</v>
      </c>
      <c r="C125" s="7">
        <v>0</v>
      </c>
      <c r="D125" s="7">
        <v>0</v>
      </c>
      <c r="E125" s="30">
        <v>0.05</v>
      </c>
      <c r="F125" s="30">
        <v>2</v>
      </c>
      <c r="G125" s="29">
        <f t="shared" si="6"/>
        <v>2.0006249023742559</v>
      </c>
      <c r="H125" s="11">
        <f t="shared" si="7"/>
        <v>0</v>
      </c>
      <c r="I125" s="12"/>
      <c r="J125" s="29">
        <f t="shared" si="8"/>
        <v>0</v>
      </c>
      <c r="K125" s="30">
        <f t="shared" si="9"/>
        <v>0</v>
      </c>
      <c r="L125" s="30">
        <f t="shared" si="10"/>
        <v>0</v>
      </c>
      <c r="M125" s="30">
        <f t="shared" si="11"/>
        <v>0</v>
      </c>
    </row>
    <row r="126" spans="1:13" x14ac:dyDescent="0.25">
      <c r="A126" s="3" t="s">
        <v>154</v>
      </c>
      <c r="B126" s="3" t="s">
        <v>36</v>
      </c>
      <c r="C126" s="7">
        <v>0</v>
      </c>
      <c r="D126" s="7">
        <v>0</v>
      </c>
      <c r="E126" s="30">
        <v>0.01</v>
      </c>
      <c r="F126" s="30">
        <v>2</v>
      </c>
      <c r="G126" s="29">
        <f t="shared" si="6"/>
        <v>2.000024999843752</v>
      </c>
      <c r="H126" s="11">
        <f t="shared" si="7"/>
        <v>0</v>
      </c>
      <c r="I126" s="12"/>
      <c r="J126" s="29">
        <f t="shared" si="8"/>
        <v>0</v>
      </c>
      <c r="K126" s="30">
        <f t="shared" si="9"/>
        <v>0</v>
      </c>
      <c r="L126" s="30">
        <f t="shared" si="10"/>
        <v>0</v>
      </c>
      <c r="M126" s="30">
        <f t="shared" si="11"/>
        <v>0</v>
      </c>
    </row>
    <row r="127" spans="1:13" x14ac:dyDescent="0.25">
      <c r="A127" s="3" t="s">
        <v>155</v>
      </c>
      <c r="B127" s="3" t="s">
        <v>36</v>
      </c>
      <c r="C127" s="7">
        <v>0</v>
      </c>
      <c r="D127" s="7">
        <v>0</v>
      </c>
      <c r="E127" s="30">
        <v>0</v>
      </c>
      <c r="F127" s="30">
        <v>0</v>
      </c>
      <c r="G127" s="29">
        <f t="shared" si="6"/>
        <v>0</v>
      </c>
      <c r="H127" s="11">
        <f t="shared" si="7"/>
        <v>0</v>
      </c>
      <c r="I127" s="12"/>
      <c r="J127" s="29">
        <f t="shared" si="8"/>
        <v>0</v>
      </c>
      <c r="K127" s="30">
        <f t="shared" si="9"/>
        <v>0</v>
      </c>
      <c r="L127" s="30">
        <f t="shared" si="10"/>
        <v>0</v>
      </c>
      <c r="M127" s="30">
        <f t="shared" si="11"/>
        <v>0</v>
      </c>
    </row>
    <row r="128" spans="1:13" x14ac:dyDescent="0.25">
      <c r="A128" s="3" t="s">
        <v>156</v>
      </c>
      <c r="B128" s="3" t="s">
        <v>36</v>
      </c>
      <c r="C128" s="7">
        <v>863.24703011350698</v>
      </c>
      <c r="D128" s="7">
        <v>863.24703011350698</v>
      </c>
      <c r="E128" s="30">
        <v>0.03</v>
      </c>
      <c r="F128" s="30">
        <v>0.5</v>
      </c>
      <c r="G128" s="29">
        <f t="shared" si="6"/>
        <v>0.50089919145472772</v>
      </c>
      <c r="H128" s="11">
        <f t="shared" si="7"/>
        <v>2.2166889853169594E-6</v>
      </c>
      <c r="I128" s="12"/>
      <c r="J128" s="29">
        <f t="shared" si="8"/>
        <v>2.9723643990656394E-3</v>
      </c>
      <c r="K128" s="30">
        <f t="shared" si="9"/>
        <v>0</v>
      </c>
      <c r="L128" s="30">
        <f t="shared" si="10"/>
        <v>1.2610674136420745E-4</v>
      </c>
      <c r="M128" s="30">
        <f t="shared" si="11"/>
        <v>1.590291021749911E-8</v>
      </c>
    </row>
    <row r="129" spans="1:13" x14ac:dyDescent="0.25">
      <c r="A129" s="3" t="s">
        <v>157</v>
      </c>
      <c r="B129" s="3" t="s">
        <v>36</v>
      </c>
      <c r="C129" s="7">
        <v>10.0848293719946</v>
      </c>
      <c r="D129" s="7">
        <v>10.0848293719946</v>
      </c>
      <c r="E129" s="30">
        <v>2.2360679774997901E-2</v>
      </c>
      <c r="F129" s="30">
        <v>0.5</v>
      </c>
      <c r="G129" s="29">
        <f t="shared" si="6"/>
        <v>0.50049975024968796</v>
      </c>
      <c r="H129" s="11">
        <f t="shared" si="7"/>
        <v>3.0204994133423199E-10</v>
      </c>
      <c r="I129" s="12"/>
      <c r="J129" s="29">
        <f t="shared" si="8"/>
        <v>3.4724460959948822E-5</v>
      </c>
      <c r="K129" s="30">
        <f t="shared" si="9"/>
        <v>0</v>
      </c>
      <c r="L129" s="30">
        <f t="shared" si="10"/>
        <v>1.0980838715503522E-6</v>
      </c>
      <c r="M129" s="30">
        <f t="shared" si="11"/>
        <v>1.2057881889590103E-12</v>
      </c>
    </row>
    <row r="130" spans="1:13" x14ac:dyDescent="0.25">
      <c r="A130" s="3" t="s">
        <v>158</v>
      </c>
      <c r="B130" s="3" t="s">
        <v>36</v>
      </c>
      <c r="C130" s="7">
        <v>22.608396546851999</v>
      </c>
      <c r="D130" s="7">
        <v>22.608396546851999</v>
      </c>
      <c r="E130" s="30">
        <v>2.2360679774997901E-2</v>
      </c>
      <c r="F130" s="30">
        <v>0.5</v>
      </c>
      <c r="G130" s="29">
        <f t="shared" si="6"/>
        <v>0.50049975024968796</v>
      </c>
      <c r="H130" s="11">
        <f t="shared" si="7"/>
        <v>1.5180328523902917E-9</v>
      </c>
      <c r="I130" s="12"/>
      <c r="J130" s="29">
        <f t="shared" si="8"/>
        <v>7.7846074960704297E-5</v>
      </c>
      <c r="K130" s="30">
        <f t="shared" si="9"/>
        <v>0</v>
      </c>
      <c r="L130" s="30">
        <f t="shared" si="10"/>
        <v>2.4617090378002828E-6</v>
      </c>
      <c r="M130" s="30">
        <f t="shared" si="11"/>
        <v>6.0600113867875941E-12</v>
      </c>
    </row>
    <row r="131" spans="1:13" x14ac:dyDescent="0.25">
      <c r="A131" s="3" t="s">
        <v>159</v>
      </c>
      <c r="B131" s="3" t="s">
        <v>36</v>
      </c>
      <c r="C131" s="7">
        <v>481.59872978417599</v>
      </c>
      <c r="D131" s="7">
        <v>481.59872978417599</v>
      </c>
      <c r="E131" s="30">
        <v>0.03</v>
      </c>
      <c r="F131" s="30">
        <v>0.5</v>
      </c>
      <c r="G131" s="29">
        <f t="shared" si="6"/>
        <v>0.50089919145472772</v>
      </c>
      <c r="H131" s="11">
        <f t="shared" si="7"/>
        <v>6.8993033910541081E-7</v>
      </c>
      <c r="I131" s="12"/>
      <c r="J131" s="29">
        <f t="shared" si="8"/>
        <v>1.6582587244551464E-3</v>
      </c>
      <c r="K131" s="30">
        <f t="shared" si="9"/>
        <v>0</v>
      </c>
      <c r="L131" s="30">
        <f t="shared" si="10"/>
        <v>7.0353959341439319E-5</v>
      </c>
      <c r="M131" s="30">
        <f t="shared" si="11"/>
        <v>4.949679595016897E-9</v>
      </c>
    </row>
    <row r="132" spans="1:13" x14ac:dyDescent="0.25">
      <c r="A132" s="3" t="s">
        <v>160</v>
      </c>
      <c r="B132" s="3" t="s">
        <v>36</v>
      </c>
      <c r="C132" s="7">
        <v>0</v>
      </c>
      <c r="D132" s="7">
        <v>0</v>
      </c>
      <c r="E132" s="30">
        <v>0</v>
      </c>
      <c r="F132" s="30">
        <v>0</v>
      </c>
      <c r="G132" s="29">
        <f t="shared" si="6"/>
        <v>0</v>
      </c>
      <c r="H132" s="11">
        <f t="shared" si="7"/>
        <v>0</v>
      </c>
      <c r="I132" s="12"/>
      <c r="J132" s="29">
        <f t="shared" si="8"/>
        <v>0</v>
      </c>
      <c r="K132" s="30">
        <f t="shared" si="9"/>
        <v>0</v>
      </c>
      <c r="L132" s="30">
        <f t="shared" si="10"/>
        <v>0</v>
      </c>
      <c r="M132" s="30">
        <f t="shared" si="11"/>
        <v>0</v>
      </c>
    </row>
    <row r="133" spans="1:13" x14ac:dyDescent="0.25">
      <c r="A133" s="3" t="s">
        <v>161</v>
      </c>
      <c r="B133" s="3" t="s">
        <v>36</v>
      </c>
      <c r="C133" s="7">
        <v>5609.0999155195504</v>
      </c>
      <c r="D133" s="7">
        <v>5609.0999155195504</v>
      </c>
      <c r="E133" s="30">
        <v>0.02</v>
      </c>
      <c r="F133" s="30">
        <v>0.02</v>
      </c>
      <c r="G133" s="29">
        <f t="shared" si="6"/>
        <v>2.8284271247461901E-2</v>
      </c>
      <c r="H133" s="11">
        <f t="shared" si="7"/>
        <v>2.9840785823373667E-7</v>
      </c>
      <c r="I133" s="12"/>
      <c r="J133" s="29">
        <f t="shared" si="8"/>
        <v>1.9313462216603496E-2</v>
      </c>
      <c r="K133" s="30">
        <f t="shared" si="9"/>
        <v>0</v>
      </c>
      <c r="L133" s="30">
        <f t="shared" si="10"/>
        <v>5.4626720406202012E-4</v>
      </c>
      <c r="M133" s="30">
        <f t="shared" si="11"/>
        <v>2.9840785823373673E-7</v>
      </c>
    </row>
    <row r="134" spans="1:13" x14ac:dyDescent="0.25">
      <c r="A134" s="3" t="s">
        <v>162</v>
      </c>
      <c r="B134" s="3" t="s">
        <v>36</v>
      </c>
      <c r="C134" s="7">
        <v>1885.64852374212</v>
      </c>
      <c r="D134" s="7">
        <v>1885.64852374212</v>
      </c>
      <c r="E134" s="30">
        <v>0.15</v>
      </c>
      <c r="F134" s="30">
        <v>0.02</v>
      </c>
      <c r="G134" s="29">
        <f t="shared" si="6"/>
        <v>0.15132745950421556</v>
      </c>
      <c r="H134" s="11">
        <f t="shared" si="7"/>
        <v>9.6536353358626333E-7</v>
      </c>
      <c r="I134" s="12"/>
      <c r="J134" s="29">
        <f t="shared" si="8"/>
        <v>6.4927353881365632E-3</v>
      </c>
      <c r="K134" s="30">
        <f t="shared" si="9"/>
        <v>0</v>
      </c>
      <c r="L134" s="30">
        <f t="shared" si="10"/>
        <v>1.3773171664203704E-3</v>
      </c>
      <c r="M134" s="30">
        <f t="shared" si="11"/>
        <v>1.8970025769162383E-6</v>
      </c>
    </row>
    <row r="135" spans="1:13" x14ac:dyDescent="0.25">
      <c r="A135" s="3" t="s">
        <v>163</v>
      </c>
      <c r="B135" s="3" t="s">
        <v>36</v>
      </c>
      <c r="C135" s="7">
        <v>183.286</v>
      </c>
      <c r="D135" s="7">
        <v>183.286</v>
      </c>
      <c r="E135" s="30">
        <v>0.05</v>
      </c>
      <c r="F135" s="30">
        <v>0.2</v>
      </c>
      <c r="G135" s="29">
        <f t="shared" si="6"/>
        <v>0.20615528128088306</v>
      </c>
      <c r="H135" s="11">
        <f t="shared" si="7"/>
        <v>1.6927056076519085E-8</v>
      </c>
      <c r="I135" s="12"/>
      <c r="J135" s="29">
        <f t="shared" si="8"/>
        <v>6.3109719725941123E-4</v>
      </c>
      <c r="K135" s="30">
        <f t="shared" si="9"/>
        <v>0</v>
      </c>
      <c r="L135" s="30">
        <f t="shared" si="10"/>
        <v>4.46253107769954E-5</v>
      </c>
      <c r="M135" s="30">
        <f t="shared" si="11"/>
        <v>1.9914183619434218E-9</v>
      </c>
    </row>
    <row r="136" spans="1:13" x14ac:dyDescent="0.25">
      <c r="A136" s="3" t="s">
        <v>164</v>
      </c>
      <c r="B136" s="3" t="s">
        <v>36</v>
      </c>
      <c r="C136" s="7">
        <v>44.704230424899201</v>
      </c>
      <c r="D136" s="7">
        <v>44.704230424899201</v>
      </c>
      <c r="E136" s="30">
        <v>0.15</v>
      </c>
      <c r="F136" s="30">
        <v>0.02</v>
      </c>
      <c r="G136" s="29">
        <f t="shared" si="6"/>
        <v>0.15132745950421556</v>
      </c>
      <c r="H136" s="11">
        <f t="shared" si="7"/>
        <v>5.4258357719035245E-10</v>
      </c>
      <c r="I136" s="12"/>
      <c r="J136" s="29">
        <f t="shared" si="8"/>
        <v>1.5392727500623495E-4</v>
      </c>
      <c r="K136" s="30">
        <f t="shared" si="9"/>
        <v>0</v>
      </c>
      <c r="L136" s="30">
        <f t="shared" si="10"/>
        <v>3.2652905989942592E-5</v>
      </c>
      <c r="M136" s="30">
        <f t="shared" si="11"/>
        <v>1.0662122695880289E-9</v>
      </c>
    </row>
    <row r="137" spans="1:13" x14ac:dyDescent="0.25">
      <c r="A137" s="3" t="s">
        <v>165</v>
      </c>
      <c r="B137" s="3" t="s">
        <v>36</v>
      </c>
      <c r="C137" s="7">
        <v>6048.3830515554801</v>
      </c>
      <c r="D137" s="7">
        <v>6048.3830515554801</v>
      </c>
      <c r="E137" s="30">
        <v>0.05</v>
      </c>
      <c r="F137" s="30">
        <v>0.1</v>
      </c>
      <c r="G137" s="29">
        <f t="shared" si="6"/>
        <v>0.1118033988749895</v>
      </c>
      <c r="H137" s="11">
        <f t="shared" si="7"/>
        <v>5.4215379825981489E-6</v>
      </c>
      <c r="I137" s="12"/>
      <c r="J137" s="29">
        <f t="shared" si="8"/>
        <v>2.0826018309025175E-2</v>
      </c>
      <c r="K137" s="30">
        <f t="shared" si="9"/>
        <v>0</v>
      </c>
      <c r="L137" s="30">
        <f t="shared" si="10"/>
        <v>1.47262187714269E-3</v>
      </c>
      <c r="M137" s="30">
        <f t="shared" si="11"/>
        <v>2.1686151930392598E-6</v>
      </c>
    </row>
    <row r="138" spans="1:13" x14ac:dyDescent="0.25">
      <c r="A138" s="3" t="s">
        <v>166</v>
      </c>
      <c r="B138" s="3" t="s">
        <v>36</v>
      </c>
      <c r="C138" s="7">
        <v>0</v>
      </c>
      <c r="D138" s="7">
        <v>0</v>
      </c>
      <c r="E138" s="30">
        <v>0.05</v>
      </c>
      <c r="F138" s="30">
        <v>0</v>
      </c>
      <c r="G138" s="29">
        <f t="shared" ref="G138:G201" si="12">SQRT((E138^2)+(F138^2))</f>
        <v>0.05</v>
      </c>
      <c r="H138" s="11">
        <f t="shared" ref="H138:H201" si="13">(G138*D138)^2/(SUM($D$9:$D$667))^2</f>
        <v>0</v>
      </c>
      <c r="I138" s="12"/>
      <c r="J138" s="29">
        <f t="shared" ref="J138:J201" si="14">ABS((D138/SUM($C$9:$C$667)))</f>
        <v>0</v>
      </c>
      <c r="K138" s="30">
        <f t="shared" ref="K138:K201" si="15">I138*F138</f>
        <v>0</v>
      </c>
      <c r="L138" s="30">
        <f t="shared" ref="L138:L201" si="16">J138*E138*(SQRT(2))</f>
        <v>0</v>
      </c>
      <c r="M138" s="30">
        <f t="shared" ref="M138:M201" si="17">K138^2+L138^2</f>
        <v>0</v>
      </c>
    </row>
    <row r="139" spans="1:13" x14ac:dyDescent="0.25">
      <c r="A139" s="3" t="s">
        <v>167</v>
      </c>
      <c r="B139" s="3" t="s">
        <v>36</v>
      </c>
      <c r="C139" s="7">
        <v>0</v>
      </c>
      <c r="D139" s="7">
        <v>0</v>
      </c>
      <c r="E139" s="30">
        <v>0.15</v>
      </c>
      <c r="F139" s="30">
        <v>0.2</v>
      </c>
      <c r="G139" s="29">
        <f t="shared" si="12"/>
        <v>0.25</v>
      </c>
      <c r="H139" s="11">
        <f t="shared" si="13"/>
        <v>0</v>
      </c>
      <c r="I139" s="12"/>
      <c r="J139" s="29">
        <f t="shared" si="14"/>
        <v>0</v>
      </c>
      <c r="K139" s="30">
        <f t="shared" si="15"/>
        <v>0</v>
      </c>
      <c r="L139" s="30">
        <f t="shared" si="16"/>
        <v>0</v>
      </c>
      <c r="M139" s="30">
        <f t="shared" si="17"/>
        <v>0</v>
      </c>
    </row>
    <row r="140" spans="1:13" x14ac:dyDescent="0.25">
      <c r="A140" s="3" t="s">
        <v>168</v>
      </c>
      <c r="B140" s="3" t="s">
        <v>36</v>
      </c>
      <c r="C140" s="7">
        <v>0</v>
      </c>
      <c r="D140" s="7">
        <v>0</v>
      </c>
      <c r="E140" s="30">
        <v>0.02</v>
      </c>
      <c r="F140" s="30">
        <v>0</v>
      </c>
      <c r="G140" s="29">
        <f t="shared" si="12"/>
        <v>0.02</v>
      </c>
      <c r="H140" s="11">
        <f t="shared" si="13"/>
        <v>0</v>
      </c>
      <c r="I140" s="12"/>
      <c r="J140" s="29">
        <f t="shared" si="14"/>
        <v>0</v>
      </c>
      <c r="K140" s="30">
        <f t="shared" si="15"/>
        <v>0</v>
      </c>
      <c r="L140" s="30">
        <f t="shared" si="16"/>
        <v>0</v>
      </c>
      <c r="M140" s="30">
        <f t="shared" si="17"/>
        <v>0</v>
      </c>
    </row>
    <row r="141" spans="1:13" x14ac:dyDescent="0.25">
      <c r="A141" s="3" t="s">
        <v>169</v>
      </c>
      <c r="B141" s="3" t="s">
        <v>36</v>
      </c>
      <c r="C141" s="7">
        <v>288.76940000000002</v>
      </c>
      <c r="D141" s="7">
        <v>288.76940000000002</v>
      </c>
      <c r="E141" s="30">
        <v>0.05</v>
      </c>
      <c r="F141" s="30">
        <v>0.02</v>
      </c>
      <c r="G141" s="29">
        <f t="shared" si="12"/>
        <v>5.385164807134505E-2</v>
      </c>
      <c r="H141" s="11">
        <f t="shared" si="13"/>
        <v>2.8670433202623279E-9</v>
      </c>
      <c r="I141" s="12"/>
      <c r="J141" s="29">
        <f t="shared" si="14"/>
        <v>9.9430157783072268E-4</v>
      </c>
      <c r="K141" s="30">
        <f t="shared" si="15"/>
        <v>0</v>
      </c>
      <c r="L141" s="30">
        <f t="shared" si="16"/>
        <v>7.0307738822858785E-5</v>
      </c>
      <c r="M141" s="30">
        <f t="shared" si="17"/>
        <v>4.9431781383833242E-9</v>
      </c>
    </row>
    <row r="142" spans="1:13" x14ac:dyDescent="0.25">
      <c r="A142" s="3" t="s">
        <v>170</v>
      </c>
      <c r="B142" s="3" t="s">
        <v>36</v>
      </c>
      <c r="C142" s="7">
        <v>0</v>
      </c>
      <c r="D142" s="7">
        <v>0</v>
      </c>
      <c r="E142" s="30">
        <v>0.05</v>
      </c>
      <c r="F142" s="30">
        <v>0.1</v>
      </c>
      <c r="G142" s="29">
        <f t="shared" si="12"/>
        <v>0.1118033988749895</v>
      </c>
      <c r="H142" s="11">
        <f t="shared" si="13"/>
        <v>0</v>
      </c>
      <c r="I142" s="12"/>
      <c r="J142" s="29">
        <f t="shared" si="14"/>
        <v>0</v>
      </c>
      <c r="K142" s="30">
        <f t="shared" si="15"/>
        <v>0</v>
      </c>
      <c r="L142" s="30">
        <f t="shared" si="16"/>
        <v>0</v>
      </c>
      <c r="M142" s="30">
        <f t="shared" si="17"/>
        <v>0</v>
      </c>
    </row>
    <row r="143" spans="1:13" x14ac:dyDescent="0.25">
      <c r="A143" s="3" t="s">
        <v>171</v>
      </c>
      <c r="B143" s="3" t="s">
        <v>36</v>
      </c>
      <c r="C143" s="7">
        <v>122.57017</v>
      </c>
      <c r="D143" s="7">
        <v>122.57017</v>
      </c>
      <c r="E143" s="30">
        <v>0.05</v>
      </c>
      <c r="F143" s="30">
        <v>0.2</v>
      </c>
      <c r="G143" s="29">
        <f t="shared" si="12"/>
        <v>0.20615528128088306</v>
      </c>
      <c r="H143" s="11">
        <f t="shared" si="13"/>
        <v>7.5699397537500274E-9</v>
      </c>
      <c r="I143" s="12"/>
      <c r="J143" s="29">
        <f t="shared" si="14"/>
        <v>4.2203818488378581E-4</v>
      </c>
      <c r="K143" s="30">
        <f t="shared" si="15"/>
        <v>0</v>
      </c>
      <c r="L143" s="30">
        <f t="shared" si="16"/>
        <v>2.9842606245098688E-5</v>
      </c>
      <c r="M143" s="30">
        <f t="shared" si="17"/>
        <v>8.9058114750000324E-10</v>
      </c>
    </row>
    <row r="144" spans="1:13" x14ac:dyDescent="0.25">
      <c r="A144" s="3" t="s">
        <v>172</v>
      </c>
      <c r="B144" s="3" t="s">
        <v>36</v>
      </c>
      <c r="C144" s="7">
        <v>802.75128370047003</v>
      </c>
      <c r="D144" s="7">
        <v>802.75128370047003</v>
      </c>
      <c r="E144" s="30">
        <v>0.05</v>
      </c>
      <c r="F144" s="30">
        <v>0</v>
      </c>
      <c r="G144" s="29">
        <f t="shared" si="12"/>
        <v>0.05</v>
      </c>
      <c r="H144" s="11">
        <f t="shared" si="13"/>
        <v>1.9100113250346181E-8</v>
      </c>
      <c r="I144" s="12"/>
      <c r="J144" s="29">
        <f t="shared" si="14"/>
        <v>2.7640631867123571E-3</v>
      </c>
      <c r="K144" s="30">
        <f t="shared" si="15"/>
        <v>0</v>
      </c>
      <c r="L144" s="30">
        <f t="shared" si="16"/>
        <v>1.9544878229524061E-4</v>
      </c>
      <c r="M144" s="30">
        <f t="shared" si="17"/>
        <v>3.8200226500692356E-8</v>
      </c>
    </row>
    <row r="145" spans="1:13" x14ac:dyDescent="0.25">
      <c r="A145" s="3" t="s">
        <v>173</v>
      </c>
      <c r="B145" s="3" t="s">
        <v>36</v>
      </c>
      <c r="C145" s="7">
        <v>0</v>
      </c>
      <c r="D145" s="7">
        <v>0</v>
      </c>
      <c r="E145" s="30">
        <v>0</v>
      </c>
      <c r="F145" s="30">
        <v>0</v>
      </c>
      <c r="G145" s="29">
        <f t="shared" si="12"/>
        <v>0</v>
      </c>
      <c r="H145" s="11">
        <f t="shared" si="13"/>
        <v>0</v>
      </c>
      <c r="I145" s="12"/>
      <c r="J145" s="29">
        <f t="shared" si="14"/>
        <v>0</v>
      </c>
      <c r="K145" s="30">
        <f t="shared" si="15"/>
        <v>0</v>
      </c>
      <c r="L145" s="30">
        <f t="shared" si="16"/>
        <v>0</v>
      </c>
      <c r="M145" s="30">
        <f t="shared" si="17"/>
        <v>0</v>
      </c>
    </row>
    <row r="146" spans="1:13" x14ac:dyDescent="0.25">
      <c r="A146" s="3" t="s">
        <v>174</v>
      </c>
      <c r="B146" s="3" t="s">
        <v>36</v>
      </c>
      <c r="C146" s="7">
        <v>71.900946386618202</v>
      </c>
      <c r="D146" s="7">
        <v>71.900946386618202</v>
      </c>
      <c r="E146" s="30">
        <v>0.05</v>
      </c>
      <c r="F146" s="30">
        <v>0.1</v>
      </c>
      <c r="G146" s="29">
        <f t="shared" si="12"/>
        <v>0.1118033988749895</v>
      </c>
      <c r="H146" s="11">
        <f t="shared" si="13"/>
        <v>7.6614883003715741E-10</v>
      </c>
      <c r="I146" s="12"/>
      <c r="J146" s="29">
        <f t="shared" si="14"/>
        <v>2.4757202265799863E-4</v>
      </c>
      <c r="K146" s="30">
        <f t="shared" si="15"/>
        <v>0</v>
      </c>
      <c r="L146" s="30">
        <f t="shared" si="16"/>
        <v>1.7505985605354044E-5</v>
      </c>
      <c r="M146" s="30">
        <f t="shared" si="17"/>
        <v>3.06459532014863E-10</v>
      </c>
    </row>
    <row r="147" spans="1:13" x14ac:dyDescent="0.25">
      <c r="A147" s="3" t="s">
        <v>175</v>
      </c>
      <c r="B147" s="3" t="s">
        <v>36</v>
      </c>
      <c r="C147" s="7">
        <v>17907.8944018314</v>
      </c>
      <c r="D147" s="7">
        <v>17907.8944018314</v>
      </c>
      <c r="E147" s="30">
        <v>0.06</v>
      </c>
      <c r="F147" s="30">
        <v>0.05</v>
      </c>
      <c r="G147" s="29">
        <f t="shared" si="12"/>
        <v>7.8102496759066553E-2</v>
      </c>
      <c r="H147" s="11">
        <f t="shared" si="13"/>
        <v>2.3192779592746492E-5</v>
      </c>
      <c r="I147" s="12"/>
      <c r="J147" s="29">
        <f t="shared" si="14"/>
        <v>6.1661130505403006E-2</v>
      </c>
      <c r="K147" s="30">
        <f t="shared" si="15"/>
        <v>0</v>
      </c>
      <c r="L147" s="30">
        <f t="shared" si="16"/>
        <v>5.232120421919899E-3</v>
      </c>
      <c r="M147" s="30">
        <f t="shared" si="17"/>
        <v>2.7375084109471261E-5</v>
      </c>
    </row>
    <row r="148" spans="1:13" x14ac:dyDescent="0.25">
      <c r="A148" s="3" t="s">
        <v>176</v>
      </c>
      <c r="B148" s="3" t="s">
        <v>36</v>
      </c>
      <c r="C148" s="7">
        <v>451.71634860000103</v>
      </c>
      <c r="D148" s="7">
        <v>451.71634860000103</v>
      </c>
      <c r="E148" s="30">
        <v>0.1</v>
      </c>
      <c r="F148" s="30">
        <v>0.3</v>
      </c>
      <c r="G148" s="29">
        <f t="shared" si="12"/>
        <v>0.31622776601683794</v>
      </c>
      <c r="H148" s="11">
        <f t="shared" si="13"/>
        <v>2.4191652418980259E-7</v>
      </c>
      <c r="I148" s="12"/>
      <c r="J148" s="29">
        <f t="shared" si="14"/>
        <v>1.5553665940536419E-3</v>
      </c>
      <c r="K148" s="30">
        <f t="shared" si="15"/>
        <v>0</v>
      </c>
      <c r="L148" s="30">
        <f t="shared" si="16"/>
        <v>2.1996205317727089E-4</v>
      </c>
      <c r="M148" s="30">
        <f t="shared" si="17"/>
        <v>4.8383304837960544E-8</v>
      </c>
    </row>
    <row r="149" spans="1:13" x14ac:dyDescent="0.25">
      <c r="A149" s="3" t="s">
        <v>177</v>
      </c>
      <c r="B149" s="3" t="s">
        <v>36</v>
      </c>
      <c r="C149" s="7">
        <v>424.86880000000002</v>
      </c>
      <c r="D149" s="7">
        <v>424.86880000000002</v>
      </c>
      <c r="E149" s="30">
        <v>0.15</v>
      </c>
      <c r="F149" s="30">
        <v>0.2</v>
      </c>
      <c r="G149" s="29">
        <f t="shared" si="12"/>
        <v>0.25</v>
      </c>
      <c r="H149" s="11">
        <f t="shared" si="13"/>
        <v>1.337591849326655E-7</v>
      </c>
      <c r="I149" s="12"/>
      <c r="J149" s="29">
        <f t="shared" si="14"/>
        <v>1.46292411249615E-3</v>
      </c>
      <c r="K149" s="30">
        <f t="shared" si="15"/>
        <v>0</v>
      </c>
      <c r="L149" s="30">
        <f t="shared" si="16"/>
        <v>3.1033306809220184E-4</v>
      </c>
      <c r="M149" s="30">
        <f t="shared" si="17"/>
        <v>9.6306613151519188E-8</v>
      </c>
    </row>
    <row r="150" spans="1:13" x14ac:dyDescent="0.25">
      <c r="A150" s="3" t="s">
        <v>178</v>
      </c>
      <c r="B150" s="3" t="s">
        <v>36</v>
      </c>
      <c r="C150" s="7">
        <v>0</v>
      </c>
      <c r="D150" s="7">
        <v>0</v>
      </c>
      <c r="E150" s="30">
        <v>0</v>
      </c>
      <c r="F150" s="30">
        <v>0</v>
      </c>
      <c r="G150" s="29">
        <f t="shared" si="12"/>
        <v>0</v>
      </c>
      <c r="H150" s="11">
        <f t="shared" si="13"/>
        <v>0</v>
      </c>
      <c r="I150" s="12"/>
      <c r="J150" s="29">
        <f t="shared" si="14"/>
        <v>0</v>
      </c>
      <c r="K150" s="30">
        <f t="shared" si="15"/>
        <v>0</v>
      </c>
      <c r="L150" s="30">
        <f t="shared" si="16"/>
        <v>0</v>
      </c>
      <c r="M150" s="30">
        <f t="shared" si="17"/>
        <v>0</v>
      </c>
    </row>
    <row r="151" spans="1:13" x14ac:dyDescent="0.25">
      <c r="A151" s="3" t="s">
        <v>179</v>
      </c>
      <c r="B151" s="3" t="s">
        <v>36</v>
      </c>
      <c r="C151" s="7">
        <v>13</v>
      </c>
      <c r="D151" s="7">
        <v>13</v>
      </c>
      <c r="E151" s="30">
        <v>0.1</v>
      </c>
      <c r="F151" s="30">
        <v>0.5</v>
      </c>
      <c r="G151" s="29">
        <f t="shared" si="12"/>
        <v>0.50990195135927852</v>
      </c>
      <c r="H151" s="11">
        <f t="shared" si="13"/>
        <v>5.2094751266089591E-10</v>
      </c>
      <c r="I151" s="12"/>
      <c r="J151" s="29">
        <f t="shared" si="14"/>
        <v>4.4762085289505719E-5</v>
      </c>
      <c r="K151" s="30">
        <f t="shared" si="15"/>
        <v>0</v>
      </c>
      <c r="L151" s="30">
        <f t="shared" si="16"/>
        <v>6.3303148096520197E-6</v>
      </c>
      <c r="M151" s="30">
        <f t="shared" si="17"/>
        <v>4.0072885589299684E-11</v>
      </c>
    </row>
    <row r="152" spans="1:13" x14ac:dyDescent="0.25">
      <c r="A152" s="3" t="s">
        <v>180</v>
      </c>
      <c r="B152" s="3" t="s">
        <v>36</v>
      </c>
      <c r="C152" s="7">
        <v>51.6</v>
      </c>
      <c r="D152" s="7">
        <v>51.6</v>
      </c>
      <c r="E152" s="30">
        <v>0.1</v>
      </c>
      <c r="F152" s="30">
        <v>0.5</v>
      </c>
      <c r="G152" s="29">
        <f t="shared" si="12"/>
        <v>0.50990195135927852</v>
      </c>
      <c r="H152" s="11">
        <f t="shared" si="13"/>
        <v>8.2074201734342909E-9</v>
      </c>
      <c r="I152" s="12"/>
      <c r="J152" s="29">
        <f t="shared" si="14"/>
        <v>1.7767104622603809E-4</v>
      </c>
      <c r="K152" s="30">
        <f t="shared" si="15"/>
        <v>0</v>
      </c>
      <c r="L152" s="30">
        <f t="shared" si="16"/>
        <v>2.5126480321388023E-5</v>
      </c>
      <c r="M152" s="30">
        <f t="shared" si="17"/>
        <v>6.313400133410996E-10</v>
      </c>
    </row>
    <row r="153" spans="1:13" x14ac:dyDescent="0.25">
      <c r="A153" s="3" t="s">
        <v>181</v>
      </c>
      <c r="B153" s="3" t="s">
        <v>36</v>
      </c>
      <c r="C153" s="7">
        <v>0</v>
      </c>
      <c r="D153" s="7">
        <v>0</v>
      </c>
      <c r="E153" s="30">
        <v>0</v>
      </c>
      <c r="F153" s="30">
        <v>0</v>
      </c>
      <c r="G153" s="29">
        <f t="shared" si="12"/>
        <v>0</v>
      </c>
      <c r="H153" s="11">
        <f t="shared" si="13"/>
        <v>0</v>
      </c>
      <c r="I153" s="12"/>
      <c r="J153" s="29">
        <f t="shared" si="14"/>
        <v>0</v>
      </c>
      <c r="K153" s="30">
        <f t="shared" si="15"/>
        <v>0</v>
      </c>
      <c r="L153" s="30">
        <f t="shared" si="16"/>
        <v>0</v>
      </c>
      <c r="M153" s="30">
        <f t="shared" si="17"/>
        <v>0</v>
      </c>
    </row>
    <row r="154" spans="1:13" x14ac:dyDescent="0.25">
      <c r="A154" s="3" t="s">
        <v>182</v>
      </c>
      <c r="B154" s="3" t="s">
        <v>36</v>
      </c>
      <c r="C154" s="7">
        <v>180.69479999999999</v>
      </c>
      <c r="D154" s="7">
        <v>180.69479999999999</v>
      </c>
      <c r="E154" s="30">
        <v>0.15</v>
      </c>
      <c r="F154" s="30">
        <v>0.5</v>
      </c>
      <c r="G154" s="29">
        <f t="shared" si="12"/>
        <v>0.52201532544552753</v>
      </c>
      <c r="H154" s="11">
        <f t="shared" si="13"/>
        <v>1.0548524895611783E-7</v>
      </c>
      <c r="I154" s="12"/>
      <c r="J154" s="29">
        <f t="shared" si="14"/>
        <v>6.2217508069001368E-4</v>
      </c>
      <c r="K154" s="30">
        <f t="shared" si="15"/>
        <v>0</v>
      </c>
      <c r="L154" s="30">
        <f t="shared" si="16"/>
        <v>1.3198326559235883E-4</v>
      </c>
      <c r="M154" s="30">
        <f t="shared" si="17"/>
        <v>1.7419582396423131E-8</v>
      </c>
    </row>
    <row r="155" spans="1:13" x14ac:dyDescent="0.25">
      <c r="A155" s="3" t="s">
        <v>183</v>
      </c>
      <c r="B155" s="3" t="s">
        <v>36</v>
      </c>
      <c r="C155" s="7">
        <v>0</v>
      </c>
      <c r="D155" s="7">
        <v>0</v>
      </c>
      <c r="E155" s="30">
        <v>0.15</v>
      </c>
      <c r="F155" s="30">
        <v>1</v>
      </c>
      <c r="G155" s="29">
        <f t="shared" si="12"/>
        <v>1.0111874208078342</v>
      </c>
      <c r="H155" s="11">
        <f t="shared" si="13"/>
        <v>0</v>
      </c>
      <c r="I155" s="12"/>
      <c r="J155" s="29">
        <f t="shared" si="14"/>
        <v>0</v>
      </c>
      <c r="K155" s="30">
        <f t="shared" si="15"/>
        <v>0</v>
      </c>
      <c r="L155" s="30">
        <f t="shared" si="16"/>
        <v>0</v>
      </c>
      <c r="M155" s="30">
        <f t="shared" si="17"/>
        <v>0</v>
      </c>
    </row>
    <row r="156" spans="1:13" x14ac:dyDescent="0.25">
      <c r="A156" s="3" t="s">
        <v>184</v>
      </c>
      <c r="B156" s="3" t="s">
        <v>36</v>
      </c>
      <c r="C156" s="7">
        <v>1262.79989562585</v>
      </c>
      <c r="D156" s="7">
        <v>1262.79989562585</v>
      </c>
      <c r="E156" s="30">
        <v>3</v>
      </c>
      <c r="F156" s="30">
        <v>0.2</v>
      </c>
      <c r="G156" s="29">
        <f t="shared" si="12"/>
        <v>3.0066592756745814</v>
      </c>
      <c r="H156" s="11">
        <f t="shared" si="13"/>
        <v>1.7091155334138049E-4</v>
      </c>
      <c r="I156" s="12"/>
      <c r="J156" s="29">
        <f t="shared" si="14"/>
        <v>4.3481197408910171E-3</v>
      </c>
      <c r="K156" s="30">
        <f t="shared" si="15"/>
        <v>0</v>
      </c>
      <c r="L156" s="30">
        <f t="shared" si="16"/>
        <v>1.8447509725170796E-2</v>
      </c>
      <c r="M156" s="30">
        <f t="shared" si="17"/>
        <v>3.4031061506027108E-4</v>
      </c>
    </row>
    <row r="157" spans="1:13" x14ac:dyDescent="0.25">
      <c r="A157" s="3" t="s">
        <v>185</v>
      </c>
      <c r="B157" s="3" t="s">
        <v>36</v>
      </c>
      <c r="C157" s="7">
        <v>0</v>
      </c>
      <c r="D157" s="7">
        <v>0</v>
      </c>
      <c r="E157" s="30">
        <v>0</v>
      </c>
      <c r="F157" s="30">
        <v>0</v>
      </c>
      <c r="G157" s="29">
        <f t="shared" si="12"/>
        <v>0</v>
      </c>
      <c r="H157" s="11">
        <f t="shared" si="13"/>
        <v>0</v>
      </c>
      <c r="I157" s="12"/>
      <c r="J157" s="29">
        <f t="shared" si="14"/>
        <v>0</v>
      </c>
      <c r="K157" s="30">
        <f t="shared" si="15"/>
        <v>0</v>
      </c>
      <c r="L157" s="30">
        <f t="shared" si="16"/>
        <v>0</v>
      </c>
      <c r="M157" s="30">
        <f t="shared" si="17"/>
        <v>0</v>
      </c>
    </row>
    <row r="158" spans="1:13" x14ac:dyDescent="0.25">
      <c r="A158" s="3" t="s">
        <v>186</v>
      </c>
      <c r="B158" s="3" t="s">
        <v>36</v>
      </c>
      <c r="C158" s="7">
        <v>0</v>
      </c>
      <c r="D158" s="7">
        <v>0</v>
      </c>
      <c r="E158" s="30">
        <v>0</v>
      </c>
      <c r="F158" s="30">
        <v>0</v>
      </c>
      <c r="G158" s="29">
        <f t="shared" si="12"/>
        <v>0</v>
      </c>
      <c r="H158" s="11">
        <f t="shared" si="13"/>
        <v>0</v>
      </c>
      <c r="I158" s="12"/>
      <c r="J158" s="29">
        <f t="shared" si="14"/>
        <v>0</v>
      </c>
      <c r="K158" s="30">
        <f t="shared" si="15"/>
        <v>0</v>
      </c>
      <c r="L158" s="30">
        <f t="shared" si="16"/>
        <v>0</v>
      </c>
      <c r="M158" s="30">
        <f t="shared" si="17"/>
        <v>0</v>
      </c>
    </row>
    <row r="159" spans="1:13" x14ac:dyDescent="0.25">
      <c r="A159" s="3" t="s">
        <v>187</v>
      </c>
      <c r="B159" s="3" t="s">
        <v>36</v>
      </c>
      <c r="C159" s="7">
        <v>0</v>
      </c>
      <c r="D159" s="7">
        <v>0</v>
      </c>
      <c r="E159" s="30">
        <v>0</v>
      </c>
      <c r="F159" s="30">
        <v>0</v>
      </c>
      <c r="G159" s="29">
        <f t="shared" si="12"/>
        <v>0</v>
      </c>
      <c r="H159" s="11">
        <f t="shared" si="13"/>
        <v>0</v>
      </c>
      <c r="I159" s="12"/>
      <c r="J159" s="29">
        <f t="shared" si="14"/>
        <v>0</v>
      </c>
      <c r="K159" s="30">
        <f t="shared" si="15"/>
        <v>0</v>
      </c>
      <c r="L159" s="30">
        <f t="shared" si="16"/>
        <v>0</v>
      </c>
      <c r="M159" s="30">
        <f t="shared" si="17"/>
        <v>0</v>
      </c>
    </row>
    <row r="160" spans="1:13" x14ac:dyDescent="0.25">
      <c r="A160" s="3" t="s">
        <v>188</v>
      </c>
      <c r="B160" s="3" t="s">
        <v>36</v>
      </c>
      <c r="C160" s="7">
        <v>0</v>
      </c>
      <c r="D160" s="7">
        <v>0</v>
      </c>
      <c r="E160" s="30">
        <v>0</v>
      </c>
      <c r="F160" s="30">
        <v>0</v>
      </c>
      <c r="G160" s="29">
        <f t="shared" si="12"/>
        <v>0</v>
      </c>
      <c r="H160" s="11">
        <f t="shared" si="13"/>
        <v>0</v>
      </c>
      <c r="I160" s="12"/>
      <c r="J160" s="29">
        <f t="shared" si="14"/>
        <v>0</v>
      </c>
      <c r="K160" s="30">
        <f t="shared" si="15"/>
        <v>0</v>
      </c>
      <c r="L160" s="30">
        <f t="shared" si="16"/>
        <v>0</v>
      </c>
      <c r="M160" s="30">
        <f t="shared" si="17"/>
        <v>0</v>
      </c>
    </row>
    <row r="161" spans="1:13" x14ac:dyDescent="0.25">
      <c r="A161" s="3" t="s">
        <v>189</v>
      </c>
      <c r="B161" s="3" t="s">
        <v>36</v>
      </c>
      <c r="C161" s="7">
        <v>0</v>
      </c>
      <c r="D161" s="7">
        <v>0</v>
      </c>
      <c r="E161" s="30">
        <v>0</v>
      </c>
      <c r="F161" s="30">
        <v>0</v>
      </c>
      <c r="G161" s="29">
        <f t="shared" si="12"/>
        <v>0</v>
      </c>
      <c r="H161" s="11">
        <f t="shared" si="13"/>
        <v>0</v>
      </c>
      <c r="I161" s="12"/>
      <c r="J161" s="29">
        <f t="shared" si="14"/>
        <v>0</v>
      </c>
      <c r="K161" s="30">
        <f t="shared" si="15"/>
        <v>0</v>
      </c>
      <c r="L161" s="30">
        <f t="shared" si="16"/>
        <v>0</v>
      </c>
      <c r="M161" s="30">
        <f t="shared" si="17"/>
        <v>0</v>
      </c>
    </row>
    <row r="162" spans="1:13" x14ac:dyDescent="0.25">
      <c r="A162" s="3" t="s">
        <v>190</v>
      </c>
      <c r="B162" s="3" t="s">
        <v>36</v>
      </c>
      <c r="C162" s="7">
        <v>0</v>
      </c>
      <c r="D162" s="7">
        <v>0</v>
      </c>
      <c r="E162" s="30">
        <v>1.75</v>
      </c>
      <c r="F162" s="30">
        <v>0</v>
      </c>
      <c r="G162" s="29">
        <f t="shared" si="12"/>
        <v>1.75</v>
      </c>
      <c r="H162" s="11">
        <f t="shared" si="13"/>
        <v>0</v>
      </c>
      <c r="I162" s="12"/>
      <c r="J162" s="29">
        <f t="shared" si="14"/>
        <v>0</v>
      </c>
      <c r="K162" s="30">
        <f t="shared" si="15"/>
        <v>0</v>
      </c>
      <c r="L162" s="30">
        <f t="shared" si="16"/>
        <v>0</v>
      </c>
      <c r="M162" s="30">
        <f t="shared" si="17"/>
        <v>0</v>
      </c>
    </row>
    <row r="163" spans="1:13" x14ac:dyDescent="0.25">
      <c r="A163" s="3" t="s">
        <v>191</v>
      </c>
      <c r="B163" s="3" t="s">
        <v>36</v>
      </c>
      <c r="C163" s="7">
        <v>0</v>
      </c>
      <c r="D163" s="7">
        <v>0</v>
      </c>
      <c r="E163" s="30">
        <v>1.5</v>
      </c>
      <c r="F163" s="30">
        <v>0</v>
      </c>
      <c r="G163" s="29">
        <f t="shared" si="12"/>
        <v>1.5</v>
      </c>
      <c r="H163" s="11">
        <f t="shared" si="13"/>
        <v>0</v>
      </c>
      <c r="I163" s="12"/>
      <c r="J163" s="29">
        <f t="shared" si="14"/>
        <v>0</v>
      </c>
      <c r="K163" s="30">
        <f t="shared" si="15"/>
        <v>0</v>
      </c>
      <c r="L163" s="30">
        <f t="shared" si="16"/>
        <v>0</v>
      </c>
      <c r="M163" s="30">
        <f t="shared" si="17"/>
        <v>0</v>
      </c>
    </row>
    <row r="164" spans="1:13" x14ac:dyDescent="0.25">
      <c r="A164" s="3" t="s">
        <v>192</v>
      </c>
      <c r="B164" s="3" t="s">
        <v>36</v>
      </c>
      <c r="C164" s="7">
        <v>0</v>
      </c>
      <c r="D164" s="7">
        <v>0</v>
      </c>
      <c r="E164" s="30">
        <v>2</v>
      </c>
      <c r="F164" s="30">
        <v>0</v>
      </c>
      <c r="G164" s="29">
        <f t="shared" si="12"/>
        <v>2</v>
      </c>
      <c r="H164" s="11">
        <f t="shared" si="13"/>
        <v>0</v>
      </c>
      <c r="I164" s="12"/>
      <c r="J164" s="29">
        <f t="shared" si="14"/>
        <v>0</v>
      </c>
      <c r="K164" s="30">
        <f t="shared" si="15"/>
        <v>0</v>
      </c>
      <c r="L164" s="30">
        <f t="shared" si="16"/>
        <v>0</v>
      </c>
      <c r="M164" s="30">
        <f t="shared" si="17"/>
        <v>0</v>
      </c>
    </row>
    <row r="165" spans="1:13" x14ac:dyDescent="0.25">
      <c r="A165" s="3" t="s">
        <v>193</v>
      </c>
      <c r="B165" s="3" t="s">
        <v>36</v>
      </c>
      <c r="C165" s="7">
        <v>0</v>
      </c>
      <c r="D165" s="7">
        <v>0</v>
      </c>
      <c r="E165" s="30">
        <v>1.1000000000000001</v>
      </c>
      <c r="F165" s="30">
        <v>0</v>
      </c>
      <c r="G165" s="29">
        <f t="shared" si="12"/>
        <v>1.1000000000000001</v>
      </c>
      <c r="H165" s="11">
        <f t="shared" si="13"/>
        <v>0</v>
      </c>
      <c r="I165" s="12"/>
      <c r="J165" s="29">
        <f t="shared" si="14"/>
        <v>0</v>
      </c>
      <c r="K165" s="30">
        <f t="shared" si="15"/>
        <v>0</v>
      </c>
      <c r="L165" s="30">
        <f t="shared" si="16"/>
        <v>0</v>
      </c>
      <c r="M165" s="30">
        <f t="shared" si="17"/>
        <v>0</v>
      </c>
    </row>
    <row r="166" spans="1:13" x14ac:dyDescent="0.25">
      <c r="A166" s="3" t="s">
        <v>194</v>
      </c>
      <c r="B166" s="3" t="s">
        <v>36</v>
      </c>
      <c r="C166" s="7">
        <v>0</v>
      </c>
      <c r="D166" s="7">
        <v>0</v>
      </c>
      <c r="E166" s="30">
        <v>0</v>
      </c>
      <c r="F166" s="30">
        <v>0</v>
      </c>
      <c r="G166" s="29">
        <f t="shared" si="12"/>
        <v>0</v>
      </c>
      <c r="H166" s="11">
        <f t="shared" si="13"/>
        <v>0</v>
      </c>
      <c r="I166" s="12"/>
      <c r="J166" s="29">
        <f t="shared" si="14"/>
        <v>0</v>
      </c>
      <c r="K166" s="30">
        <f t="shared" si="15"/>
        <v>0</v>
      </c>
      <c r="L166" s="30">
        <f t="shared" si="16"/>
        <v>0</v>
      </c>
      <c r="M166" s="30">
        <f t="shared" si="17"/>
        <v>0</v>
      </c>
    </row>
    <row r="167" spans="1:13" x14ac:dyDescent="0.25">
      <c r="A167" s="3" t="s">
        <v>195</v>
      </c>
      <c r="B167" s="3" t="s">
        <v>36</v>
      </c>
      <c r="C167" s="7">
        <v>0</v>
      </c>
      <c r="D167" s="7">
        <v>0</v>
      </c>
      <c r="E167" s="30">
        <v>0</v>
      </c>
      <c r="F167" s="30">
        <v>0</v>
      </c>
      <c r="G167" s="29">
        <f t="shared" si="12"/>
        <v>0</v>
      </c>
      <c r="H167" s="11">
        <f t="shared" si="13"/>
        <v>0</v>
      </c>
      <c r="I167" s="12"/>
      <c r="J167" s="29">
        <f t="shared" si="14"/>
        <v>0</v>
      </c>
      <c r="K167" s="30">
        <f t="shared" si="15"/>
        <v>0</v>
      </c>
      <c r="L167" s="30">
        <f t="shared" si="16"/>
        <v>0</v>
      </c>
      <c r="M167" s="30">
        <f t="shared" si="17"/>
        <v>0</v>
      </c>
    </row>
    <row r="168" spans="1:13" x14ac:dyDescent="0.25">
      <c r="A168" s="3" t="s">
        <v>196</v>
      </c>
      <c r="B168" s="3" t="s">
        <v>36</v>
      </c>
      <c r="C168" s="7">
        <v>0</v>
      </c>
      <c r="D168" s="7">
        <v>0</v>
      </c>
      <c r="E168" s="30">
        <v>1.75</v>
      </c>
      <c r="F168" s="30">
        <v>0</v>
      </c>
      <c r="G168" s="29">
        <f t="shared" si="12"/>
        <v>1.75</v>
      </c>
      <c r="H168" s="11">
        <f t="shared" si="13"/>
        <v>0</v>
      </c>
      <c r="I168" s="12"/>
      <c r="J168" s="29">
        <f t="shared" si="14"/>
        <v>0</v>
      </c>
      <c r="K168" s="30">
        <f t="shared" si="15"/>
        <v>0</v>
      </c>
      <c r="L168" s="30">
        <f t="shared" si="16"/>
        <v>0</v>
      </c>
      <c r="M168" s="30">
        <f t="shared" si="17"/>
        <v>0</v>
      </c>
    </row>
    <row r="169" spans="1:13" x14ac:dyDescent="0.25">
      <c r="A169" s="3" t="s">
        <v>197</v>
      </c>
      <c r="B169" s="3" t="s">
        <v>36</v>
      </c>
      <c r="C169" s="7">
        <v>0</v>
      </c>
      <c r="D169" s="7">
        <v>0</v>
      </c>
      <c r="E169" s="30">
        <v>0</v>
      </c>
      <c r="F169" s="30">
        <v>0</v>
      </c>
      <c r="G169" s="29">
        <f t="shared" si="12"/>
        <v>0</v>
      </c>
      <c r="H169" s="11">
        <f t="shared" si="13"/>
        <v>0</v>
      </c>
      <c r="I169" s="12"/>
      <c r="J169" s="29">
        <f t="shared" si="14"/>
        <v>0</v>
      </c>
      <c r="K169" s="30">
        <f t="shared" si="15"/>
        <v>0</v>
      </c>
      <c r="L169" s="30">
        <f t="shared" si="16"/>
        <v>0</v>
      </c>
      <c r="M169" s="30">
        <f t="shared" si="17"/>
        <v>0</v>
      </c>
    </row>
    <row r="170" spans="1:13" x14ac:dyDescent="0.25">
      <c r="A170" s="3" t="s">
        <v>198</v>
      </c>
      <c r="B170" s="3" t="s">
        <v>36</v>
      </c>
      <c r="C170" s="7">
        <v>0</v>
      </c>
      <c r="D170" s="7">
        <v>0</v>
      </c>
      <c r="E170" s="30">
        <v>0.05</v>
      </c>
      <c r="F170" s="30">
        <v>0</v>
      </c>
      <c r="G170" s="29">
        <f t="shared" si="12"/>
        <v>0.05</v>
      </c>
      <c r="H170" s="11">
        <f t="shared" si="13"/>
        <v>0</v>
      </c>
      <c r="I170" s="12"/>
      <c r="J170" s="29">
        <f t="shared" si="14"/>
        <v>0</v>
      </c>
      <c r="K170" s="30">
        <f t="shared" si="15"/>
        <v>0</v>
      </c>
      <c r="L170" s="30">
        <f t="shared" si="16"/>
        <v>0</v>
      </c>
      <c r="M170" s="30">
        <f t="shared" si="17"/>
        <v>0</v>
      </c>
    </row>
    <row r="171" spans="1:13" x14ac:dyDescent="0.25">
      <c r="A171" s="3" t="s">
        <v>199</v>
      </c>
      <c r="B171" s="3" t="s">
        <v>36</v>
      </c>
      <c r="C171" s="7">
        <v>0</v>
      </c>
      <c r="D171" s="7">
        <v>0</v>
      </c>
      <c r="E171" s="30">
        <v>0</v>
      </c>
      <c r="F171" s="30">
        <v>0</v>
      </c>
      <c r="G171" s="29">
        <f t="shared" si="12"/>
        <v>0</v>
      </c>
      <c r="H171" s="11">
        <f t="shared" si="13"/>
        <v>0</v>
      </c>
      <c r="I171" s="12"/>
      <c r="J171" s="29">
        <f t="shared" si="14"/>
        <v>0</v>
      </c>
      <c r="K171" s="30">
        <f t="shared" si="15"/>
        <v>0</v>
      </c>
      <c r="L171" s="30">
        <f t="shared" si="16"/>
        <v>0</v>
      </c>
      <c r="M171" s="30">
        <f t="shared" si="17"/>
        <v>0</v>
      </c>
    </row>
    <row r="172" spans="1:13" x14ac:dyDescent="0.25">
      <c r="A172" s="3" t="s">
        <v>200</v>
      </c>
      <c r="B172" s="3" t="s">
        <v>36</v>
      </c>
      <c r="C172" s="7">
        <v>0</v>
      </c>
      <c r="D172" s="7">
        <v>0</v>
      </c>
      <c r="E172" s="30">
        <v>0</v>
      </c>
      <c r="F172" s="30">
        <v>0</v>
      </c>
      <c r="G172" s="29">
        <f t="shared" si="12"/>
        <v>0</v>
      </c>
      <c r="H172" s="11">
        <f t="shared" si="13"/>
        <v>0</v>
      </c>
      <c r="I172" s="12"/>
      <c r="J172" s="29">
        <f t="shared" si="14"/>
        <v>0</v>
      </c>
      <c r="K172" s="30">
        <f t="shared" si="15"/>
        <v>0</v>
      </c>
      <c r="L172" s="30">
        <f t="shared" si="16"/>
        <v>0</v>
      </c>
      <c r="M172" s="30">
        <f t="shared" si="17"/>
        <v>0</v>
      </c>
    </row>
    <row r="173" spans="1:13" x14ac:dyDescent="0.25">
      <c r="A173" s="3" t="s">
        <v>201</v>
      </c>
      <c r="B173" s="3" t="s">
        <v>36</v>
      </c>
      <c r="C173" s="7">
        <v>0</v>
      </c>
      <c r="D173" s="7">
        <v>0</v>
      </c>
      <c r="E173" s="30">
        <v>0.1</v>
      </c>
      <c r="F173" s="30">
        <v>0</v>
      </c>
      <c r="G173" s="29">
        <f t="shared" si="12"/>
        <v>0.1</v>
      </c>
      <c r="H173" s="11">
        <f t="shared" si="13"/>
        <v>0</v>
      </c>
      <c r="I173" s="12"/>
      <c r="J173" s="29">
        <f t="shared" si="14"/>
        <v>0</v>
      </c>
      <c r="K173" s="30">
        <f t="shared" si="15"/>
        <v>0</v>
      </c>
      <c r="L173" s="30">
        <f t="shared" si="16"/>
        <v>0</v>
      </c>
      <c r="M173" s="30">
        <f t="shared" si="17"/>
        <v>0</v>
      </c>
    </row>
    <row r="174" spans="1:13" x14ac:dyDescent="0.25">
      <c r="A174" s="3" t="s">
        <v>202</v>
      </c>
      <c r="B174" s="3" t="s">
        <v>36</v>
      </c>
      <c r="C174" s="7">
        <v>0</v>
      </c>
      <c r="D174" s="7">
        <v>0</v>
      </c>
      <c r="E174" s="30">
        <v>0.1</v>
      </c>
      <c r="F174" s="30">
        <v>0</v>
      </c>
      <c r="G174" s="29">
        <f t="shared" si="12"/>
        <v>0.1</v>
      </c>
      <c r="H174" s="11">
        <f t="shared" si="13"/>
        <v>0</v>
      </c>
      <c r="I174" s="12"/>
      <c r="J174" s="29">
        <f t="shared" si="14"/>
        <v>0</v>
      </c>
      <c r="K174" s="30">
        <f t="shared" si="15"/>
        <v>0</v>
      </c>
      <c r="L174" s="30">
        <f t="shared" si="16"/>
        <v>0</v>
      </c>
      <c r="M174" s="30">
        <f t="shared" si="17"/>
        <v>0</v>
      </c>
    </row>
    <row r="175" spans="1:13" x14ac:dyDescent="0.25">
      <c r="A175" s="3" t="s">
        <v>203</v>
      </c>
      <c r="B175" s="3" t="s">
        <v>36</v>
      </c>
      <c r="C175" s="7">
        <v>0</v>
      </c>
      <c r="D175" s="7">
        <v>0</v>
      </c>
      <c r="E175" s="30">
        <v>0.1</v>
      </c>
      <c r="F175" s="30">
        <v>0</v>
      </c>
      <c r="G175" s="29">
        <f t="shared" si="12"/>
        <v>0.1</v>
      </c>
      <c r="H175" s="11">
        <f t="shared" si="13"/>
        <v>0</v>
      </c>
      <c r="I175" s="12"/>
      <c r="J175" s="29">
        <f t="shared" si="14"/>
        <v>0</v>
      </c>
      <c r="K175" s="30">
        <f t="shared" si="15"/>
        <v>0</v>
      </c>
      <c r="L175" s="30">
        <f t="shared" si="16"/>
        <v>0</v>
      </c>
      <c r="M175" s="30">
        <f t="shared" si="17"/>
        <v>0</v>
      </c>
    </row>
    <row r="176" spans="1:13" x14ac:dyDescent="0.25">
      <c r="A176" s="3" t="s">
        <v>204</v>
      </c>
      <c r="B176" s="3" t="s">
        <v>36</v>
      </c>
      <c r="C176" s="7">
        <v>0</v>
      </c>
      <c r="D176" s="7">
        <v>0</v>
      </c>
      <c r="E176" s="30">
        <v>0.1</v>
      </c>
      <c r="F176" s="30">
        <v>0</v>
      </c>
      <c r="G176" s="29">
        <f t="shared" si="12"/>
        <v>0.1</v>
      </c>
      <c r="H176" s="11">
        <f t="shared" si="13"/>
        <v>0</v>
      </c>
      <c r="I176" s="12"/>
      <c r="J176" s="29">
        <f t="shared" si="14"/>
        <v>0</v>
      </c>
      <c r="K176" s="30">
        <f t="shared" si="15"/>
        <v>0</v>
      </c>
      <c r="L176" s="30">
        <f t="shared" si="16"/>
        <v>0</v>
      </c>
      <c r="M176" s="30">
        <f t="shared" si="17"/>
        <v>0</v>
      </c>
    </row>
    <row r="177" spans="1:13" x14ac:dyDescent="0.25">
      <c r="A177" s="3" t="s">
        <v>205</v>
      </c>
      <c r="B177" s="3" t="s">
        <v>36</v>
      </c>
      <c r="C177" s="7">
        <v>0</v>
      </c>
      <c r="D177" s="7">
        <v>0</v>
      </c>
      <c r="E177" s="30">
        <v>0.1</v>
      </c>
      <c r="F177" s="30">
        <v>0</v>
      </c>
      <c r="G177" s="29">
        <f t="shared" si="12"/>
        <v>0.1</v>
      </c>
      <c r="H177" s="11">
        <f t="shared" si="13"/>
        <v>0</v>
      </c>
      <c r="I177" s="12"/>
      <c r="J177" s="29">
        <f t="shared" si="14"/>
        <v>0</v>
      </c>
      <c r="K177" s="30">
        <f t="shared" si="15"/>
        <v>0</v>
      </c>
      <c r="L177" s="30">
        <f t="shared" si="16"/>
        <v>0</v>
      </c>
      <c r="M177" s="30">
        <f t="shared" si="17"/>
        <v>0</v>
      </c>
    </row>
    <row r="178" spans="1:13" x14ac:dyDescent="0.25">
      <c r="A178" s="3" t="s">
        <v>206</v>
      </c>
      <c r="B178" s="3" t="s">
        <v>36</v>
      </c>
      <c r="C178" s="7">
        <v>0</v>
      </c>
      <c r="D178" s="7">
        <v>0</v>
      </c>
      <c r="E178" s="30">
        <v>0.1</v>
      </c>
      <c r="F178" s="30">
        <v>0</v>
      </c>
      <c r="G178" s="29">
        <f t="shared" si="12"/>
        <v>0.1</v>
      </c>
      <c r="H178" s="11">
        <f t="shared" si="13"/>
        <v>0</v>
      </c>
      <c r="I178" s="12"/>
      <c r="J178" s="29">
        <f t="shared" si="14"/>
        <v>0</v>
      </c>
      <c r="K178" s="30">
        <f t="shared" si="15"/>
        <v>0</v>
      </c>
      <c r="L178" s="30">
        <f t="shared" si="16"/>
        <v>0</v>
      </c>
      <c r="M178" s="30">
        <f t="shared" si="17"/>
        <v>0</v>
      </c>
    </row>
    <row r="179" spans="1:13" x14ac:dyDescent="0.25">
      <c r="A179" s="3" t="s">
        <v>207</v>
      </c>
      <c r="B179" s="3" t="s">
        <v>36</v>
      </c>
      <c r="C179" s="7">
        <v>0</v>
      </c>
      <c r="D179" s="7">
        <v>0</v>
      </c>
      <c r="E179" s="30">
        <v>0.1</v>
      </c>
      <c r="F179" s="30">
        <v>0</v>
      </c>
      <c r="G179" s="29">
        <f t="shared" si="12"/>
        <v>0.1</v>
      </c>
      <c r="H179" s="11">
        <f t="shared" si="13"/>
        <v>0</v>
      </c>
      <c r="I179" s="12"/>
      <c r="J179" s="29">
        <f t="shared" si="14"/>
        <v>0</v>
      </c>
      <c r="K179" s="30">
        <f t="shared" si="15"/>
        <v>0</v>
      </c>
      <c r="L179" s="30">
        <f t="shared" si="16"/>
        <v>0</v>
      </c>
      <c r="M179" s="30">
        <f t="shared" si="17"/>
        <v>0</v>
      </c>
    </row>
    <row r="180" spans="1:13" x14ac:dyDescent="0.25">
      <c r="A180" s="3" t="s">
        <v>208</v>
      </c>
      <c r="B180" s="3" t="s">
        <v>36</v>
      </c>
      <c r="C180" s="7">
        <v>0</v>
      </c>
      <c r="D180" s="7">
        <v>0</v>
      </c>
      <c r="E180" s="30">
        <v>0.1</v>
      </c>
      <c r="F180" s="30">
        <v>0</v>
      </c>
      <c r="G180" s="29">
        <f t="shared" si="12"/>
        <v>0.1</v>
      </c>
      <c r="H180" s="11">
        <f t="shared" si="13"/>
        <v>0</v>
      </c>
      <c r="I180" s="12"/>
      <c r="J180" s="29">
        <f t="shared" si="14"/>
        <v>0</v>
      </c>
      <c r="K180" s="30">
        <f t="shared" si="15"/>
        <v>0</v>
      </c>
      <c r="L180" s="30">
        <f t="shared" si="16"/>
        <v>0</v>
      </c>
      <c r="M180" s="30">
        <f t="shared" si="17"/>
        <v>0</v>
      </c>
    </row>
    <row r="181" spans="1:13" x14ac:dyDescent="0.25">
      <c r="A181" s="3" t="s">
        <v>209</v>
      </c>
      <c r="B181" s="3" t="s">
        <v>36</v>
      </c>
      <c r="C181" s="7">
        <v>0</v>
      </c>
      <c r="D181" s="7">
        <v>0</v>
      </c>
      <c r="E181" s="30">
        <v>0.1</v>
      </c>
      <c r="F181" s="30">
        <v>0</v>
      </c>
      <c r="G181" s="29">
        <f t="shared" si="12"/>
        <v>0.1</v>
      </c>
      <c r="H181" s="11">
        <f t="shared" si="13"/>
        <v>0</v>
      </c>
      <c r="I181" s="12"/>
      <c r="J181" s="29">
        <f t="shared" si="14"/>
        <v>0</v>
      </c>
      <c r="K181" s="30">
        <f t="shared" si="15"/>
        <v>0</v>
      </c>
      <c r="L181" s="30">
        <f t="shared" si="16"/>
        <v>0</v>
      </c>
      <c r="M181" s="30">
        <f t="shared" si="17"/>
        <v>0</v>
      </c>
    </row>
    <row r="182" spans="1:13" x14ac:dyDescent="0.25">
      <c r="A182" s="3" t="s">
        <v>210</v>
      </c>
      <c r="B182" s="3" t="s">
        <v>36</v>
      </c>
      <c r="C182" s="7">
        <v>0</v>
      </c>
      <c r="D182" s="7">
        <v>0</v>
      </c>
      <c r="E182" s="30">
        <v>0.1</v>
      </c>
      <c r="F182" s="30">
        <v>0</v>
      </c>
      <c r="G182" s="29">
        <f t="shared" si="12"/>
        <v>0.1</v>
      </c>
      <c r="H182" s="11">
        <f t="shared" si="13"/>
        <v>0</v>
      </c>
      <c r="I182" s="12"/>
      <c r="J182" s="29">
        <f t="shared" si="14"/>
        <v>0</v>
      </c>
      <c r="K182" s="30">
        <f t="shared" si="15"/>
        <v>0</v>
      </c>
      <c r="L182" s="30">
        <f t="shared" si="16"/>
        <v>0</v>
      </c>
      <c r="M182" s="30">
        <f t="shared" si="17"/>
        <v>0</v>
      </c>
    </row>
    <row r="183" spans="1:13" x14ac:dyDescent="0.25">
      <c r="A183" s="3" t="s">
        <v>211</v>
      </c>
      <c r="B183" s="3" t="s">
        <v>36</v>
      </c>
      <c r="C183" s="7">
        <v>0</v>
      </c>
      <c r="D183" s="7">
        <v>0</v>
      </c>
      <c r="E183" s="30">
        <v>0.1</v>
      </c>
      <c r="F183" s="30">
        <v>0</v>
      </c>
      <c r="G183" s="29">
        <f t="shared" si="12"/>
        <v>0.1</v>
      </c>
      <c r="H183" s="11">
        <f t="shared" si="13"/>
        <v>0</v>
      </c>
      <c r="I183" s="12"/>
      <c r="J183" s="29">
        <f t="shared" si="14"/>
        <v>0</v>
      </c>
      <c r="K183" s="30">
        <f t="shared" si="15"/>
        <v>0</v>
      </c>
      <c r="L183" s="30">
        <f t="shared" si="16"/>
        <v>0</v>
      </c>
      <c r="M183" s="30">
        <f t="shared" si="17"/>
        <v>0</v>
      </c>
    </row>
    <row r="184" spans="1:13" x14ac:dyDescent="0.25">
      <c r="A184" s="3" t="s">
        <v>212</v>
      </c>
      <c r="B184" s="3" t="s">
        <v>36</v>
      </c>
      <c r="C184" s="7">
        <v>0</v>
      </c>
      <c r="D184" s="7">
        <v>0</v>
      </c>
      <c r="E184" s="30">
        <v>0.1</v>
      </c>
      <c r="F184" s="30">
        <v>0</v>
      </c>
      <c r="G184" s="29">
        <f t="shared" si="12"/>
        <v>0.1</v>
      </c>
      <c r="H184" s="11">
        <f t="shared" si="13"/>
        <v>0</v>
      </c>
      <c r="I184" s="12"/>
      <c r="J184" s="29">
        <f t="shared" si="14"/>
        <v>0</v>
      </c>
      <c r="K184" s="30">
        <f t="shared" si="15"/>
        <v>0</v>
      </c>
      <c r="L184" s="30">
        <f t="shared" si="16"/>
        <v>0</v>
      </c>
      <c r="M184" s="30">
        <f t="shared" si="17"/>
        <v>0</v>
      </c>
    </row>
    <row r="185" spans="1:13" x14ac:dyDescent="0.25">
      <c r="A185" s="3" t="s">
        <v>213</v>
      </c>
      <c r="B185" s="3" t="s">
        <v>36</v>
      </c>
      <c r="C185" s="7">
        <v>0</v>
      </c>
      <c r="D185" s="7">
        <v>0</v>
      </c>
      <c r="E185" s="30">
        <v>0.1</v>
      </c>
      <c r="F185" s="30">
        <v>0</v>
      </c>
      <c r="G185" s="29">
        <f t="shared" si="12"/>
        <v>0.1</v>
      </c>
      <c r="H185" s="11">
        <f t="shared" si="13"/>
        <v>0</v>
      </c>
      <c r="I185" s="12"/>
      <c r="J185" s="29">
        <f t="shared" si="14"/>
        <v>0</v>
      </c>
      <c r="K185" s="30">
        <f t="shared" si="15"/>
        <v>0</v>
      </c>
      <c r="L185" s="30">
        <f t="shared" si="16"/>
        <v>0</v>
      </c>
      <c r="M185" s="30">
        <f t="shared" si="17"/>
        <v>0</v>
      </c>
    </row>
    <row r="186" spans="1:13" x14ac:dyDescent="0.25">
      <c r="A186" s="3" t="s">
        <v>214</v>
      </c>
      <c r="B186" s="3" t="s">
        <v>36</v>
      </c>
      <c r="C186" s="7">
        <v>0</v>
      </c>
      <c r="D186" s="7">
        <v>0</v>
      </c>
      <c r="E186" s="30">
        <v>0.1</v>
      </c>
      <c r="F186" s="30">
        <v>0</v>
      </c>
      <c r="G186" s="29">
        <f t="shared" si="12"/>
        <v>0.1</v>
      </c>
      <c r="H186" s="11">
        <f t="shared" si="13"/>
        <v>0</v>
      </c>
      <c r="I186" s="12"/>
      <c r="J186" s="29">
        <f t="shared" si="14"/>
        <v>0</v>
      </c>
      <c r="K186" s="30">
        <f t="shared" si="15"/>
        <v>0</v>
      </c>
      <c r="L186" s="30">
        <f t="shared" si="16"/>
        <v>0</v>
      </c>
      <c r="M186" s="30">
        <f t="shared" si="17"/>
        <v>0</v>
      </c>
    </row>
    <row r="187" spans="1:13" x14ac:dyDescent="0.25">
      <c r="A187" s="3" t="s">
        <v>215</v>
      </c>
      <c r="B187" s="3" t="s">
        <v>36</v>
      </c>
      <c r="C187" s="7">
        <v>0</v>
      </c>
      <c r="D187" s="7">
        <v>0</v>
      </c>
      <c r="E187" s="30">
        <v>0.1</v>
      </c>
      <c r="F187" s="30">
        <v>0</v>
      </c>
      <c r="G187" s="29">
        <f t="shared" si="12"/>
        <v>0.1</v>
      </c>
      <c r="H187" s="11">
        <f t="shared" si="13"/>
        <v>0</v>
      </c>
      <c r="I187" s="12"/>
      <c r="J187" s="29">
        <f t="shared" si="14"/>
        <v>0</v>
      </c>
      <c r="K187" s="30">
        <f t="shared" si="15"/>
        <v>0</v>
      </c>
      <c r="L187" s="30">
        <f t="shared" si="16"/>
        <v>0</v>
      </c>
      <c r="M187" s="30">
        <f t="shared" si="17"/>
        <v>0</v>
      </c>
    </row>
    <row r="188" spans="1:13" x14ac:dyDescent="0.25">
      <c r="A188" s="3" t="s">
        <v>216</v>
      </c>
      <c r="B188" s="3" t="s">
        <v>36</v>
      </c>
      <c r="C188" s="7">
        <v>0</v>
      </c>
      <c r="D188" s="7">
        <v>0</v>
      </c>
      <c r="E188" s="30">
        <v>0.1</v>
      </c>
      <c r="F188" s="30">
        <v>0</v>
      </c>
      <c r="G188" s="29">
        <f t="shared" si="12"/>
        <v>0.1</v>
      </c>
      <c r="H188" s="11">
        <f t="shared" si="13"/>
        <v>0</v>
      </c>
      <c r="I188" s="12"/>
      <c r="J188" s="29">
        <f t="shared" si="14"/>
        <v>0</v>
      </c>
      <c r="K188" s="30">
        <f t="shared" si="15"/>
        <v>0</v>
      </c>
      <c r="L188" s="30">
        <f t="shared" si="16"/>
        <v>0</v>
      </c>
      <c r="M188" s="30">
        <f t="shared" si="17"/>
        <v>0</v>
      </c>
    </row>
    <row r="189" spans="1:13" x14ac:dyDescent="0.25">
      <c r="A189" s="3" t="s">
        <v>217</v>
      </c>
      <c r="B189" s="3" t="s">
        <v>36</v>
      </c>
      <c r="C189" s="7">
        <v>0</v>
      </c>
      <c r="D189" s="7">
        <v>0</v>
      </c>
      <c r="E189" s="30">
        <v>0.1</v>
      </c>
      <c r="F189" s="30">
        <v>0</v>
      </c>
      <c r="G189" s="29">
        <f t="shared" si="12"/>
        <v>0.1</v>
      </c>
      <c r="H189" s="11">
        <f t="shared" si="13"/>
        <v>0</v>
      </c>
      <c r="I189" s="12"/>
      <c r="J189" s="29">
        <f t="shared" si="14"/>
        <v>0</v>
      </c>
      <c r="K189" s="30">
        <f t="shared" si="15"/>
        <v>0</v>
      </c>
      <c r="L189" s="30">
        <f t="shared" si="16"/>
        <v>0</v>
      </c>
      <c r="M189" s="30">
        <f t="shared" si="17"/>
        <v>0</v>
      </c>
    </row>
    <row r="190" spans="1:13" x14ac:dyDescent="0.25">
      <c r="A190" s="3" t="s">
        <v>218</v>
      </c>
      <c r="B190" s="3" t="s">
        <v>36</v>
      </c>
      <c r="C190" s="7">
        <v>0</v>
      </c>
      <c r="D190" s="7">
        <v>0</v>
      </c>
      <c r="E190" s="30">
        <v>0.1</v>
      </c>
      <c r="F190" s="30">
        <v>0</v>
      </c>
      <c r="G190" s="29">
        <f t="shared" si="12"/>
        <v>0.1</v>
      </c>
      <c r="H190" s="11">
        <f t="shared" si="13"/>
        <v>0</v>
      </c>
      <c r="I190" s="12"/>
      <c r="J190" s="29">
        <f t="shared" si="14"/>
        <v>0</v>
      </c>
      <c r="K190" s="30">
        <f t="shared" si="15"/>
        <v>0</v>
      </c>
      <c r="L190" s="30">
        <f t="shared" si="16"/>
        <v>0</v>
      </c>
      <c r="M190" s="30">
        <f t="shared" si="17"/>
        <v>0</v>
      </c>
    </row>
    <row r="191" spans="1:13" x14ac:dyDescent="0.25">
      <c r="A191" s="3" t="s">
        <v>219</v>
      </c>
      <c r="B191" s="3" t="s">
        <v>36</v>
      </c>
      <c r="C191" s="7">
        <v>0</v>
      </c>
      <c r="D191" s="7">
        <v>0</v>
      </c>
      <c r="E191" s="30">
        <v>0.25</v>
      </c>
      <c r="F191" s="30">
        <v>0</v>
      </c>
      <c r="G191" s="29">
        <f t="shared" si="12"/>
        <v>0.25</v>
      </c>
      <c r="H191" s="11">
        <f t="shared" si="13"/>
        <v>0</v>
      </c>
      <c r="I191" s="12"/>
      <c r="J191" s="29">
        <f t="shared" si="14"/>
        <v>0</v>
      </c>
      <c r="K191" s="30">
        <f t="shared" si="15"/>
        <v>0</v>
      </c>
      <c r="L191" s="30">
        <f t="shared" si="16"/>
        <v>0</v>
      </c>
      <c r="M191" s="30">
        <f t="shared" si="17"/>
        <v>0</v>
      </c>
    </row>
    <row r="192" spans="1:13" x14ac:dyDescent="0.25">
      <c r="A192" s="3" t="s">
        <v>220</v>
      </c>
      <c r="B192" s="3" t="s">
        <v>36</v>
      </c>
      <c r="C192" s="7">
        <v>0</v>
      </c>
      <c r="D192" s="7">
        <v>0</v>
      </c>
      <c r="E192" s="30">
        <v>0.05</v>
      </c>
      <c r="F192" s="30">
        <v>0</v>
      </c>
      <c r="G192" s="29">
        <f t="shared" si="12"/>
        <v>0.05</v>
      </c>
      <c r="H192" s="11">
        <f t="shared" si="13"/>
        <v>0</v>
      </c>
      <c r="I192" s="12"/>
      <c r="J192" s="29">
        <f t="shared" si="14"/>
        <v>0</v>
      </c>
      <c r="K192" s="30">
        <f t="shared" si="15"/>
        <v>0</v>
      </c>
      <c r="L192" s="30">
        <f t="shared" si="16"/>
        <v>0</v>
      </c>
      <c r="M192" s="30">
        <f t="shared" si="17"/>
        <v>0</v>
      </c>
    </row>
    <row r="193" spans="1:17" x14ac:dyDescent="0.25">
      <c r="A193" s="3" t="s">
        <v>221</v>
      </c>
      <c r="B193" s="3" t="s">
        <v>36</v>
      </c>
      <c r="C193" s="7">
        <v>0</v>
      </c>
      <c r="D193" s="7">
        <v>0</v>
      </c>
      <c r="E193" s="30">
        <v>0</v>
      </c>
      <c r="F193" s="30">
        <v>0</v>
      </c>
      <c r="G193" s="29">
        <f t="shared" si="12"/>
        <v>0</v>
      </c>
      <c r="H193" s="11">
        <f t="shared" si="13"/>
        <v>0</v>
      </c>
      <c r="I193" s="12"/>
      <c r="J193" s="29">
        <f t="shared" si="14"/>
        <v>0</v>
      </c>
      <c r="K193" s="30">
        <f t="shared" si="15"/>
        <v>0</v>
      </c>
      <c r="L193" s="30">
        <f t="shared" si="16"/>
        <v>0</v>
      </c>
      <c r="M193" s="30">
        <f t="shared" si="17"/>
        <v>0</v>
      </c>
    </row>
    <row r="194" spans="1:17" x14ac:dyDescent="0.25">
      <c r="A194" s="3" t="s">
        <v>222</v>
      </c>
      <c r="B194" s="3" t="s">
        <v>36</v>
      </c>
      <c r="C194" s="7">
        <v>0</v>
      </c>
      <c r="D194" s="7">
        <v>0</v>
      </c>
      <c r="E194" s="30">
        <v>0</v>
      </c>
      <c r="F194" s="30">
        <v>0</v>
      </c>
      <c r="G194" s="29">
        <f t="shared" si="12"/>
        <v>0</v>
      </c>
      <c r="H194" s="11">
        <f t="shared" si="13"/>
        <v>0</v>
      </c>
      <c r="I194" s="12"/>
      <c r="J194" s="29">
        <f t="shared" si="14"/>
        <v>0</v>
      </c>
      <c r="K194" s="30">
        <f t="shared" si="15"/>
        <v>0</v>
      </c>
      <c r="L194" s="30">
        <f t="shared" si="16"/>
        <v>0</v>
      </c>
      <c r="M194" s="30">
        <f t="shared" si="17"/>
        <v>0</v>
      </c>
    </row>
    <row r="195" spans="1:17" x14ac:dyDescent="0.25">
      <c r="A195" s="3" t="s">
        <v>223</v>
      </c>
      <c r="B195" s="3" t="s">
        <v>36</v>
      </c>
      <c r="C195" s="7">
        <v>0</v>
      </c>
      <c r="D195" s="7">
        <v>0</v>
      </c>
      <c r="E195" s="30">
        <v>0</v>
      </c>
      <c r="F195" s="30">
        <v>0</v>
      </c>
      <c r="G195" s="29">
        <f t="shared" si="12"/>
        <v>0</v>
      </c>
      <c r="H195" s="11">
        <f t="shared" si="13"/>
        <v>0</v>
      </c>
      <c r="I195" s="12"/>
      <c r="J195" s="29">
        <f t="shared" si="14"/>
        <v>0</v>
      </c>
      <c r="K195" s="30">
        <f t="shared" si="15"/>
        <v>0</v>
      </c>
      <c r="L195" s="30">
        <f t="shared" si="16"/>
        <v>0</v>
      </c>
      <c r="M195" s="30">
        <f t="shared" si="17"/>
        <v>0</v>
      </c>
    </row>
    <row r="196" spans="1:17" x14ac:dyDescent="0.25">
      <c r="A196" s="3" t="s">
        <v>224</v>
      </c>
      <c r="B196" s="3" t="s">
        <v>36</v>
      </c>
      <c r="C196" s="7">
        <v>0</v>
      </c>
      <c r="D196" s="7">
        <v>0</v>
      </c>
      <c r="E196" s="30">
        <v>0.2</v>
      </c>
      <c r="F196" s="30">
        <v>0</v>
      </c>
      <c r="G196" s="29">
        <f t="shared" si="12"/>
        <v>0.2</v>
      </c>
      <c r="H196" s="11">
        <f t="shared" si="13"/>
        <v>0</v>
      </c>
      <c r="I196" s="12"/>
      <c r="J196" s="29">
        <f t="shared" si="14"/>
        <v>0</v>
      </c>
      <c r="K196" s="30">
        <f t="shared" si="15"/>
        <v>0</v>
      </c>
      <c r="L196" s="30">
        <f t="shared" si="16"/>
        <v>0</v>
      </c>
      <c r="M196" s="30">
        <f t="shared" si="17"/>
        <v>0</v>
      </c>
    </row>
    <row r="197" spans="1:17" x14ac:dyDescent="0.25">
      <c r="A197" s="3" t="s">
        <v>225</v>
      </c>
      <c r="B197" s="3" t="s">
        <v>36</v>
      </c>
      <c r="C197" s="7">
        <v>0</v>
      </c>
      <c r="D197" s="7">
        <v>0</v>
      </c>
      <c r="E197" s="30">
        <v>0.2</v>
      </c>
      <c r="F197" s="30">
        <v>0</v>
      </c>
      <c r="G197" s="29">
        <f t="shared" si="12"/>
        <v>0.2</v>
      </c>
      <c r="H197" s="11">
        <f t="shared" si="13"/>
        <v>0</v>
      </c>
      <c r="I197" s="12"/>
      <c r="J197" s="29">
        <f t="shared" si="14"/>
        <v>0</v>
      </c>
      <c r="K197" s="30">
        <f t="shared" si="15"/>
        <v>0</v>
      </c>
      <c r="L197" s="30">
        <f t="shared" si="16"/>
        <v>0</v>
      </c>
      <c r="M197" s="30">
        <f t="shared" si="17"/>
        <v>0</v>
      </c>
    </row>
    <row r="198" spans="1:17" x14ac:dyDescent="0.25">
      <c r="A198" s="3" t="s">
        <v>226</v>
      </c>
      <c r="B198" s="3" t="s">
        <v>36</v>
      </c>
      <c r="C198" s="7">
        <v>0</v>
      </c>
      <c r="D198" s="7">
        <v>0</v>
      </c>
      <c r="E198" s="30">
        <v>0</v>
      </c>
      <c r="F198" s="30">
        <v>0</v>
      </c>
      <c r="G198" s="29">
        <f t="shared" si="12"/>
        <v>0</v>
      </c>
      <c r="H198" s="11">
        <f t="shared" si="13"/>
        <v>0</v>
      </c>
      <c r="I198" s="12"/>
      <c r="J198" s="29">
        <f t="shared" si="14"/>
        <v>0</v>
      </c>
      <c r="K198" s="30">
        <f t="shared" si="15"/>
        <v>0</v>
      </c>
      <c r="L198" s="30">
        <f t="shared" si="16"/>
        <v>0</v>
      </c>
      <c r="M198" s="30">
        <f t="shared" si="17"/>
        <v>0</v>
      </c>
    </row>
    <row r="199" spans="1:17" x14ac:dyDescent="0.25">
      <c r="A199" s="3" t="s">
        <v>227</v>
      </c>
      <c r="B199" s="3" t="s">
        <v>36</v>
      </c>
      <c r="C199" s="7">
        <v>0</v>
      </c>
      <c r="D199" s="7">
        <v>0</v>
      </c>
      <c r="E199" s="30">
        <v>0.2</v>
      </c>
      <c r="F199" s="30">
        <v>0</v>
      </c>
      <c r="G199" s="29">
        <f t="shared" si="12"/>
        <v>0.2</v>
      </c>
      <c r="H199" s="11">
        <f t="shared" si="13"/>
        <v>0</v>
      </c>
      <c r="I199" s="12"/>
      <c r="J199" s="29">
        <f t="shared" si="14"/>
        <v>0</v>
      </c>
      <c r="K199" s="30">
        <f t="shared" si="15"/>
        <v>0</v>
      </c>
      <c r="L199" s="30">
        <f t="shared" si="16"/>
        <v>0</v>
      </c>
      <c r="M199" s="30">
        <f t="shared" si="17"/>
        <v>0</v>
      </c>
    </row>
    <row r="200" spans="1:17" x14ac:dyDescent="0.25">
      <c r="A200" s="3" t="s">
        <v>228</v>
      </c>
      <c r="B200" s="3" t="s">
        <v>36</v>
      </c>
      <c r="C200" s="7">
        <v>148.99969039999999</v>
      </c>
      <c r="D200" s="7">
        <v>148.99969039999999</v>
      </c>
      <c r="E200" s="30">
        <v>0.25</v>
      </c>
      <c r="F200" s="30">
        <v>0.4</v>
      </c>
      <c r="G200" s="29">
        <f t="shared" si="12"/>
        <v>0.47169905660283024</v>
      </c>
      <c r="H200" s="11">
        <f t="shared" si="13"/>
        <v>5.8564530168321492E-8</v>
      </c>
      <c r="I200" s="12"/>
      <c r="J200" s="29">
        <f t="shared" si="14"/>
        <v>5.1304129613805743E-4</v>
      </c>
      <c r="K200" s="30">
        <f t="shared" si="15"/>
        <v>0</v>
      </c>
      <c r="L200" s="30">
        <f t="shared" si="16"/>
        <v>1.8138748976397807E-4</v>
      </c>
      <c r="M200" s="30">
        <f t="shared" si="17"/>
        <v>3.2901421442877248E-8</v>
      </c>
    </row>
    <row r="201" spans="1:17" x14ac:dyDescent="0.25">
      <c r="A201" s="3" t="s">
        <v>229</v>
      </c>
      <c r="B201" s="3" t="s">
        <v>36</v>
      </c>
      <c r="C201" s="7">
        <v>117.30492463768117</v>
      </c>
      <c r="D201" s="7">
        <v>117.30492463768117</v>
      </c>
      <c r="E201" s="30">
        <v>0.25</v>
      </c>
      <c r="F201" s="30">
        <v>0.4</v>
      </c>
      <c r="G201" s="29">
        <f t="shared" si="12"/>
        <v>0.47169905660283024</v>
      </c>
      <c r="H201" s="11">
        <f t="shared" si="13"/>
        <v>3.6299147132014919E-8</v>
      </c>
      <c r="I201" s="12"/>
      <c r="J201" s="29">
        <f t="shared" si="14"/>
        <v>4.0390869550084043E-4</v>
      </c>
      <c r="K201" s="30">
        <f t="shared" si="15"/>
        <v>0</v>
      </c>
      <c r="L201" s="30">
        <f t="shared" si="16"/>
        <v>1.4280328878442833E-4</v>
      </c>
      <c r="M201" s="30">
        <f t="shared" si="17"/>
        <v>2.0392779287648834E-8</v>
      </c>
    </row>
    <row r="202" spans="1:17" x14ac:dyDescent="0.25">
      <c r="A202" s="3" t="s">
        <v>230</v>
      </c>
      <c r="B202" s="3" t="s">
        <v>36</v>
      </c>
      <c r="C202" s="7">
        <v>0</v>
      </c>
      <c r="D202" s="7">
        <v>0</v>
      </c>
      <c r="E202" s="30">
        <v>0</v>
      </c>
      <c r="F202" s="30">
        <v>0</v>
      </c>
      <c r="G202" s="29">
        <f t="shared" ref="G202:G265" si="18">SQRT((E202^2)+(F202^2))</f>
        <v>0</v>
      </c>
      <c r="H202" s="11">
        <f t="shared" ref="H202:H265" si="19">(G202*D202)^2/(SUM($D$9:$D$667))^2</f>
        <v>0</v>
      </c>
      <c r="I202" s="12"/>
      <c r="J202" s="29">
        <f t="shared" ref="J202:J265" si="20">ABS((D202/SUM($C$9:$C$667)))</f>
        <v>0</v>
      </c>
      <c r="K202" s="30">
        <f t="shared" ref="K202:K265" si="21">I202*F202</f>
        <v>0</v>
      </c>
      <c r="L202" s="30">
        <f t="shared" ref="L202:L265" si="22">J202*E202*(SQRT(2))</f>
        <v>0</v>
      </c>
      <c r="M202" s="30">
        <f t="shared" ref="M202:M265" si="23">K202^2+L202^2</f>
        <v>0</v>
      </c>
    </row>
    <row r="203" spans="1:17" x14ac:dyDescent="0.25">
      <c r="A203" s="3" t="s">
        <v>231</v>
      </c>
      <c r="B203" s="3" t="s">
        <v>36</v>
      </c>
      <c r="C203" s="7">
        <v>0</v>
      </c>
      <c r="D203" s="7">
        <v>0</v>
      </c>
      <c r="E203" s="30">
        <v>0</v>
      </c>
      <c r="F203" s="30">
        <v>0</v>
      </c>
      <c r="G203" s="29">
        <f t="shared" si="18"/>
        <v>0</v>
      </c>
      <c r="H203" s="11">
        <f t="shared" si="19"/>
        <v>0</v>
      </c>
      <c r="I203" s="12"/>
      <c r="J203" s="29">
        <f t="shared" si="20"/>
        <v>0</v>
      </c>
      <c r="K203" s="30">
        <f t="shared" si="21"/>
        <v>0</v>
      </c>
      <c r="L203" s="30">
        <f t="shared" si="22"/>
        <v>0</v>
      </c>
      <c r="M203" s="30">
        <f t="shared" si="23"/>
        <v>0</v>
      </c>
    </row>
    <row r="204" spans="1:17" x14ac:dyDescent="0.25">
      <c r="A204" s="3" t="s">
        <v>243</v>
      </c>
      <c r="B204" s="3" t="s">
        <v>36</v>
      </c>
      <c r="C204" s="14">
        <v>-17558.160861846442</v>
      </c>
      <c r="D204" s="14">
        <v>-17558.160861846442</v>
      </c>
      <c r="E204" s="47">
        <v>0.1</v>
      </c>
      <c r="F204" s="47">
        <v>0.15</v>
      </c>
      <c r="G204" s="29">
        <f t="shared" si="18"/>
        <v>0.18027756377319948</v>
      </c>
      <c r="H204" s="11">
        <f t="shared" si="19"/>
        <v>1.1878875327303149E-4</v>
      </c>
      <c r="I204" s="12"/>
      <c r="J204" s="29">
        <f t="shared" si="20"/>
        <v>6.0456914924987053E-2</v>
      </c>
      <c r="K204" s="30">
        <f t="shared" si="21"/>
        <v>0</v>
      </c>
      <c r="L204" s="30">
        <f t="shared" si="22"/>
        <v>8.5498989026153091E-3</v>
      </c>
      <c r="M204" s="30">
        <f t="shared" si="23"/>
        <v>7.3100771244942464E-5</v>
      </c>
      <c r="O204" s="37"/>
      <c r="P204" s="75"/>
      <c r="Q204" s="75"/>
    </row>
    <row r="205" spans="1:17" x14ac:dyDescent="0.25">
      <c r="A205" s="3" t="s">
        <v>244</v>
      </c>
      <c r="B205" s="3" t="s">
        <v>36</v>
      </c>
      <c r="C205" s="76">
        <v>-2203.6317415904473</v>
      </c>
      <c r="D205" s="76">
        <v>-2203.6317415904473</v>
      </c>
      <c r="E205" s="47">
        <v>0.5</v>
      </c>
      <c r="F205" s="47">
        <v>0.15</v>
      </c>
      <c r="G205" s="29">
        <f t="shared" si="18"/>
        <v>0.52201532544552753</v>
      </c>
      <c r="H205" s="11">
        <f t="shared" si="19"/>
        <v>1.5688393057893114E-5</v>
      </c>
      <c r="I205" s="12"/>
      <c r="J205" s="29">
        <f t="shared" si="20"/>
        <v>7.5876270741333561E-3</v>
      </c>
      <c r="K205" s="30">
        <f t="shared" si="21"/>
        <v>0</v>
      </c>
      <c r="L205" s="30">
        <f t="shared" si="22"/>
        <v>5.3652625572343394E-3</v>
      </c>
      <c r="M205" s="30">
        <f t="shared" si="23"/>
        <v>2.8786042308060764E-5</v>
      </c>
      <c r="O205" s="37"/>
      <c r="P205" s="75"/>
      <c r="Q205" s="75"/>
    </row>
    <row r="206" spans="1:17" x14ac:dyDescent="0.25">
      <c r="A206" s="3" t="s">
        <v>245</v>
      </c>
      <c r="B206" s="3" t="s">
        <v>36</v>
      </c>
      <c r="C206" s="14">
        <v>215.34875264681347</v>
      </c>
      <c r="D206" s="14">
        <v>215.34875264681347</v>
      </c>
      <c r="E206" s="47">
        <v>0.1</v>
      </c>
      <c r="F206" s="47">
        <v>1</v>
      </c>
      <c r="G206" s="29">
        <f t="shared" si="18"/>
        <v>1.004987562112089</v>
      </c>
      <c r="H206" s="11">
        <f t="shared" si="19"/>
        <v>5.5531577542627605E-7</v>
      </c>
      <c r="I206" s="12"/>
      <c r="J206" s="29">
        <f t="shared" si="20"/>
        <v>7.414968640742565E-4</v>
      </c>
      <c r="K206" s="30">
        <f t="shared" si="21"/>
        <v>0</v>
      </c>
      <c r="L206" s="30">
        <f t="shared" si="22"/>
        <v>1.0486349216309331E-4</v>
      </c>
      <c r="M206" s="30">
        <f t="shared" si="23"/>
        <v>1.0996351988639132E-8</v>
      </c>
      <c r="O206" s="37"/>
      <c r="P206" s="75"/>
      <c r="Q206" s="75"/>
    </row>
    <row r="207" spans="1:17" x14ac:dyDescent="0.25">
      <c r="A207" s="3" t="s">
        <v>246</v>
      </c>
      <c r="B207" s="3" t="s">
        <v>36</v>
      </c>
      <c r="C207" s="14">
        <v>985.61606384952006</v>
      </c>
      <c r="D207" s="14">
        <v>985.61606384952006</v>
      </c>
      <c r="E207" s="47">
        <v>0.1</v>
      </c>
      <c r="F207" s="47">
        <v>1</v>
      </c>
      <c r="G207" s="29">
        <f t="shared" si="18"/>
        <v>1.004987562112089</v>
      </c>
      <c r="H207" s="11">
        <f t="shared" si="19"/>
        <v>1.1632440404657826E-5</v>
      </c>
      <c r="I207" s="12"/>
      <c r="J207" s="29">
        <f t="shared" si="20"/>
        <v>3.3937100240568562E-3</v>
      </c>
      <c r="K207" s="30">
        <f t="shared" si="21"/>
        <v>0</v>
      </c>
      <c r="L207" s="30">
        <f t="shared" si="22"/>
        <v>4.7994307427827297E-4</v>
      </c>
      <c r="M207" s="30">
        <f t="shared" si="23"/>
        <v>2.3034535454767983E-7</v>
      </c>
      <c r="O207" s="37"/>
      <c r="Q207" s="75"/>
    </row>
    <row r="208" spans="1:17" x14ac:dyDescent="0.25">
      <c r="A208" s="3" t="s">
        <v>247</v>
      </c>
      <c r="B208" s="3" t="s">
        <v>36</v>
      </c>
      <c r="C208" s="14">
        <v>-63.849545299547756</v>
      </c>
      <c r="D208" s="14">
        <v>-63.849545299547756</v>
      </c>
      <c r="E208" s="47">
        <v>0.1</v>
      </c>
      <c r="F208" s="47">
        <v>1</v>
      </c>
      <c r="G208" s="29">
        <f t="shared" si="18"/>
        <v>1.004987562112089</v>
      </c>
      <c r="H208" s="11">
        <f t="shared" si="19"/>
        <v>4.8816979859291237E-8</v>
      </c>
      <c r="I208" s="12"/>
      <c r="J208" s="29">
        <f t="shared" si="20"/>
        <v>2.1984913787650119E-4</v>
      </c>
      <c r="K208" s="30">
        <f t="shared" si="21"/>
        <v>0</v>
      </c>
      <c r="L208" s="30">
        <f t="shared" si="22"/>
        <v>3.1091363246098054E-5</v>
      </c>
      <c r="M208" s="30">
        <f t="shared" si="23"/>
        <v>9.6667286850081692E-10</v>
      </c>
      <c r="O208" s="37"/>
      <c r="Q208" s="75"/>
    </row>
    <row r="209" spans="1:17" x14ac:dyDescent="0.25">
      <c r="A209" s="3" t="s">
        <v>248</v>
      </c>
      <c r="B209" s="3" t="s">
        <v>36</v>
      </c>
      <c r="C209" s="14">
        <v>-1475.8516801664402</v>
      </c>
      <c r="D209" s="14">
        <v>-1475.8516801664402</v>
      </c>
      <c r="E209" s="47">
        <v>0.1</v>
      </c>
      <c r="F209" s="47">
        <v>1</v>
      </c>
      <c r="G209" s="29">
        <f t="shared" si="18"/>
        <v>1.004987562112089</v>
      </c>
      <c r="H209" s="11">
        <f t="shared" si="19"/>
        <v>2.6081989639217193E-5</v>
      </c>
      <c r="I209" s="12"/>
      <c r="J209" s="29">
        <f t="shared" si="20"/>
        <v>5.0817075986361931E-3</v>
      </c>
      <c r="K209" s="30">
        <f t="shared" si="21"/>
        <v>0</v>
      </c>
      <c r="L209" s="30">
        <f t="shared" si="22"/>
        <v>7.1866198060057177E-4</v>
      </c>
      <c r="M209" s="30">
        <f t="shared" si="23"/>
        <v>5.1647504236073655E-7</v>
      </c>
      <c r="O209" s="37"/>
      <c r="Q209" s="75"/>
    </row>
    <row r="210" spans="1:17" x14ac:dyDescent="0.25">
      <c r="A210" s="3" t="s">
        <v>249</v>
      </c>
      <c r="B210" s="3" t="s">
        <v>36</v>
      </c>
      <c r="C210" s="14">
        <v>-3.3008726666669661</v>
      </c>
      <c r="D210" s="14">
        <v>-3.3008726666669661</v>
      </c>
      <c r="E210" s="47">
        <v>0.3</v>
      </c>
      <c r="F210" s="28">
        <v>3</v>
      </c>
      <c r="G210" s="29">
        <f t="shared" si="18"/>
        <v>3.0149626863362671</v>
      </c>
      <c r="H210" s="11">
        <f t="shared" si="19"/>
        <v>1.1742358685340117E-9</v>
      </c>
      <c r="I210" s="12"/>
      <c r="J210" s="29">
        <f t="shared" si="20"/>
        <v>1.136568798731884E-5</v>
      </c>
      <c r="K210" s="30">
        <f t="shared" si="21"/>
        <v>0</v>
      </c>
      <c r="L210" s="30">
        <f t="shared" si="22"/>
        <v>4.8220530292101808E-6</v>
      </c>
      <c r="M210" s="30">
        <f t="shared" si="23"/>
        <v>2.3252195416515082E-11</v>
      </c>
      <c r="O210" s="37"/>
      <c r="Q210" s="75"/>
    </row>
    <row r="211" spans="1:17" x14ac:dyDescent="0.25">
      <c r="A211" s="3" t="s">
        <v>250</v>
      </c>
      <c r="B211" s="3" t="s">
        <v>36</v>
      </c>
      <c r="C211" s="14">
        <v>672.31830719691266</v>
      </c>
      <c r="D211" s="14">
        <v>672.31830719691266</v>
      </c>
      <c r="E211" s="47">
        <v>0.3</v>
      </c>
      <c r="F211" s="28">
        <v>3</v>
      </c>
      <c r="G211" s="29">
        <f t="shared" si="18"/>
        <v>3.0149626863362671</v>
      </c>
      <c r="H211" s="11">
        <f t="shared" si="19"/>
        <v>4.8713313770032254E-5</v>
      </c>
      <c r="I211" s="12"/>
      <c r="J211" s="29">
        <f t="shared" si="20"/>
        <v>2.3149514929572549E-3</v>
      </c>
      <c r="K211" s="30">
        <f t="shared" si="21"/>
        <v>0</v>
      </c>
      <c r="L211" s="30">
        <f t="shared" si="22"/>
        <v>9.8215073927279835E-4</v>
      </c>
      <c r="M211" s="30">
        <f t="shared" si="23"/>
        <v>9.6462007465410427E-7</v>
      </c>
      <c r="O211" s="37"/>
      <c r="Q211" s="75"/>
    </row>
    <row r="212" spans="1:17" x14ac:dyDescent="0.25">
      <c r="A212" s="3" t="s">
        <v>251</v>
      </c>
      <c r="B212" s="3" t="s">
        <v>36</v>
      </c>
      <c r="C212" s="14">
        <v>0</v>
      </c>
      <c r="D212" s="14">
        <v>0</v>
      </c>
      <c r="E212" s="47">
        <v>0.3</v>
      </c>
      <c r="F212" s="28">
        <v>3</v>
      </c>
      <c r="G212" s="29">
        <f t="shared" si="18"/>
        <v>3.0149626863362671</v>
      </c>
      <c r="H212" s="11">
        <f t="shared" si="19"/>
        <v>0</v>
      </c>
      <c r="I212" s="12"/>
      <c r="J212" s="29">
        <f t="shared" si="20"/>
        <v>0</v>
      </c>
      <c r="K212" s="30">
        <f t="shared" si="21"/>
        <v>0</v>
      </c>
      <c r="L212" s="30">
        <f t="shared" si="22"/>
        <v>0</v>
      </c>
      <c r="M212" s="30">
        <f t="shared" si="23"/>
        <v>0</v>
      </c>
      <c r="O212" s="37"/>
      <c r="Q212" s="75"/>
    </row>
    <row r="213" spans="1:17" x14ac:dyDescent="0.25">
      <c r="A213" s="3" t="s">
        <v>252</v>
      </c>
      <c r="B213" s="3" t="s">
        <v>36</v>
      </c>
      <c r="C213" s="14">
        <v>1850.1044543903529</v>
      </c>
      <c r="D213" s="14">
        <v>1850.1044543903529</v>
      </c>
      <c r="E213" s="47">
        <v>0.3</v>
      </c>
      <c r="F213" s="28">
        <v>3</v>
      </c>
      <c r="G213" s="29">
        <f t="shared" si="18"/>
        <v>3.0149626863362671</v>
      </c>
      <c r="H213" s="11">
        <f t="shared" si="19"/>
        <v>3.6888440637818494E-4</v>
      </c>
      <c r="I213" s="12"/>
      <c r="J213" s="29">
        <f t="shared" si="20"/>
        <v>6.3703487216858019E-3</v>
      </c>
      <c r="K213" s="30">
        <f t="shared" si="21"/>
        <v>0</v>
      </c>
      <c r="L213" s="30">
        <f t="shared" si="22"/>
        <v>2.7027100677762509E-3</v>
      </c>
      <c r="M213" s="30">
        <f t="shared" si="23"/>
        <v>7.3046417104591065E-6</v>
      </c>
      <c r="O213" s="37"/>
      <c r="Q213" s="75"/>
    </row>
    <row r="214" spans="1:17" x14ac:dyDescent="0.25">
      <c r="A214" s="3" t="s">
        <v>253</v>
      </c>
      <c r="B214" s="3" t="s">
        <v>36</v>
      </c>
      <c r="C214" s="14">
        <v>0</v>
      </c>
      <c r="D214" s="14">
        <v>0</v>
      </c>
      <c r="E214" s="47">
        <v>0.3</v>
      </c>
      <c r="F214" s="28">
        <v>3</v>
      </c>
      <c r="G214" s="29">
        <f t="shared" si="18"/>
        <v>3.0149626863362671</v>
      </c>
      <c r="H214" s="11">
        <f t="shared" si="19"/>
        <v>0</v>
      </c>
      <c r="I214" s="12"/>
      <c r="J214" s="29">
        <f t="shared" si="20"/>
        <v>0</v>
      </c>
      <c r="K214" s="30">
        <f t="shared" si="21"/>
        <v>0</v>
      </c>
      <c r="L214" s="30">
        <f t="shared" si="22"/>
        <v>0</v>
      </c>
      <c r="M214" s="30">
        <f t="shared" si="23"/>
        <v>0</v>
      </c>
      <c r="O214" s="37"/>
      <c r="Q214" s="75"/>
    </row>
    <row r="215" spans="1:17" x14ac:dyDescent="0.25">
      <c r="A215" s="3" t="s">
        <v>254</v>
      </c>
      <c r="B215" s="3" t="s">
        <v>36</v>
      </c>
      <c r="C215" s="14">
        <v>187.8705477586837</v>
      </c>
      <c r="D215" s="14">
        <v>187.8705477586837</v>
      </c>
      <c r="E215" s="47">
        <v>0.3</v>
      </c>
      <c r="F215" s="28">
        <v>3</v>
      </c>
      <c r="G215" s="29">
        <f t="shared" si="18"/>
        <v>3.0149626863362671</v>
      </c>
      <c r="H215" s="11">
        <f t="shared" si="19"/>
        <v>3.8037783535131682E-6</v>
      </c>
      <c r="I215" s="12"/>
      <c r="J215" s="29">
        <f t="shared" si="20"/>
        <v>6.4688288324310441E-4</v>
      </c>
      <c r="K215" s="30">
        <f t="shared" si="21"/>
        <v>0</v>
      </c>
      <c r="L215" s="30">
        <f t="shared" si="22"/>
        <v>2.7444916402482287E-4</v>
      </c>
      <c r="M215" s="30">
        <f t="shared" si="23"/>
        <v>7.5322343633924134E-8</v>
      </c>
      <c r="O215" s="37"/>
      <c r="Q215" s="75"/>
    </row>
    <row r="216" spans="1:17" x14ac:dyDescent="0.25">
      <c r="A216" s="3" t="s">
        <v>255</v>
      </c>
      <c r="B216" s="3" t="s">
        <v>36</v>
      </c>
      <c r="C216" s="76">
        <v>-311.96554755125476</v>
      </c>
      <c r="D216" s="76">
        <v>-311.96554755125476</v>
      </c>
      <c r="E216" s="47">
        <v>0.15</v>
      </c>
      <c r="F216" s="47">
        <v>0.5</v>
      </c>
      <c r="G216" s="29">
        <f t="shared" si="18"/>
        <v>0.52201532544552753</v>
      </c>
      <c r="H216" s="11">
        <f t="shared" si="19"/>
        <v>3.1442255468498282E-7</v>
      </c>
      <c r="I216" s="12"/>
      <c r="J216" s="29">
        <f t="shared" si="20"/>
        <v>1.074171418990509E-3</v>
      </c>
      <c r="K216" s="30">
        <f t="shared" si="21"/>
        <v>0</v>
      </c>
      <c r="L216" s="30">
        <f t="shared" si="22"/>
        <v>2.2786616835748953E-4</v>
      </c>
      <c r="M216" s="30">
        <f t="shared" si="23"/>
        <v>5.1922990681923764E-8</v>
      </c>
      <c r="O216" s="37"/>
      <c r="Q216" s="75"/>
    </row>
    <row r="217" spans="1:17" x14ac:dyDescent="0.25">
      <c r="A217" s="3" t="s">
        <v>232</v>
      </c>
      <c r="B217" s="3" t="s">
        <v>36</v>
      </c>
      <c r="C217" s="7">
        <v>0</v>
      </c>
      <c r="D217" s="7">
        <v>0</v>
      </c>
      <c r="E217" s="30">
        <v>0.3</v>
      </c>
      <c r="F217" s="30">
        <v>0</v>
      </c>
      <c r="G217" s="29">
        <f t="shared" si="18"/>
        <v>0.3</v>
      </c>
      <c r="H217" s="11">
        <f t="shared" si="19"/>
        <v>0</v>
      </c>
      <c r="I217" s="12"/>
      <c r="J217" s="29">
        <f t="shared" si="20"/>
        <v>0</v>
      </c>
      <c r="K217" s="30">
        <f t="shared" si="21"/>
        <v>0</v>
      </c>
      <c r="L217" s="30">
        <f t="shared" si="22"/>
        <v>0</v>
      </c>
      <c r="M217" s="30">
        <f t="shared" si="23"/>
        <v>0</v>
      </c>
    </row>
    <row r="218" spans="1:17" x14ac:dyDescent="0.25">
      <c r="A218" s="3" t="s">
        <v>233</v>
      </c>
      <c r="B218" s="3" t="s">
        <v>36</v>
      </c>
      <c r="C218" s="7">
        <v>0</v>
      </c>
      <c r="D218" s="7">
        <v>0</v>
      </c>
      <c r="E218" s="30">
        <v>0</v>
      </c>
      <c r="F218" s="30">
        <v>0</v>
      </c>
      <c r="G218" s="29">
        <f t="shared" si="18"/>
        <v>0</v>
      </c>
      <c r="H218" s="11">
        <f t="shared" si="19"/>
        <v>0</v>
      </c>
      <c r="I218" s="12"/>
      <c r="J218" s="29">
        <f t="shared" si="20"/>
        <v>0</v>
      </c>
      <c r="K218" s="30">
        <f t="shared" si="21"/>
        <v>0</v>
      </c>
      <c r="L218" s="30">
        <f t="shared" si="22"/>
        <v>0</v>
      </c>
      <c r="M218" s="30">
        <f t="shared" si="23"/>
        <v>0</v>
      </c>
    </row>
    <row r="219" spans="1:17" x14ac:dyDescent="0.25">
      <c r="A219" s="3" t="s">
        <v>234</v>
      </c>
      <c r="B219" s="3" t="s">
        <v>36</v>
      </c>
      <c r="C219" s="7">
        <v>1.0880102321160701</v>
      </c>
      <c r="D219" s="7">
        <v>1.0880102321160701</v>
      </c>
      <c r="E219" s="30">
        <v>0.05</v>
      </c>
      <c r="F219" s="30">
        <v>0.2</v>
      </c>
      <c r="G219" s="29">
        <f t="shared" si="18"/>
        <v>0.20615528128088306</v>
      </c>
      <c r="H219" s="11">
        <f t="shared" si="19"/>
        <v>5.9647027504425602E-13</v>
      </c>
      <c r="I219" s="12"/>
      <c r="J219" s="29">
        <f t="shared" si="20"/>
        <v>3.7462774466026493E-6</v>
      </c>
      <c r="K219" s="30">
        <f t="shared" si="21"/>
        <v>0</v>
      </c>
      <c r="L219" s="30">
        <f t="shared" si="22"/>
        <v>2.6490181866989578E-7</v>
      </c>
      <c r="M219" s="30">
        <f t="shared" si="23"/>
        <v>7.017297353461835E-14</v>
      </c>
    </row>
    <row r="220" spans="1:17" x14ac:dyDescent="0.25">
      <c r="A220" s="3" t="s">
        <v>235</v>
      </c>
      <c r="B220" s="3" t="s">
        <v>36</v>
      </c>
      <c r="C220" s="7">
        <v>0</v>
      </c>
      <c r="D220" s="7">
        <v>0</v>
      </c>
      <c r="E220" s="30">
        <v>0.3</v>
      </c>
      <c r="F220" s="30">
        <v>0</v>
      </c>
      <c r="G220" s="29">
        <f t="shared" si="18"/>
        <v>0.3</v>
      </c>
      <c r="H220" s="11">
        <f t="shared" si="19"/>
        <v>0</v>
      </c>
      <c r="I220" s="12"/>
      <c r="J220" s="29">
        <f t="shared" si="20"/>
        <v>0</v>
      </c>
      <c r="K220" s="30">
        <f t="shared" si="21"/>
        <v>0</v>
      </c>
      <c r="L220" s="30">
        <f t="shared" si="22"/>
        <v>0</v>
      </c>
      <c r="M220" s="30">
        <f t="shared" si="23"/>
        <v>0</v>
      </c>
    </row>
    <row r="221" spans="1:17" x14ac:dyDescent="0.25">
      <c r="A221" s="3" t="s">
        <v>236</v>
      </c>
      <c r="B221" s="3" t="s">
        <v>36</v>
      </c>
      <c r="C221" s="7">
        <v>0</v>
      </c>
      <c r="D221" s="7">
        <v>0</v>
      </c>
      <c r="E221" s="30">
        <v>0</v>
      </c>
      <c r="F221" s="30">
        <v>0</v>
      </c>
      <c r="G221" s="29">
        <f t="shared" si="18"/>
        <v>0</v>
      </c>
      <c r="H221" s="11">
        <f t="shared" si="19"/>
        <v>0</v>
      </c>
      <c r="I221" s="12"/>
      <c r="J221" s="29">
        <f t="shared" si="20"/>
        <v>0</v>
      </c>
      <c r="K221" s="30">
        <f t="shared" si="21"/>
        <v>0</v>
      </c>
      <c r="L221" s="30">
        <f t="shared" si="22"/>
        <v>0</v>
      </c>
      <c r="M221" s="30">
        <f t="shared" si="23"/>
        <v>0</v>
      </c>
    </row>
    <row r="222" spans="1:17" x14ac:dyDescent="0.25">
      <c r="A222" s="3" t="s">
        <v>37</v>
      </c>
      <c r="B222" s="3" t="s">
        <v>237</v>
      </c>
      <c r="C222" s="79">
        <v>13.178062670917361</v>
      </c>
      <c r="D222" s="79">
        <v>13.178062670917361</v>
      </c>
      <c r="E222" s="30">
        <v>0.06</v>
      </c>
      <c r="F222" s="30">
        <v>0.5</v>
      </c>
      <c r="G222" s="29">
        <f t="shared" si="18"/>
        <v>0.50358713248056686</v>
      </c>
      <c r="H222" s="11">
        <f t="shared" si="19"/>
        <v>5.2213920378875622E-10</v>
      </c>
      <c r="I222" s="12"/>
      <c r="J222" s="29">
        <f t="shared" si="20"/>
        <v>4.5375197325081112E-5</v>
      </c>
      <c r="K222" s="30">
        <f t="shared" si="21"/>
        <v>0</v>
      </c>
      <c r="L222" s="30">
        <f t="shared" si="22"/>
        <v>3.8502131671491058E-6</v>
      </c>
      <c r="M222" s="30">
        <f t="shared" si="23"/>
        <v>1.4824141432488349E-11</v>
      </c>
    </row>
    <row r="223" spans="1:17" x14ac:dyDescent="0.25">
      <c r="A223" s="3" t="s">
        <v>38</v>
      </c>
      <c r="B223" s="3" t="s">
        <v>237</v>
      </c>
      <c r="C223" s="79">
        <v>11.301549849477093</v>
      </c>
      <c r="D223" s="79">
        <v>11.301549849477093</v>
      </c>
      <c r="E223" s="30">
        <v>0.06</v>
      </c>
      <c r="F223" s="30">
        <v>0.5</v>
      </c>
      <c r="G223" s="29">
        <f t="shared" si="18"/>
        <v>0.50358713248056686</v>
      </c>
      <c r="H223" s="11">
        <f t="shared" si="19"/>
        <v>3.8402471485513705E-10</v>
      </c>
      <c r="I223" s="12"/>
      <c r="J223" s="29">
        <f t="shared" si="20"/>
        <v>3.8913918328145703E-5</v>
      </c>
      <c r="K223" s="30">
        <f t="shared" si="21"/>
        <v>0</v>
      </c>
      <c r="L223" s="30">
        <f t="shared" si="22"/>
        <v>3.3019554638845567E-6</v>
      </c>
      <c r="M223" s="30">
        <f t="shared" si="23"/>
        <v>1.0902909885477079E-11</v>
      </c>
    </row>
    <row r="224" spans="1:17" x14ac:dyDescent="0.25">
      <c r="A224" s="3" t="s">
        <v>39</v>
      </c>
      <c r="B224" s="3" t="s">
        <v>237</v>
      </c>
      <c r="C224" s="79">
        <v>11.1738564</v>
      </c>
      <c r="D224" s="79">
        <v>11.1738564</v>
      </c>
      <c r="E224" s="30">
        <v>0.06</v>
      </c>
      <c r="F224" s="30">
        <v>0.5</v>
      </c>
      <c r="G224" s="29">
        <f t="shared" si="18"/>
        <v>0.50358713248056686</v>
      </c>
      <c r="H224" s="11">
        <f t="shared" si="19"/>
        <v>3.7539573738810852E-10</v>
      </c>
      <c r="I224" s="12"/>
      <c r="J224" s="29">
        <f t="shared" si="20"/>
        <v>3.8474239476114562E-5</v>
      </c>
      <c r="K224" s="30">
        <f t="shared" si="21"/>
        <v>0</v>
      </c>
      <c r="L224" s="30">
        <f t="shared" si="22"/>
        <v>3.264647476146692E-6</v>
      </c>
      <c r="M224" s="30">
        <f t="shared" si="23"/>
        <v>1.0657923143510965E-11</v>
      </c>
    </row>
    <row r="225" spans="1:13" x14ac:dyDescent="0.25">
      <c r="A225" s="3" t="s">
        <v>40</v>
      </c>
      <c r="B225" s="3" t="s">
        <v>237</v>
      </c>
      <c r="C225" s="79">
        <v>0</v>
      </c>
      <c r="D225" s="79">
        <v>0</v>
      </c>
      <c r="E225" s="30">
        <v>0.06</v>
      </c>
      <c r="F225" s="30">
        <v>0.5</v>
      </c>
      <c r="G225" s="29">
        <f t="shared" si="18"/>
        <v>0.50358713248056686</v>
      </c>
      <c r="H225" s="11">
        <f t="shared" si="19"/>
        <v>0</v>
      </c>
      <c r="I225" s="12"/>
      <c r="J225" s="29">
        <f t="shared" si="20"/>
        <v>0</v>
      </c>
      <c r="K225" s="30">
        <f t="shared" si="21"/>
        <v>0</v>
      </c>
      <c r="L225" s="30">
        <f t="shared" si="22"/>
        <v>0</v>
      </c>
      <c r="M225" s="30">
        <f t="shared" si="23"/>
        <v>0</v>
      </c>
    </row>
    <row r="226" spans="1:13" x14ac:dyDescent="0.25">
      <c r="A226" s="3" t="s">
        <v>41</v>
      </c>
      <c r="B226" s="3" t="s">
        <v>237</v>
      </c>
      <c r="C226" s="79">
        <v>0</v>
      </c>
      <c r="D226" s="79">
        <v>0</v>
      </c>
      <c r="E226" s="30">
        <v>7.0000000000000007E-2</v>
      </c>
      <c r="F226" s="30">
        <v>0.5</v>
      </c>
      <c r="G226" s="29">
        <f t="shared" si="18"/>
        <v>0.50487622245457353</v>
      </c>
      <c r="H226" s="11">
        <f t="shared" si="19"/>
        <v>0</v>
      </c>
      <c r="I226" s="12"/>
      <c r="J226" s="29">
        <f t="shared" si="20"/>
        <v>0</v>
      </c>
      <c r="K226" s="30">
        <f t="shared" si="21"/>
        <v>0</v>
      </c>
      <c r="L226" s="30">
        <f t="shared" si="22"/>
        <v>0</v>
      </c>
      <c r="M226" s="30">
        <f t="shared" si="23"/>
        <v>0</v>
      </c>
    </row>
    <row r="227" spans="1:13" x14ac:dyDescent="0.25">
      <c r="A227" s="3" t="s">
        <v>42</v>
      </c>
      <c r="B227" s="3" t="s">
        <v>237</v>
      </c>
      <c r="C227" s="79">
        <v>0</v>
      </c>
      <c r="D227" s="79">
        <v>0</v>
      </c>
      <c r="E227" s="30">
        <v>0.06</v>
      </c>
      <c r="F227" s="30">
        <v>0.5</v>
      </c>
      <c r="G227" s="29">
        <f t="shared" si="18"/>
        <v>0.50358713248056686</v>
      </c>
      <c r="H227" s="11">
        <f t="shared" si="19"/>
        <v>0</v>
      </c>
      <c r="I227" s="12"/>
      <c r="J227" s="29">
        <f t="shared" si="20"/>
        <v>0</v>
      </c>
      <c r="K227" s="30">
        <f t="shared" si="21"/>
        <v>0</v>
      </c>
      <c r="L227" s="30">
        <f t="shared" si="22"/>
        <v>0</v>
      </c>
      <c r="M227" s="30">
        <f t="shared" si="23"/>
        <v>0</v>
      </c>
    </row>
    <row r="228" spans="1:13" x14ac:dyDescent="0.25">
      <c r="A228" s="3" t="s">
        <v>43</v>
      </c>
      <c r="B228" s="3" t="s">
        <v>237</v>
      </c>
      <c r="C228" s="79">
        <v>2.9301925325493472</v>
      </c>
      <c r="D228" s="79">
        <v>2.9301925325493472</v>
      </c>
      <c r="E228" s="30">
        <v>0.06</v>
      </c>
      <c r="F228" s="30">
        <v>0.5</v>
      </c>
      <c r="G228" s="29">
        <f t="shared" si="18"/>
        <v>0.50358713248056686</v>
      </c>
      <c r="H228" s="11">
        <f t="shared" si="19"/>
        <v>2.5815199158167947E-11</v>
      </c>
      <c r="I228" s="12"/>
      <c r="J228" s="29">
        <f t="shared" si="20"/>
        <v>1.0089348312049741E-5</v>
      </c>
      <c r="K228" s="30">
        <f t="shared" si="21"/>
        <v>0</v>
      </c>
      <c r="L228" s="30">
        <f t="shared" si="22"/>
        <v>8.5610959310441027E-7</v>
      </c>
      <c r="M228" s="30">
        <f t="shared" si="23"/>
        <v>7.3292363540539891E-13</v>
      </c>
    </row>
    <row r="229" spans="1:13" x14ac:dyDescent="0.25">
      <c r="A229" s="3" t="s">
        <v>44</v>
      </c>
      <c r="B229" s="3" t="s">
        <v>237</v>
      </c>
      <c r="C229" s="79">
        <v>0</v>
      </c>
      <c r="D229" s="79">
        <v>0</v>
      </c>
      <c r="E229" s="30">
        <v>0.06</v>
      </c>
      <c r="F229" s="30">
        <v>0.5</v>
      </c>
      <c r="G229" s="29">
        <f t="shared" si="18"/>
        <v>0.50358713248056686</v>
      </c>
      <c r="H229" s="11">
        <f t="shared" si="19"/>
        <v>0</v>
      </c>
      <c r="I229" s="12"/>
      <c r="J229" s="29">
        <f t="shared" si="20"/>
        <v>0</v>
      </c>
      <c r="K229" s="30">
        <f t="shared" si="21"/>
        <v>0</v>
      </c>
      <c r="L229" s="30">
        <f t="shared" si="22"/>
        <v>0</v>
      </c>
      <c r="M229" s="30">
        <f t="shared" si="23"/>
        <v>0</v>
      </c>
    </row>
    <row r="230" spans="1:13" x14ac:dyDescent="0.25">
      <c r="A230" s="3" t="s">
        <v>45</v>
      </c>
      <c r="B230" s="3" t="s">
        <v>237</v>
      </c>
      <c r="C230" s="79">
        <v>0</v>
      </c>
      <c r="D230" s="79">
        <v>0</v>
      </c>
      <c r="E230" s="30">
        <v>0.06</v>
      </c>
      <c r="F230" s="30">
        <v>0.5</v>
      </c>
      <c r="G230" s="29">
        <f t="shared" si="18"/>
        <v>0.50358713248056686</v>
      </c>
      <c r="H230" s="11">
        <f t="shared" si="19"/>
        <v>0</v>
      </c>
      <c r="I230" s="12"/>
      <c r="J230" s="29">
        <f t="shared" si="20"/>
        <v>0</v>
      </c>
      <c r="K230" s="30">
        <f t="shared" si="21"/>
        <v>0</v>
      </c>
      <c r="L230" s="30">
        <f t="shared" si="22"/>
        <v>0</v>
      </c>
      <c r="M230" s="30">
        <f t="shared" si="23"/>
        <v>0</v>
      </c>
    </row>
    <row r="231" spans="1:13" x14ac:dyDescent="0.25">
      <c r="A231" s="3" t="s">
        <v>46</v>
      </c>
      <c r="B231" s="3" t="s">
        <v>237</v>
      </c>
      <c r="C231" s="79">
        <v>0</v>
      </c>
      <c r="D231" s="79">
        <v>0</v>
      </c>
      <c r="E231" s="30">
        <v>0.06</v>
      </c>
      <c r="F231" s="30">
        <v>0.5</v>
      </c>
      <c r="G231" s="29">
        <f t="shared" si="18"/>
        <v>0.50358713248056686</v>
      </c>
      <c r="H231" s="11">
        <f t="shared" si="19"/>
        <v>0</v>
      </c>
      <c r="I231" s="12"/>
      <c r="J231" s="29">
        <f t="shared" si="20"/>
        <v>0</v>
      </c>
      <c r="K231" s="30">
        <f t="shared" si="21"/>
        <v>0</v>
      </c>
      <c r="L231" s="30">
        <f t="shared" si="22"/>
        <v>0</v>
      </c>
      <c r="M231" s="30">
        <f t="shared" si="23"/>
        <v>0</v>
      </c>
    </row>
    <row r="232" spans="1:13" x14ac:dyDescent="0.25">
      <c r="A232" s="3" t="s">
        <v>47</v>
      </c>
      <c r="B232" s="3" t="s">
        <v>237</v>
      </c>
      <c r="C232" s="79">
        <v>0</v>
      </c>
      <c r="D232" s="79">
        <v>0</v>
      </c>
      <c r="E232" s="30">
        <v>7.0000000000000007E-2</v>
      </c>
      <c r="F232" s="30">
        <v>0.5</v>
      </c>
      <c r="G232" s="29">
        <f t="shared" si="18"/>
        <v>0.50487622245457353</v>
      </c>
      <c r="H232" s="11">
        <f t="shared" si="19"/>
        <v>0</v>
      </c>
      <c r="I232" s="12"/>
      <c r="J232" s="29">
        <f t="shared" si="20"/>
        <v>0</v>
      </c>
      <c r="K232" s="30">
        <f t="shared" si="21"/>
        <v>0</v>
      </c>
      <c r="L232" s="30">
        <f t="shared" si="22"/>
        <v>0</v>
      </c>
      <c r="M232" s="30">
        <f t="shared" si="23"/>
        <v>0</v>
      </c>
    </row>
    <row r="233" spans="1:13" x14ac:dyDescent="0.25">
      <c r="A233" s="3" t="s">
        <v>48</v>
      </c>
      <c r="B233" s="3" t="s">
        <v>237</v>
      </c>
      <c r="C233" s="79">
        <v>0</v>
      </c>
      <c r="D233" s="79">
        <v>0</v>
      </c>
      <c r="E233" s="30">
        <v>0.06</v>
      </c>
      <c r="F233" s="30">
        <v>0.5</v>
      </c>
      <c r="G233" s="29">
        <f t="shared" si="18"/>
        <v>0.50358713248056686</v>
      </c>
      <c r="H233" s="11">
        <f t="shared" si="19"/>
        <v>0</v>
      </c>
      <c r="I233" s="12"/>
      <c r="J233" s="29">
        <f t="shared" si="20"/>
        <v>0</v>
      </c>
      <c r="K233" s="30">
        <f t="shared" si="21"/>
        <v>0</v>
      </c>
      <c r="L233" s="30">
        <f t="shared" si="22"/>
        <v>0</v>
      </c>
      <c r="M233" s="30">
        <f t="shared" si="23"/>
        <v>0</v>
      </c>
    </row>
    <row r="234" spans="1:13" x14ac:dyDescent="0.25">
      <c r="A234" s="3" t="s">
        <v>49</v>
      </c>
      <c r="B234" s="3" t="s">
        <v>237</v>
      </c>
      <c r="C234" s="79">
        <v>1.0832343052123452</v>
      </c>
      <c r="D234" s="79">
        <v>1.0832343052123452</v>
      </c>
      <c r="E234" s="30">
        <v>0.06</v>
      </c>
      <c r="F234" s="30">
        <v>0.5</v>
      </c>
      <c r="G234" s="29">
        <f t="shared" si="18"/>
        <v>0.50358713248056686</v>
      </c>
      <c r="H234" s="11">
        <f t="shared" si="19"/>
        <v>3.5279951227176038E-12</v>
      </c>
      <c r="I234" s="12"/>
      <c r="J234" s="29">
        <f t="shared" si="20"/>
        <v>3.7298327968025741E-6</v>
      </c>
      <c r="K234" s="30">
        <f t="shared" si="21"/>
        <v>0</v>
      </c>
      <c r="L234" s="30">
        <f t="shared" si="22"/>
        <v>3.1648680759733034E-7</v>
      </c>
      <c r="M234" s="30">
        <f t="shared" si="23"/>
        <v>1.001638993831496E-13</v>
      </c>
    </row>
    <row r="235" spans="1:13" x14ac:dyDescent="0.25">
      <c r="A235" s="3" t="s">
        <v>50</v>
      </c>
      <c r="B235" s="3" t="s">
        <v>237</v>
      </c>
      <c r="C235" s="79">
        <v>0.30199360799999997</v>
      </c>
      <c r="D235" s="79">
        <v>0.30199360799999997</v>
      </c>
      <c r="E235" s="30">
        <v>0.06</v>
      </c>
      <c r="F235" s="30">
        <v>0.5</v>
      </c>
      <c r="G235" s="29">
        <f t="shared" si="18"/>
        <v>0.50358713248056686</v>
      </c>
      <c r="H235" s="11">
        <f t="shared" si="19"/>
        <v>2.7420708183161816E-13</v>
      </c>
      <c r="I235" s="12"/>
      <c r="J235" s="29">
        <f t="shared" si="20"/>
        <v>1.0398356644755044E-6</v>
      </c>
      <c r="K235" s="30">
        <f t="shared" si="21"/>
        <v>0</v>
      </c>
      <c r="L235" s="30">
        <f t="shared" si="22"/>
        <v>8.8232981960429858E-8</v>
      </c>
      <c r="M235" s="30">
        <f t="shared" si="23"/>
        <v>7.7850591056295407E-15</v>
      </c>
    </row>
    <row r="236" spans="1:13" x14ac:dyDescent="0.25">
      <c r="A236" s="3" t="s">
        <v>51</v>
      </c>
      <c r="B236" s="3" t="s">
        <v>237</v>
      </c>
      <c r="C236" s="79">
        <v>0</v>
      </c>
      <c r="D236" s="79">
        <v>0</v>
      </c>
      <c r="E236" s="30">
        <v>0.06</v>
      </c>
      <c r="F236" s="30">
        <v>0.5</v>
      </c>
      <c r="G236" s="29">
        <f t="shared" si="18"/>
        <v>0.50358713248056686</v>
      </c>
      <c r="H236" s="11">
        <f t="shared" si="19"/>
        <v>0</v>
      </c>
      <c r="I236" s="12"/>
      <c r="J236" s="29">
        <f t="shared" si="20"/>
        <v>0</v>
      </c>
      <c r="K236" s="30">
        <f t="shared" si="21"/>
        <v>0</v>
      </c>
      <c r="L236" s="30">
        <f t="shared" si="22"/>
        <v>0</v>
      </c>
      <c r="M236" s="30">
        <f t="shared" si="23"/>
        <v>0</v>
      </c>
    </row>
    <row r="237" spans="1:13" x14ac:dyDescent="0.25">
      <c r="A237" s="3" t="s">
        <v>52</v>
      </c>
      <c r="B237" s="3" t="s">
        <v>237</v>
      </c>
      <c r="C237" s="79">
        <v>0</v>
      </c>
      <c r="D237" s="79">
        <v>0</v>
      </c>
      <c r="E237" s="30">
        <v>0.06</v>
      </c>
      <c r="F237" s="30">
        <v>0.5</v>
      </c>
      <c r="G237" s="29">
        <f t="shared" si="18"/>
        <v>0.50358713248056686</v>
      </c>
      <c r="H237" s="11">
        <f t="shared" si="19"/>
        <v>0</v>
      </c>
      <c r="I237" s="12"/>
      <c r="J237" s="29">
        <f t="shared" si="20"/>
        <v>0</v>
      </c>
      <c r="K237" s="30">
        <f t="shared" si="21"/>
        <v>0</v>
      </c>
      <c r="L237" s="30">
        <f t="shared" si="22"/>
        <v>0</v>
      </c>
      <c r="M237" s="30">
        <f t="shared" si="23"/>
        <v>0</v>
      </c>
    </row>
    <row r="238" spans="1:13" x14ac:dyDescent="0.25">
      <c r="A238" s="3" t="s">
        <v>53</v>
      </c>
      <c r="B238" s="3" t="s">
        <v>237</v>
      </c>
      <c r="C238" s="79">
        <v>0</v>
      </c>
      <c r="D238" s="79">
        <v>0</v>
      </c>
      <c r="E238" s="30">
        <v>7.0000000000000007E-2</v>
      </c>
      <c r="F238" s="30">
        <v>0.5</v>
      </c>
      <c r="G238" s="29">
        <f t="shared" si="18"/>
        <v>0.50487622245457353</v>
      </c>
      <c r="H238" s="11">
        <f t="shared" si="19"/>
        <v>0</v>
      </c>
      <c r="I238" s="12"/>
      <c r="J238" s="29">
        <f t="shared" si="20"/>
        <v>0</v>
      </c>
      <c r="K238" s="30">
        <f t="shared" si="21"/>
        <v>0</v>
      </c>
      <c r="L238" s="30">
        <f t="shared" si="22"/>
        <v>0</v>
      </c>
      <c r="M238" s="30">
        <f t="shared" si="23"/>
        <v>0</v>
      </c>
    </row>
    <row r="239" spans="1:13" x14ac:dyDescent="0.25">
      <c r="A239" s="3" t="s">
        <v>54</v>
      </c>
      <c r="B239" s="3" t="s">
        <v>237</v>
      </c>
      <c r="C239" s="79">
        <v>0</v>
      </c>
      <c r="D239" s="79">
        <v>0</v>
      </c>
      <c r="E239" s="30">
        <v>0.06</v>
      </c>
      <c r="F239" s="30">
        <v>0.5</v>
      </c>
      <c r="G239" s="29">
        <f t="shared" si="18"/>
        <v>0.50358713248056686</v>
      </c>
      <c r="H239" s="11">
        <f t="shared" si="19"/>
        <v>0</v>
      </c>
      <c r="I239" s="12"/>
      <c r="J239" s="29">
        <f t="shared" si="20"/>
        <v>0</v>
      </c>
      <c r="K239" s="30">
        <f t="shared" si="21"/>
        <v>0</v>
      </c>
      <c r="L239" s="30">
        <f t="shared" si="22"/>
        <v>0</v>
      </c>
      <c r="M239" s="30">
        <f t="shared" si="23"/>
        <v>0</v>
      </c>
    </row>
    <row r="240" spans="1:13" x14ac:dyDescent="0.25">
      <c r="A240" s="3" t="s">
        <v>55</v>
      </c>
      <c r="B240" s="3" t="s">
        <v>237</v>
      </c>
      <c r="C240" s="79">
        <v>0</v>
      </c>
      <c r="D240" s="79">
        <v>0</v>
      </c>
      <c r="E240" s="30">
        <v>0.06</v>
      </c>
      <c r="F240" s="30">
        <v>0.5</v>
      </c>
      <c r="G240" s="29">
        <f t="shared" si="18"/>
        <v>0.50358713248056686</v>
      </c>
      <c r="H240" s="11">
        <f t="shared" si="19"/>
        <v>0</v>
      </c>
      <c r="I240" s="12"/>
      <c r="J240" s="29">
        <f t="shared" si="20"/>
        <v>0</v>
      </c>
      <c r="K240" s="30">
        <f t="shared" si="21"/>
        <v>0</v>
      </c>
      <c r="L240" s="30">
        <f t="shared" si="22"/>
        <v>0</v>
      </c>
      <c r="M240" s="30">
        <f t="shared" si="23"/>
        <v>0</v>
      </c>
    </row>
    <row r="241" spans="1:13" x14ac:dyDescent="0.25">
      <c r="A241" s="3" t="s">
        <v>56</v>
      </c>
      <c r="B241" s="3" t="s">
        <v>237</v>
      </c>
      <c r="C241" s="79">
        <v>1.3210568048183753</v>
      </c>
      <c r="D241" s="79">
        <v>1.3210568048183753</v>
      </c>
      <c r="E241" s="30">
        <v>0.06</v>
      </c>
      <c r="F241" s="30">
        <v>0.5</v>
      </c>
      <c r="G241" s="29">
        <f t="shared" si="18"/>
        <v>0.50358713248056686</v>
      </c>
      <c r="H241" s="11">
        <f t="shared" si="19"/>
        <v>5.2471822688840277E-12</v>
      </c>
      <c r="I241" s="12"/>
      <c r="J241" s="29">
        <f t="shared" si="20"/>
        <v>4.5487121053509253E-6</v>
      </c>
      <c r="K241" s="30">
        <f t="shared" si="21"/>
        <v>0</v>
      </c>
      <c r="L241" s="30">
        <f t="shared" si="22"/>
        <v>3.8597102104307724E-7</v>
      </c>
      <c r="M241" s="30">
        <f t="shared" si="23"/>
        <v>1.4897362908503559E-13</v>
      </c>
    </row>
    <row r="242" spans="1:13" x14ac:dyDescent="0.25">
      <c r="A242" s="3" t="s">
        <v>57</v>
      </c>
      <c r="B242" s="3" t="s">
        <v>237</v>
      </c>
      <c r="C242" s="79">
        <v>3.6262295999999998</v>
      </c>
      <c r="D242" s="79">
        <v>3.6262295999999998</v>
      </c>
      <c r="E242" s="30">
        <v>0.06</v>
      </c>
      <c r="F242" s="30">
        <v>0.5</v>
      </c>
      <c r="G242" s="29">
        <f t="shared" si="18"/>
        <v>0.50358713248056686</v>
      </c>
      <c r="H242" s="11">
        <f t="shared" si="19"/>
        <v>3.9536094182221531E-11</v>
      </c>
      <c r="I242" s="12"/>
      <c r="J242" s="29">
        <f t="shared" si="20"/>
        <v>1.2485969125733092E-5</v>
      </c>
      <c r="K242" s="30">
        <f t="shared" si="21"/>
        <v>0</v>
      </c>
      <c r="L242" s="30">
        <f t="shared" si="22"/>
        <v>1.0594696126190086E-6</v>
      </c>
      <c r="M242" s="30">
        <f t="shared" si="23"/>
        <v>1.1224758600630721E-12</v>
      </c>
    </row>
    <row r="243" spans="1:13" x14ac:dyDescent="0.25">
      <c r="A243" s="3" t="s">
        <v>58</v>
      </c>
      <c r="B243" s="3" t="s">
        <v>237</v>
      </c>
      <c r="C243" s="79">
        <v>0</v>
      </c>
      <c r="D243" s="79">
        <v>0</v>
      </c>
      <c r="E243" s="30">
        <v>0.06</v>
      </c>
      <c r="F243" s="30">
        <v>0.5</v>
      </c>
      <c r="G243" s="29">
        <f t="shared" si="18"/>
        <v>0.50358713248056686</v>
      </c>
      <c r="H243" s="11">
        <f t="shared" si="19"/>
        <v>0</v>
      </c>
      <c r="I243" s="12"/>
      <c r="J243" s="29">
        <f t="shared" si="20"/>
        <v>0</v>
      </c>
      <c r="K243" s="30">
        <f t="shared" si="21"/>
        <v>0</v>
      </c>
      <c r="L243" s="30">
        <f t="shared" si="22"/>
        <v>0</v>
      </c>
      <c r="M243" s="30">
        <f t="shared" si="23"/>
        <v>0</v>
      </c>
    </row>
    <row r="244" spans="1:13" x14ac:dyDescent="0.25">
      <c r="A244" s="3" t="s">
        <v>59</v>
      </c>
      <c r="B244" s="3" t="s">
        <v>237</v>
      </c>
      <c r="C244" s="79">
        <v>0</v>
      </c>
      <c r="D244" s="79">
        <v>0</v>
      </c>
      <c r="E244" s="30">
        <v>7.0000000000000007E-2</v>
      </c>
      <c r="F244" s="30">
        <v>0.5</v>
      </c>
      <c r="G244" s="29">
        <f t="shared" si="18"/>
        <v>0.50487622245457353</v>
      </c>
      <c r="H244" s="11">
        <f t="shared" si="19"/>
        <v>0</v>
      </c>
      <c r="I244" s="12"/>
      <c r="J244" s="29">
        <f t="shared" si="20"/>
        <v>0</v>
      </c>
      <c r="K244" s="30">
        <f t="shared" si="21"/>
        <v>0</v>
      </c>
      <c r="L244" s="30">
        <f t="shared" si="22"/>
        <v>0</v>
      </c>
      <c r="M244" s="30">
        <f t="shared" si="23"/>
        <v>0</v>
      </c>
    </row>
    <row r="245" spans="1:13" x14ac:dyDescent="0.25">
      <c r="A245" s="3" t="s">
        <v>60</v>
      </c>
      <c r="B245" s="3" t="s">
        <v>237</v>
      </c>
      <c r="C245" s="79">
        <v>0</v>
      </c>
      <c r="D245" s="79">
        <v>0</v>
      </c>
      <c r="E245" s="30">
        <v>0.06</v>
      </c>
      <c r="F245" s="30">
        <v>0.5</v>
      </c>
      <c r="G245" s="29">
        <f t="shared" si="18"/>
        <v>0.50358713248056686</v>
      </c>
      <c r="H245" s="11">
        <f t="shared" si="19"/>
        <v>0</v>
      </c>
      <c r="I245" s="12"/>
      <c r="J245" s="29">
        <f t="shared" si="20"/>
        <v>0</v>
      </c>
      <c r="K245" s="30">
        <f t="shared" si="21"/>
        <v>0</v>
      </c>
      <c r="L245" s="30">
        <f t="shared" si="22"/>
        <v>0</v>
      </c>
      <c r="M245" s="30">
        <f t="shared" si="23"/>
        <v>0</v>
      </c>
    </row>
    <row r="246" spans="1:13" x14ac:dyDescent="0.25">
      <c r="A246" s="3" t="s">
        <v>61</v>
      </c>
      <c r="B246" s="3" t="s">
        <v>237</v>
      </c>
      <c r="C246" s="79">
        <v>0</v>
      </c>
      <c r="D246" s="79">
        <v>0</v>
      </c>
      <c r="E246" s="30">
        <v>0.06</v>
      </c>
      <c r="F246" s="30">
        <v>0.5</v>
      </c>
      <c r="G246" s="29">
        <f t="shared" si="18"/>
        <v>0.50358713248056686</v>
      </c>
      <c r="H246" s="11">
        <f t="shared" si="19"/>
        <v>0</v>
      </c>
      <c r="I246" s="12"/>
      <c r="J246" s="29">
        <f t="shared" si="20"/>
        <v>0</v>
      </c>
      <c r="K246" s="30">
        <f t="shared" si="21"/>
        <v>0</v>
      </c>
      <c r="L246" s="30">
        <f t="shared" si="22"/>
        <v>0</v>
      </c>
      <c r="M246" s="30">
        <f t="shared" si="23"/>
        <v>0</v>
      </c>
    </row>
    <row r="247" spans="1:13" x14ac:dyDescent="0.25">
      <c r="A247" s="3" t="s">
        <v>62</v>
      </c>
      <c r="B247" s="3" t="s">
        <v>237</v>
      </c>
      <c r="C247" s="79">
        <v>0.64218737072742926</v>
      </c>
      <c r="D247" s="79">
        <v>0.64218737072742926</v>
      </c>
      <c r="E247" s="30">
        <v>0.06</v>
      </c>
      <c r="F247" s="30">
        <v>0.5</v>
      </c>
      <c r="G247" s="29">
        <f t="shared" si="18"/>
        <v>0.50358713248056686</v>
      </c>
      <c r="H247" s="11">
        <f t="shared" si="19"/>
        <v>1.2399571759966211E-12</v>
      </c>
      <c r="I247" s="12"/>
      <c r="J247" s="29">
        <f t="shared" si="20"/>
        <v>2.2112035277188166E-6</v>
      </c>
      <c r="K247" s="30">
        <f t="shared" si="21"/>
        <v>0</v>
      </c>
      <c r="L247" s="30">
        <f t="shared" si="22"/>
        <v>1.8762684108403096E-7</v>
      </c>
      <c r="M247" s="30">
        <f t="shared" si="23"/>
        <v>3.5203831495172208E-14</v>
      </c>
    </row>
    <row r="248" spans="1:13" x14ac:dyDescent="0.25">
      <c r="A248" s="3" t="s">
        <v>63</v>
      </c>
      <c r="B248" s="3" t="s">
        <v>237</v>
      </c>
      <c r="C248" s="79">
        <v>0</v>
      </c>
      <c r="D248" s="79">
        <v>0</v>
      </c>
      <c r="E248" s="30">
        <v>0.06</v>
      </c>
      <c r="F248" s="30">
        <v>0.5</v>
      </c>
      <c r="G248" s="29">
        <f t="shared" si="18"/>
        <v>0.50358713248056686</v>
      </c>
      <c r="H248" s="11">
        <f t="shared" si="19"/>
        <v>0</v>
      </c>
      <c r="I248" s="12"/>
      <c r="J248" s="29">
        <f t="shared" si="20"/>
        <v>0</v>
      </c>
      <c r="K248" s="30">
        <f t="shared" si="21"/>
        <v>0</v>
      </c>
      <c r="L248" s="30">
        <f t="shared" si="22"/>
        <v>0</v>
      </c>
      <c r="M248" s="30">
        <f t="shared" si="23"/>
        <v>0</v>
      </c>
    </row>
    <row r="249" spans="1:13" x14ac:dyDescent="0.25">
      <c r="A249" s="3" t="s">
        <v>64</v>
      </c>
      <c r="B249" s="3" t="s">
        <v>237</v>
      </c>
      <c r="C249" s="79">
        <v>0</v>
      </c>
      <c r="D249" s="79">
        <v>0</v>
      </c>
      <c r="E249" s="30">
        <v>0.06</v>
      </c>
      <c r="F249" s="30">
        <v>0.5</v>
      </c>
      <c r="G249" s="29">
        <f t="shared" si="18"/>
        <v>0.50358713248056686</v>
      </c>
      <c r="H249" s="11">
        <f t="shared" si="19"/>
        <v>0</v>
      </c>
      <c r="I249" s="12"/>
      <c r="J249" s="29">
        <f t="shared" si="20"/>
        <v>0</v>
      </c>
      <c r="K249" s="30">
        <f t="shared" si="21"/>
        <v>0</v>
      </c>
      <c r="L249" s="30">
        <f t="shared" si="22"/>
        <v>0</v>
      </c>
      <c r="M249" s="30">
        <f t="shared" si="23"/>
        <v>0</v>
      </c>
    </row>
    <row r="250" spans="1:13" x14ac:dyDescent="0.25">
      <c r="A250" s="3" t="s">
        <v>65</v>
      </c>
      <c r="B250" s="3" t="s">
        <v>237</v>
      </c>
      <c r="C250" s="79">
        <v>0</v>
      </c>
      <c r="D250" s="79">
        <v>0</v>
      </c>
      <c r="E250" s="30">
        <v>7.0000000000000007E-2</v>
      </c>
      <c r="F250" s="30">
        <v>0.5</v>
      </c>
      <c r="G250" s="29">
        <f t="shared" si="18"/>
        <v>0.50487622245457353</v>
      </c>
      <c r="H250" s="11">
        <f t="shared" si="19"/>
        <v>0</v>
      </c>
      <c r="I250" s="12"/>
      <c r="J250" s="29">
        <f t="shared" si="20"/>
        <v>0</v>
      </c>
      <c r="K250" s="30">
        <f t="shared" si="21"/>
        <v>0</v>
      </c>
      <c r="L250" s="30">
        <f t="shared" si="22"/>
        <v>0</v>
      </c>
      <c r="M250" s="30">
        <f t="shared" si="23"/>
        <v>0</v>
      </c>
    </row>
    <row r="251" spans="1:13" x14ac:dyDescent="0.25">
      <c r="A251" s="3" t="s">
        <v>66</v>
      </c>
      <c r="B251" s="3" t="s">
        <v>237</v>
      </c>
      <c r="C251" s="79">
        <v>0</v>
      </c>
      <c r="D251" s="79">
        <v>0</v>
      </c>
      <c r="E251" s="30">
        <v>0.06</v>
      </c>
      <c r="F251" s="30">
        <v>0.5</v>
      </c>
      <c r="G251" s="29">
        <f t="shared" si="18"/>
        <v>0.50358713248056686</v>
      </c>
      <c r="H251" s="11">
        <f t="shared" si="19"/>
        <v>0</v>
      </c>
      <c r="I251" s="12"/>
      <c r="J251" s="29">
        <f t="shared" si="20"/>
        <v>0</v>
      </c>
      <c r="K251" s="30">
        <f t="shared" si="21"/>
        <v>0</v>
      </c>
      <c r="L251" s="30">
        <f t="shared" si="22"/>
        <v>0</v>
      </c>
      <c r="M251" s="30">
        <f t="shared" si="23"/>
        <v>0</v>
      </c>
    </row>
    <row r="252" spans="1:13" x14ac:dyDescent="0.25">
      <c r="A252" s="3" t="s">
        <v>67</v>
      </c>
      <c r="B252" s="3" t="s">
        <v>237</v>
      </c>
      <c r="C252" s="79">
        <v>0</v>
      </c>
      <c r="D252" s="79">
        <v>0</v>
      </c>
      <c r="E252" s="30">
        <v>0.06</v>
      </c>
      <c r="F252" s="30">
        <v>0.5</v>
      </c>
      <c r="G252" s="29">
        <f t="shared" si="18"/>
        <v>0.50358713248056686</v>
      </c>
      <c r="H252" s="11">
        <f t="shared" si="19"/>
        <v>0</v>
      </c>
      <c r="I252" s="12"/>
      <c r="J252" s="29">
        <f t="shared" si="20"/>
        <v>0</v>
      </c>
      <c r="K252" s="30">
        <f t="shared" si="21"/>
        <v>0</v>
      </c>
      <c r="L252" s="30">
        <f t="shared" si="22"/>
        <v>0</v>
      </c>
      <c r="M252" s="30">
        <f t="shared" si="23"/>
        <v>0</v>
      </c>
    </row>
    <row r="253" spans="1:13" x14ac:dyDescent="0.25">
      <c r="A253" s="3" t="s">
        <v>68</v>
      </c>
      <c r="B253" s="3" t="s">
        <v>237</v>
      </c>
      <c r="C253" s="79">
        <v>2.4402784554946702</v>
      </c>
      <c r="D253" s="79">
        <v>2.4402784554946702</v>
      </c>
      <c r="E253" s="30">
        <v>0.06</v>
      </c>
      <c r="F253" s="30">
        <v>0.5</v>
      </c>
      <c r="G253" s="29">
        <f t="shared" si="18"/>
        <v>0.50358713248056686</v>
      </c>
      <c r="H253" s="11">
        <f t="shared" si="19"/>
        <v>1.7904489252757606E-11</v>
      </c>
      <c r="I253" s="12"/>
      <c r="J253" s="29">
        <f t="shared" si="20"/>
        <v>8.402457873461209E-6</v>
      </c>
      <c r="K253" s="30">
        <f t="shared" si="21"/>
        <v>0</v>
      </c>
      <c r="L253" s="30">
        <f t="shared" si="22"/>
        <v>7.1297219291504622E-7</v>
      </c>
      <c r="M253" s="30">
        <f t="shared" si="23"/>
        <v>5.0832934787008984E-13</v>
      </c>
    </row>
    <row r="254" spans="1:13" x14ac:dyDescent="0.25">
      <c r="A254" s="3" t="s">
        <v>69</v>
      </c>
      <c r="B254" s="3" t="s">
        <v>237</v>
      </c>
      <c r="C254" s="79">
        <v>11.308669404847308</v>
      </c>
      <c r="D254" s="79">
        <v>11.308669404847308</v>
      </c>
      <c r="E254" s="30">
        <v>0.06</v>
      </c>
      <c r="F254" s="30">
        <v>0.5</v>
      </c>
      <c r="G254" s="29">
        <f t="shared" si="18"/>
        <v>0.50358713248056686</v>
      </c>
      <c r="H254" s="11">
        <f t="shared" si="19"/>
        <v>3.8450870978384756E-10</v>
      </c>
      <c r="I254" s="12"/>
      <c r="J254" s="29">
        <f t="shared" si="20"/>
        <v>3.893843264696916E-5</v>
      </c>
      <c r="K254" s="30">
        <f t="shared" si="21"/>
        <v>0</v>
      </c>
      <c r="L254" s="30">
        <f t="shared" si="22"/>
        <v>3.3040355728137047E-6</v>
      </c>
      <c r="M254" s="30">
        <f t="shared" si="23"/>
        <v>1.0916651066418385E-11</v>
      </c>
    </row>
    <row r="255" spans="1:13" x14ac:dyDescent="0.25">
      <c r="A255" s="3" t="s">
        <v>70</v>
      </c>
      <c r="B255" s="3" t="s">
        <v>237</v>
      </c>
      <c r="C255" s="79">
        <v>0</v>
      </c>
      <c r="D255" s="79">
        <v>0</v>
      </c>
      <c r="E255" s="30">
        <v>0.06</v>
      </c>
      <c r="F255" s="30">
        <v>0.5</v>
      </c>
      <c r="G255" s="29">
        <f t="shared" si="18"/>
        <v>0.50358713248056686</v>
      </c>
      <c r="H255" s="11">
        <f t="shared" si="19"/>
        <v>0</v>
      </c>
      <c r="I255" s="12"/>
      <c r="J255" s="29">
        <f t="shared" si="20"/>
        <v>0</v>
      </c>
      <c r="K255" s="30">
        <f t="shared" si="21"/>
        <v>0</v>
      </c>
      <c r="L255" s="30">
        <f t="shared" si="22"/>
        <v>0</v>
      </c>
      <c r="M255" s="30">
        <f t="shared" si="23"/>
        <v>0</v>
      </c>
    </row>
    <row r="256" spans="1:13" x14ac:dyDescent="0.25">
      <c r="A256" s="3" t="s">
        <v>71</v>
      </c>
      <c r="B256" s="3" t="s">
        <v>237</v>
      </c>
      <c r="C256" s="79">
        <v>0</v>
      </c>
      <c r="D256" s="79">
        <v>0</v>
      </c>
      <c r="E256" s="30">
        <v>7.0000000000000007E-2</v>
      </c>
      <c r="F256" s="30">
        <v>0.5</v>
      </c>
      <c r="G256" s="29">
        <f t="shared" si="18"/>
        <v>0.50487622245457353</v>
      </c>
      <c r="H256" s="11">
        <f t="shared" si="19"/>
        <v>0</v>
      </c>
      <c r="I256" s="12"/>
      <c r="J256" s="29">
        <f t="shared" si="20"/>
        <v>0</v>
      </c>
      <c r="K256" s="30">
        <f t="shared" si="21"/>
        <v>0</v>
      </c>
      <c r="L256" s="30">
        <f t="shared" si="22"/>
        <v>0</v>
      </c>
      <c r="M256" s="30">
        <f t="shared" si="23"/>
        <v>0</v>
      </c>
    </row>
    <row r="257" spans="1:13" x14ac:dyDescent="0.25">
      <c r="A257" s="3" t="s">
        <v>72</v>
      </c>
      <c r="B257" s="3" t="s">
        <v>237</v>
      </c>
      <c r="C257" s="79">
        <v>0</v>
      </c>
      <c r="D257" s="79">
        <v>0</v>
      </c>
      <c r="E257" s="30">
        <v>0.06</v>
      </c>
      <c r="F257" s="30">
        <v>0.5</v>
      </c>
      <c r="G257" s="29">
        <f t="shared" si="18"/>
        <v>0.50358713248056686</v>
      </c>
      <c r="H257" s="11">
        <f t="shared" si="19"/>
        <v>0</v>
      </c>
      <c r="I257" s="12"/>
      <c r="J257" s="29">
        <f t="shared" si="20"/>
        <v>0</v>
      </c>
      <c r="K257" s="30">
        <f t="shared" si="21"/>
        <v>0</v>
      </c>
      <c r="L257" s="30">
        <f t="shared" si="22"/>
        <v>0</v>
      </c>
      <c r="M257" s="30">
        <f t="shared" si="23"/>
        <v>0</v>
      </c>
    </row>
    <row r="258" spans="1:13" x14ac:dyDescent="0.25">
      <c r="A258" s="3" t="s">
        <v>73</v>
      </c>
      <c r="B258" s="3" t="s">
        <v>237</v>
      </c>
      <c r="C258" s="79">
        <v>0</v>
      </c>
      <c r="D258" s="79">
        <v>0</v>
      </c>
      <c r="E258" s="30">
        <v>0.06</v>
      </c>
      <c r="F258" s="30">
        <v>0.5</v>
      </c>
      <c r="G258" s="29">
        <f t="shared" si="18"/>
        <v>0.50358713248056686</v>
      </c>
      <c r="H258" s="11">
        <f t="shared" si="19"/>
        <v>0</v>
      </c>
      <c r="I258" s="12"/>
      <c r="J258" s="29">
        <f t="shared" si="20"/>
        <v>0</v>
      </c>
      <c r="K258" s="30">
        <f t="shared" si="21"/>
        <v>0</v>
      </c>
      <c r="L258" s="30">
        <f t="shared" si="22"/>
        <v>0</v>
      </c>
      <c r="M258" s="30">
        <f t="shared" si="23"/>
        <v>0</v>
      </c>
    </row>
    <row r="259" spans="1:13" x14ac:dyDescent="0.25">
      <c r="A259" s="3" t="s">
        <v>74</v>
      </c>
      <c r="B259" s="3" t="s">
        <v>237</v>
      </c>
      <c r="C259" s="79">
        <v>2.1386822637133132E-3</v>
      </c>
      <c r="D259" s="79">
        <v>2.1386822637133132E-3</v>
      </c>
      <c r="E259" s="30">
        <v>0.06</v>
      </c>
      <c r="F259" s="30">
        <v>0.5</v>
      </c>
      <c r="G259" s="29">
        <f t="shared" si="18"/>
        <v>0.50358713248056686</v>
      </c>
      <c r="H259" s="11">
        <f t="shared" si="19"/>
        <v>1.3752311503861584E-17</v>
      </c>
      <c r="I259" s="12"/>
      <c r="J259" s="29">
        <f t="shared" si="20"/>
        <v>7.363990607345268E-9</v>
      </c>
      <c r="K259" s="30">
        <f t="shared" si="21"/>
        <v>0</v>
      </c>
      <c r="L259" s="30">
        <f t="shared" si="22"/>
        <v>6.2485532340574576E-10</v>
      </c>
      <c r="M259" s="30">
        <f t="shared" si="23"/>
        <v>3.9044417518849914E-19</v>
      </c>
    </row>
    <row r="260" spans="1:13" x14ac:dyDescent="0.25">
      <c r="A260" s="3" t="s">
        <v>75</v>
      </c>
      <c r="B260" s="3" t="s">
        <v>237</v>
      </c>
      <c r="C260" s="79">
        <v>0</v>
      </c>
      <c r="D260" s="79">
        <v>0</v>
      </c>
      <c r="E260" s="30">
        <v>0.06</v>
      </c>
      <c r="F260" s="30">
        <v>0.5</v>
      </c>
      <c r="G260" s="29">
        <f t="shared" si="18"/>
        <v>0.50358713248056686</v>
      </c>
      <c r="H260" s="11">
        <f t="shared" si="19"/>
        <v>0</v>
      </c>
      <c r="I260" s="12"/>
      <c r="J260" s="29">
        <f t="shared" si="20"/>
        <v>0</v>
      </c>
      <c r="K260" s="30">
        <f t="shared" si="21"/>
        <v>0</v>
      </c>
      <c r="L260" s="30">
        <f t="shared" si="22"/>
        <v>0</v>
      </c>
      <c r="M260" s="30">
        <f t="shared" si="23"/>
        <v>0</v>
      </c>
    </row>
    <row r="261" spans="1:13" x14ac:dyDescent="0.25">
      <c r="A261" s="3" t="s">
        <v>76</v>
      </c>
      <c r="B261" s="3" t="s">
        <v>237</v>
      </c>
      <c r="C261" s="79">
        <v>0</v>
      </c>
      <c r="D261" s="79">
        <v>0</v>
      </c>
      <c r="E261" s="30">
        <v>0.06</v>
      </c>
      <c r="F261" s="30">
        <v>0.5</v>
      </c>
      <c r="G261" s="29">
        <f t="shared" si="18"/>
        <v>0.50358713248056686</v>
      </c>
      <c r="H261" s="11">
        <f t="shared" si="19"/>
        <v>0</v>
      </c>
      <c r="I261" s="12"/>
      <c r="J261" s="29">
        <f t="shared" si="20"/>
        <v>0</v>
      </c>
      <c r="K261" s="30">
        <f t="shared" si="21"/>
        <v>0</v>
      </c>
      <c r="L261" s="30">
        <f t="shared" si="22"/>
        <v>0</v>
      </c>
      <c r="M261" s="30">
        <f t="shared" si="23"/>
        <v>0</v>
      </c>
    </row>
    <row r="262" spans="1:13" x14ac:dyDescent="0.25">
      <c r="A262" s="3" t="s">
        <v>77</v>
      </c>
      <c r="B262" s="3" t="s">
        <v>237</v>
      </c>
      <c r="C262" s="79">
        <v>0</v>
      </c>
      <c r="D262" s="79">
        <v>0</v>
      </c>
      <c r="E262" s="30">
        <v>7.0000000000000007E-2</v>
      </c>
      <c r="F262" s="30">
        <v>0.5</v>
      </c>
      <c r="G262" s="29">
        <f t="shared" si="18"/>
        <v>0.50487622245457353</v>
      </c>
      <c r="H262" s="11">
        <f t="shared" si="19"/>
        <v>0</v>
      </c>
      <c r="I262" s="12"/>
      <c r="J262" s="29">
        <f t="shared" si="20"/>
        <v>0</v>
      </c>
      <c r="K262" s="30">
        <f t="shared" si="21"/>
        <v>0</v>
      </c>
      <c r="L262" s="30">
        <f t="shared" si="22"/>
        <v>0</v>
      </c>
      <c r="M262" s="30">
        <f t="shared" si="23"/>
        <v>0</v>
      </c>
    </row>
    <row r="263" spans="1:13" x14ac:dyDescent="0.25">
      <c r="A263" s="3" t="s">
        <v>78</v>
      </c>
      <c r="B263" s="3" t="s">
        <v>237</v>
      </c>
      <c r="C263" s="79">
        <v>0</v>
      </c>
      <c r="D263" s="79">
        <v>0</v>
      </c>
      <c r="E263" s="30">
        <v>0.06</v>
      </c>
      <c r="F263" s="30">
        <v>0.5</v>
      </c>
      <c r="G263" s="29">
        <f t="shared" si="18"/>
        <v>0.50358713248056686</v>
      </c>
      <c r="H263" s="11">
        <f t="shared" si="19"/>
        <v>0</v>
      </c>
      <c r="I263" s="12"/>
      <c r="J263" s="29">
        <f t="shared" si="20"/>
        <v>0</v>
      </c>
      <c r="K263" s="30">
        <f t="shared" si="21"/>
        <v>0</v>
      </c>
      <c r="L263" s="30">
        <f t="shared" si="22"/>
        <v>0</v>
      </c>
      <c r="M263" s="30">
        <f t="shared" si="23"/>
        <v>0</v>
      </c>
    </row>
    <row r="264" spans="1:13" x14ac:dyDescent="0.25">
      <c r="A264" s="3" t="s">
        <v>79</v>
      </c>
      <c r="B264" s="3" t="s">
        <v>237</v>
      </c>
      <c r="C264" s="79">
        <v>0</v>
      </c>
      <c r="D264" s="79">
        <v>0</v>
      </c>
      <c r="E264" s="30">
        <v>0.06</v>
      </c>
      <c r="F264" s="30">
        <v>0.5</v>
      </c>
      <c r="G264" s="29">
        <f t="shared" si="18"/>
        <v>0.50358713248056686</v>
      </c>
      <c r="H264" s="11">
        <f t="shared" si="19"/>
        <v>0</v>
      </c>
      <c r="I264" s="12"/>
      <c r="J264" s="29">
        <f t="shared" si="20"/>
        <v>0</v>
      </c>
      <c r="K264" s="30">
        <f t="shared" si="21"/>
        <v>0</v>
      </c>
      <c r="L264" s="30">
        <f t="shared" si="22"/>
        <v>0</v>
      </c>
      <c r="M264" s="30">
        <f t="shared" si="23"/>
        <v>0</v>
      </c>
    </row>
    <row r="265" spans="1:13" x14ac:dyDescent="0.25">
      <c r="A265" s="3" t="s">
        <v>80</v>
      </c>
      <c r="B265" s="3" t="s">
        <v>237</v>
      </c>
      <c r="C265" s="79">
        <v>0.84865468456986259</v>
      </c>
      <c r="D265" s="79">
        <v>0.84865468456986259</v>
      </c>
      <c r="E265" s="30">
        <v>0.06</v>
      </c>
      <c r="F265" s="30">
        <v>0.5</v>
      </c>
      <c r="G265" s="29">
        <f t="shared" si="18"/>
        <v>0.50358713248056686</v>
      </c>
      <c r="H265" s="11">
        <f t="shared" si="19"/>
        <v>2.1654351950235402E-12</v>
      </c>
      <c r="I265" s="12"/>
      <c r="J265" s="29">
        <f t="shared" si="20"/>
        <v>2.9221194901580586E-6</v>
      </c>
      <c r="K265" s="30">
        <f t="shared" si="21"/>
        <v>0</v>
      </c>
      <c r="L265" s="30">
        <f t="shared" si="22"/>
        <v>2.4795006083137681E-7</v>
      </c>
      <c r="M265" s="30">
        <f t="shared" si="23"/>
        <v>6.1479232666283463E-14</v>
      </c>
    </row>
    <row r="266" spans="1:13" x14ac:dyDescent="0.25">
      <c r="A266" s="3" t="s">
        <v>81</v>
      </c>
      <c r="B266" s="3" t="s">
        <v>237</v>
      </c>
      <c r="C266" s="79">
        <v>0</v>
      </c>
      <c r="D266" s="79">
        <v>0</v>
      </c>
      <c r="E266" s="30">
        <v>0.06</v>
      </c>
      <c r="F266" s="30">
        <v>0.5</v>
      </c>
      <c r="G266" s="29">
        <f t="shared" ref="G266:G329" si="24">SQRT((E266^2)+(F266^2))</f>
        <v>0.50358713248056686</v>
      </c>
      <c r="H266" s="11">
        <f t="shared" ref="H266:H329" si="25">(G266*D266)^2/(SUM($D$9:$D$667))^2</f>
        <v>0</v>
      </c>
      <c r="I266" s="12"/>
      <c r="J266" s="29">
        <f t="shared" ref="J266:J329" si="26">ABS((D266/SUM($C$9:$C$667)))</f>
        <v>0</v>
      </c>
      <c r="K266" s="30">
        <f t="shared" ref="K266:K329" si="27">I266*F266</f>
        <v>0</v>
      </c>
      <c r="L266" s="30">
        <f t="shared" ref="L266:L329" si="28">J266*E266*(SQRT(2))</f>
        <v>0</v>
      </c>
      <c r="M266" s="30">
        <f t="shared" ref="M266:M329" si="29">K266^2+L266^2</f>
        <v>0</v>
      </c>
    </row>
    <row r="267" spans="1:13" x14ac:dyDescent="0.25">
      <c r="A267" s="3" t="s">
        <v>82</v>
      </c>
      <c r="B267" s="3" t="s">
        <v>237</v>
      </c>
      <c r="C267" s="79">
        <v>0</v>
      </c>
      <c r="D267" s="79">
        <v>0</v>
      </c>
      <c r="E267" s="30">
        <v>0.06</v>
      </c>
      <c r="F267" s="30">
        <v>0.5</v>
      </c>
      <c r="G267" s="29">
        <f t="shared" si="24"/>
        <v>0.50358713248056686</v>
      </c>
      <c r="H267" s="11">
        <f t="shared" si="25"/>
        <v>0</v>
      </c>
      <c r="I267" s="12"/>
      <c r="J267" s="29">
        <f t="shared" si="26"/>
        <v>0</v>
      </c>
      <c r="K267" s="30">
        <f t="shared" si="27"/>
        <v>0</v>
      </c>
      <c r="L267" s="30">
        <f t="shared" si="28"/>
        <v>0</v>
      </c>
      <c r="M267" s="30">
        <f t="shared" si="29"/>
        <v>0</v>
      </c>
    </row>
    <row r="268" spans="1:13" x14ac:dyDescent="0.25">
      <c r="A268" s="3" t="s">
        <v>83</v>
      </c>
      <c r="B268" s="3" t="s">
        <v>237</v>
      </c>
      <c r="C268" s="79">
        <v>0</v>
      </c>
      <c r="D268" s="79">
        <v>0</v>
      </c>
      <c r="E268" s="30">
        <v>7.0000000000000007E-2</v>
      </c>
      <c r="F268" s="30">
        <v>0.5</v>
      </c>
      <c r="G268" s="29">
        <f t="shared" si="24"/>
        <v>0.50487622245457353</v>
      </c>
      <c r="H268" s="11">
        <f t="shared" si="25"/>
        <v>0</v>
      </c>
      <c r="I268" s="12"/>
      <c r="J268" s="29">
        <f t="shared" si="26"/>
        <v>0</v>
      </c>
      <c r="K268" s="30">
        <f t="shared" si="27"/>
        <v>0</v>
      </c>
      <c r="L268" s="30">
        <f t="shared" si="28"/>
        <v>0</v>
      </c>
      <c r="M268" s="30">
        <f t="shared" si="29"/>
        <v>0</v>
      </c>
    </row>
    <row r="269" spans="1:13" x14ac:dyDescent="0.25">
      <c r="A269" s="3" t="s">
        <v>84</v>
      </c>
      <c r="B269" s="3" t="s">
        <v>237</v>
      </c>
      <c r="C269" s="79">
        <v>0</v>
      </c>
      <c r="D269" s="79">
        <v>0</v>
      </c>
      <c r="E269" s="30">
        <v>0.06</v>
      </c>
      <c r="F269" s="30">
        <v>0.5</v>
      </c>
      <c r="G269" s="29">
        <f t="shared" si="24"/>
        <v>0.50358713248056686</v>
      </c>
      <c r="H269" s="11">
        <f t="shared" si="25"/>
        <v>0</v>
      </c>
      <c r="I269" s="12"/>
      <c r="J269" s="29">
        <f t="shared" si="26"/>
        <v>0</v>
      </c>
      <c r="K269" s="30">
        <f t="shared" si="27"/>
        <v>0</v>
      </c>
      <c r="L269" s="30">
        <f t="shared" si="28"/>
        <v>0</v>
      </c>
      <c r="M269" s="30">
        <f t="shared" si="29"/>
        <v>0</v>
      </c>
    </row>
    <row r="270" spans="1:13" x14ac:dyDescent="0.25">
      <c r="A270" s="3" t="s">
        <v>85</v>
      </c>
      <c r="B270" s="3" t="s">
        <v>237</v>
      </c>
      <c r="C270" s="79">
        <v>0</v>
      </c>
      <c r="D270" s="79">
        <v>0</v>
      </c>
      <c r="E270" s="30">
        <v>0.06</v>
      </c>
      <c r="F270" s="30">
        <v>0.5</v>
      </c>
      <c r="G270" s="29">
        <f t="shared" si="24"/>
        <v>0.50358713248056686</v>
      </c>
      <c r="H270" s="11">
        <f t="shared" si="25"/>
        <v>0</v>
      </c>
      <c r="I270" s="12"/>
      <c r="J270" s="29">
        <f t="shared" si="26"/>
        <v>0</v>
      </c>
      <c r="K270" s="30">
        <f t="shared" si="27"/>
        <v>0</v>
      </c>
      <c r="L270" s="30">
        <f t="shared" si="28"/>
        <v>0</v>
      </c>
      <c r="M270" s="30">
        <f t="shared" si="29"/>
        <v>0</v>
      </c>
    </row>
    <row r="271" spans="1:13" x14ac:dyDescent="0.25">
      <c r="A271" s="3" t="s">
        <v>86</v>
      </c>
      <c r="B271" s="3" t="s">
        <v>237</v>
      </c>
      <c r="C271" s="79">
        <v>1.4996480290267407</v>
      </c>
      <c r="D271" s="79">
        <v>1.4996480290267407</v>
      </c>
      <c r="E271" s="30">
        <v>0.06</v>
      </c>
      <c r="F271" s="30">
        <v>0.5</v>
      </c>
      <c r="G271" s="29">
        <f t="shared" si="24"/>
        <v>0.50358713248056686</v>
      </c>
      <c r="H271" s="11">
        <f t="shared" si="25"/>
        <v>6.7617926267139185E-12</v>
      </c>
      <c r="I271" s="12"/>
      <c r="J271" s="29">
        <f t="shared" si="26"/>
        <v>5.1636440753487784E-6</v>
      </c>
      <c r="K271" s="30">
        <f t="shared" si="27"/>
        <v>0</v>
      </c>
      <c r="L271" s="30">
        <f t="shared" si="28"/>
        <v>4.3814972895754339E-7</v>
      </c>
      <c r="M271" s="30">
        <f t="shared" si="29"/>
        <v>1.9197518498556873E-13</v>
      </c>
    </row>
    <row r="272" spans="1:13" x14ac:dyDescent="0.25">
      <c r="A272" s="3" t="s">
        <v>87</v>
      </c>
      <c r="B272" s="3" t="s">
        <v>237</v>
      </c>
      <c r="C272" s="79">
        <v>0</v>
      </c>
      <c r="D272" s="79">
        <v>0</v>
      </c>
      <c r="E272" s="30">
        <v>0.06</v>
      </c>
      <c r="F272" s="30">
        <v>0.5</v>
      </c>
      <c r="G272" s="29">
        <f t="shared" si="24"/>
        <v>0.50358713248056686</v>
      </c>
      <c r="H272" s="11">
        <f t="shared" si="25"/>
        <v>0</v>
      </c>
      <c r="I272" s="12"/>
      <c r="J272" s="29">
        <f t="shared" si="26"/>
        <v>0</v>
      </c>
      <c r="K272" s="30">
        <f t="shared" si="27"/>
        <v>0</v>
      </c>
      <c r="L272" s="30">
        <f t="shared" si="28"/>
        <v>0</v>
      </c>
      <c r="M272" s="30">
        <f t="shared" si="29"/>
        <v>0</v>
      </c>
    </row>
    <row r="273" spans="1:13" x14ac:dyDescent="0.25">
      <c r="A273" s="3" t="s">
        <v>88</v>
      </c>
      <c r="B273" s="3" t="s">
        <v>237</v>
      </c>
      <c r="C273" s="79">
        <v>0.49223999999999996</v>
      </c>
      <c r="D273" s="79">
        <v>0.49223999999999996</v>
      </c>
      <c r="E273" s="30">
        <v>0.06</v>
      </c>
      <c r="F273" s="30">
        <v>0.5</v>
      </c>
      <c r="G273" s="29">
        <f t="shared" si="24"/>
        <v>0.50358713248056686</v>
      </c>
      <c r="H273" s="11">
        <f t="shared" si="25"/>
        <v>7.285124356716374E-13</v>
      </c>
      <c r="I273" s="12"/>
      <c r="J273" s="29">
        <f t="shared" si="26"/>
        <v>1.6948991433004841E-6</v>
      </c>
      <c r="K273" s="30">
        <f t="shared" si="27"/>
        <v>0</v>
      </c>
      <c r="L273" s="30">
        <f t="shared" si="28"/>
        <v>1.4381696131860508E-7</v>
      </c>
      <c r="M273" s="30">
        <f t="shared" si="29"/>
        <v>2.068331836291715E-14</v>
      </c>
    </row>
    <row r="274" spans="1:13" x14ac:dyDescent="0.25">
      <c r="A274" s="3" t="s">
        <v>89</v>
      </c>
      <c r="B274" s="3" t="s">
        <v>237</v>
      </c>
      <c r="C274" s="79">
        <v>0</v>
      </c>
      <c r="D274" s="79">
        <v>0</v>
      </c>
      <c r="E274" s="30">
        <v>7.0000000000000007E-2</v>
      </c>
      <c r="F274" s="30">
        <v>0.5</v>
      </c>
      <c r="G274" s="29">
        <f t="shared" si="24"/>
        <v>0.50487622245457353</v>
      </c>
      <c r="H274" s="11">
        <f t="shared" si="25"/>
        <v>0</v>
      </c>
      <c r="I274" s="12"/>
      <c r="J274" s="29">
        <f t="shared" si="26"/>
        <v>0</v>
      </c>
      <c r="K274" s="30">
        <f t="shared" si="27"/>
        <v>0</v>
      </c>
      <c r="L274" s="30">
        <f t="shared" si="28"/>
        <v>0</v>
      </c>
      <c r="M274" s="30">
        <f t="shared" si="29"/>
        <v>0</v>
      </c>
    </row>
    <row r="275" spans="1:13" x14ac:dyDescent="0.25">
      <c r="A275" s="3" t="s">
        <v>90</v>
      </c>
      <c r="B275" s="3" t="s">
        <v>237</v>
      </c>
      <c r="C275" s="79">
        <v>0</v>
      </c>
      <c r="D275" s="79">
        <v>0</v>
      </c>
      <c r="E275" s="30">
        <v>0.06</v>
      </c>
      <c r="F275" s="30">
        <v>0.5</v>
      </c>
      <c r="G275" s="29">
        <f t="shared" si="24"/>
        <v>0.50358713248056686</v>
      </c>
      <c r="H275" s="11">
        <f t="shared" si="25"/>
        <v>0</v>
      </c>
      <c r="I275" s="12"/>
      <c r="J275" s="29">
        <f t="shared" si="26"/>
        <v>0</v>
      </c>
      <c r="K275" s="30">
        <f t="shared" si="27"/>
        <v>0</v>
      </c>
      <c r="L275" s="30">
        <f t="shared" si="28"/>
        <v>0</v>
      </c>
      <c r="M275" s="30">
        <f t="shared" si="29"/>
        <v>0</v>
      </c>
    </row>
    <row r="276" spans="1:13" x14ac:dyDescent="0.25">
      <c r="A276" s="3" t="s">
        <v>91</v>
      </c>
      <c r="B276" s="3" t="s">
        <v>237</v>
      </c>
      <c r="C276" s="79">
        <v>10.981928114260903</v>
      </c>
      <c r="D276" s="79">
        <v>10.981928114260903</v>
      </c>
      <c r="E276" s="30">
        <v>0.06</v>
      </c>
      <c r="F276" s="30">
        <v>0.5</v>
      </c>
      <c r="G276" s="29">
        <f t="shared" si="24"/>
        <v>0.50358713248056686</v>
      </c>
      <c r="H276" s="11">
        <f t="shared" si="25"/>
        <v>3.6261048568879282E-10</v>
      </c>
      <c r="I276" s="12"/>
      <c r="J276" s="29">
        <f t="shared" si="26"/>
        <v>3.7813384837982098E-5</v>
      </c>
      <c r="K276" s="30">
        <f t="shared" si="27"/>
        <v>0</v>
      </c>
      <c r="L276" s="30">
        <f t="shared" si="28"/>
        <v>3.2085721006264462E-6</v>
      </c>
      <c r="M276" s="30">
        <f t="shared" si="29"/>
        <v>1.0294934924918405E-11</v>
      </c>
    </row>
    <row r="277" spans="1:13" x14ac:dyDescent="0.25">
      <c r="A277" s="3" t="s">
        <v>92</v>
      </c>
      <c r="B277" s="3" t="s">
        <v>237</v>
      </c>
      <c r="C277" s="79">
        <v>26.910597195343207</v>
      </c>
      <c r="D277" s="79">
        <v>26.910597195343207</v>
      </c>
      <c r="E277" s="30">
        <v>0.06</v>
      </c>
      <c r="F277" s="30">
        <v>0.5</v>
      </c>
      <c r="G277" s="29">
        <f t="shared" si="24"/>
        <v>0.50358713248056686</v>
      </c>
      <c r="H277" s="11">
        <f t="shared" si="25"/>
        <v>2.1773579766479065E-9</v>
      </c>
      <c r="I277" s="12"/>
      <c r="J277" s="29">
        <f t="shared" si="26"/>
        <v>9.2659572834575857E-5</v>
      </c>
      <c r="K277" s="30">
        <f t="shared" si="27"/>
        <v>0</v>
      </c>
      <c r="L277" s="30">
        <f t="shared" si="28"/>
        <v>7.8624254751812867E-6</v>
      </c>
      <c r="M277" s="30">
        <f t="shared" si="29"/>
        <v>6.1817734352779681E-11</v>
      </c>
    </row>
    <row r="278" spans="1:13" x14ac:dyDescent="0.25">
      <c r="A278" s="3" t="s">
        <v>93</v>
      </c>
      <c r="B278" s="3" t="s">
        <v>237</v>
      </c>
      <c r="C278" s="79">
        <v>7.1997911999999999</v>
      </c>
      <c r="D278" s="79">
        <v>7.1997911999999999</v>
      </c>
      <c r="E278" s="30">
        <v>0.06</v>
      </c>
      <c r="F278" s="30">
        <v>0.5</v>
      </c>
      <c r="G278" s="29">
        <f t="shared" si="24"/>
        <v>0.50358713248056686</v>
      </c>
      <c r="H278" s="11">
        <f t="shared" si="25"/>
        <v>1.558558000406368E-10</v>
      </c>
      <c r="I278" s="12"/>
      <c r="J278" s="29">
        <f t="shared" si="26"/>
        <v>2.4790589827771749E-5</v>
      </c>
      <c r="K278" s="30">
        <f t="shared" si="27"/>
        <v>0</v>
      </c>
      <c r="L278" s="30">
        <f t="shared" si="28"/>
        <v>2.1035513012197982E-6</v>
      </c>
      <c r="M278" s="30">
        <f t="shared" si="29"/>
        <v>4.4249280768635062E-12</v>
      </c>
    </row>
    <row r="279" spans="1:13" x14ac:dyDescent="0.25">
      <c r="A279" s="3" t="s">
        <v>94</v>
      </c>
      <c r="B279" s="3" t="s">
        <v>237</v>
      </c>
      <c r="C279" s="79">
        <v>0</v>
      </c>
      <c r="D279" s="79">
        <v>0</v>
      </c>
      <c r="E279" s="30">
        <v>0.06</v>
      </c>
      <c r="F279" s="30">
        <v>0.5</v>
      </c>
      <c r="G279" s="29">
        <f t="shared" si="24"/>
        <v>0.50358713248056686</v>
      </c>
      <c r="H279" s="11">
        <f t="shared" si="25"/>
        <v>0</v>
      </c>
      <c r="I279" s="12"/>
      <c r="J279" s="29">
        <f t="shared" si="26"/>
        <v>0</v>
      </c>
      <c r="K279" s="30">
        <f t="shared" si="27"/>
        <v>0</v>
      </c>
      <c r="L279" s="30">
        <f t="shared" si="28"/>
        <v>0</v>
      </c>
      <c r="M279" s="30">
        <f t="shared" si="29"/>
        <v>0</v>
      </c>
    </row>
    <row r="280" spans="1:13" x14ac:dyDescent="0.25">
      <c r="A280" s="3" t="s">
        <v>95</v>
      </c>
      <c r="B280" s="3" t="s">
        <v>237</v>
      </c>
      <c r="C280" s="79">
        <v>0</v>
      </c>
      <c r="D280" s="79">
        <v>0</v>
      </c>
      <c r="E280" s="30">
        <v>7.0000000000000007E-2</v>
      </c>
      <c r="F280" s="30">
        <v>0.5</v>
      </c>
      <c r="G280" s="29">
        <f t="shared" si="24"/>
        <v>0.50487622245457353</v>
      </c>
      <c r="H280" s="11">
        <f t="shared" si="25"/>
        <v>0</v>
      </c>
      <c r="I280" s="12"/>
      <c r="J280" s="29">
        <f t="shared" si="26"/>
        <v>0</v>
      </c>
      <c r="K280" s="30">
        <f t="shared" si="27"/>
        <v>0</v>
      </c>
      <c r="L280" s="30">
        <f t="shared" si="28"/>
        <v>0</v>
      </c>
      <c r="M280" s="30">
        <f t="shared" si="29"/>
        <v>0</v>
      </c>
    </row>
    <row r="281" spans="1:13" x14ac:dyDescent="0.25">
      <c r="A281" s="3" t="s">
        <v>96</v>
      </c>
      <c r="B281" s="3" t="s">
        <v>237</v>
      </c>
      <c r="C281" s="79">
        <v>0</v>
      </c>
      <c r="D281" s="79">
        <v>0</v>
      </c>
      <c r="E281" s="30">
        <v>0.06</v>
      </c>
      <c r="F281" s="30">
        <v>0.5</v>
      </c>
      <c r="G281" s="29">
        <f t="shared" si="24"/>
        <v>0.50358713248056686</v>
      </c>
      <c r="H281" s="11">
        <f t="shared" si="25"/>
        <v>0</v>
      </c>
      <c r="I281" s="12"/>
      <c r="J281" s="29">
        <f t="shared" si="26"/>
        <v>0</v>
      </c>
      <c r="K281" s="30">
        <f t="shared" si="27"/>
        <v>0</v>
      </c>
      <c r="L281" s="30">
        <f t="shared" si="28"/>
        <v>0</v>
      </c>
      <c r="M281" s="30">
        <f t="shared" si="29"/>
        <v>0</v>
      </c>
    </row>
    <row r="282" spans="1:13" x14ac:dyDescent="0.25">
      <c r="A282" s="3" t="s">
        <v>97</v>
      </c>
      <c r="B282" s="3" t="s">
        <v>237</v>
      </c>
      <c r="C282" s="7">
        <v>0</v>
      </c>
      <c r="D282" s="7">
        <v>0</v>
      </c>
      <c r="E282" s="30">
        <v>0.05</v>
      </c>
      <c r="F282" s="30">
        <v>1.5</v>
      </c>
      <c r="G282" s="29">
        <f t="shared" si="24"/>
        <v>1.5008331019803633</v>
      </c>
      <c r="H282" s="11">
        <f t="shared" si="25"/>
        <v>0</v>
      </c>
      <c r="I282" s="12"/>
      <c r="J282" s="29">
        <f t="shared" si="26"/>
        <v>0</v>
      </c>
      <c r="K282" s="30">
        <f t="shared" si="27"/>
        <v>0</v>
      </c>
      <c r="L282" s="30">
        <f t="shared" si="28"/>
        <v>0</v>
      </c>
      <c r="M282" s="30">
        <f t="shared" si="29"/>
        <v>0</v>
      </c>
    </row>
    <row r="283" spans="1:13" x14ac:dyDescent="0.25">
      <c r="A283" s="3" t="s">
        <v>98</v>
      </c>
      <c r="B283" s="3" t="s">
        <v>237</v>
      </c>
      <c r="C283" s="7">
        <v>5.0803619999999997E-3</v>
      </c>
      <c r="D283" s="7">
        <v>5.0803619999999997E-3</v>
      </c>
      <c r="E283" s="30">
        <v>0.05</v>
      </c>
      <c r="F283" s="30">
        <v>1.5</v>
      </c>
      <c r="G283" s="29">
        <f t="shared" si="24"/>
        <v>1.5008331019803633</v>
      </c>
      <c r="H283" s="11">
        <f t="shared" si="25"/>
        <v>6.8926786879891524E-16</v>
      </c>
      <c r="I283" s="12"/>
      <c r="J283" s="29">
        <f t="shared" si="26"/>
        <v>1.7492892088120297E-8</v>
      </c>
      <c r="K283" s="30">
        <f t="shared" si="27"/>
        <v>0</v>
      </c>
      <c r="L283" s="30">
        <f t="shared" si="28"/>
        <v>1.2369342618074369E-9</v>
      </c>
      <c r="M283" s="30">
        <f t="shared" si="29"/>
        <v>1.530006368033109E-18</v>
      </c>
    </row>
    <row r="284" spans="1:13" x14ac:dyDescent="0.25">
      <c r="A284" s="3" t="s">
        <v>99</v>
      </c>
      <c r="B284" s="3" t="s">
        <v>237</v>
      </c>
      <c r="C284" s="7">
        <v>0</v>
      </c>
      <c r="D284" s="7">
        <v>0</v>
      </c>
      <c r="E284" s="30">
        <v>0.05</v>
      </c>
      <c r="F284" s="30">
        <v>1.5</v>
      </c>
      <c r="G284" s="29">
        <f t="shared" si="24"/>
        <v>1.5008331019803633</v>
      </c>
      <c r="H284" s="11">
        <f t="shared" si="25"/>
        <v>0</v>
      </c>
      <c r="I284" s="12"/>
      <c r="J284" s="29">
        <f t="shared" si="26"/>
        <v>0</v>
      </c>
      <c r="K284" s="30">
        <f t="shared" si="27"/>
        <v>0</v>
      </c>
      <c r="L284" s="30">
        <f t="shared" si="28"/>
        <v>0</v>
      </c>
      <c r="M284" s="30">
        <f t="shared" si="29"/>
        <v>0</v>
      </c>
    </row>
    <row r="285" spans="1:13" x14ac:dyDescent="0.25">
      <c r="A285" s="3" t="s">
        <v>100</v>
      </c>
      <c r="B285" s="3" t="s">
        <v>237</v>
      </c>
      <c r="C285" s="7">
        <v>72.636872112996244</v>
      </c>
      <c r="D285" s="7">
        <v>72.636872112996244</v>
      </c>
      <c r="E285" s="30">
        <v>0.06</v>
      </c>
      <c r="F285" s="30">
        <v>0.48</v>
      </c>
      <c r="G285" s="29">
        <f t="shared" si="24"/>
        <v>0.48373546489791297</v>
      </c>
      <c r="H285" s="11">
        <f t="shared" si="25"/>
        <v>1.4637403410871379E-8</v>
      </c>
      <c r="I285" s="12"/>
      <c r="J285" s="29">
        <f t="shared" si="26"/>
        <v>2.5010598959114289E-4</v>
      </c>
      <c r="K285" s="30">
        <f t="shared" si="27"/>
        <v>0</v>
      </c>
      <c r="L285" s="30">
        <f t="shared" si="28"/>
        <v>2.1222196950632304E-5</v>
      </c>
      <c r="M285" s="30">
        <f t="shared" si="29"/>
        <v>4.5038164341142707E-10</v>
      </c>
    </row>
    <row r="286" spans="1:13" x14ac:dyDescent="0.25">
      <c r="A286" s="3" t="s">
        <v>101</v>
      </c>
      <c r="B286" s="3" t="s">
        <v>237</v>
      </c>
      <c r="C286" s="7">
        <v>9.2819585265021995</v>
      </c>
      <c r="D286" s="7">
        <v>9.2819585265021995</v>
      </c>
      <c r="E286" s="30">
        <v>0.06</v>
      </c>
      <c r="F286" s="30">
        <v>0.5</v>
      </c>
      <c r="G286" s="29">
        <f t="shared" si="24"/>
        <v>0.50358713248056686</v>
      </c>
      <c r="H286" s="11">
        <f t="shared" si="25"/>
        <v>2.5903736433592996E-10</v>
      </c>
      <c r="I286" s="12"/>
      <c r="J286" s="29">
        <f t="shared" si="26"/>
        <v>3.1959986093611256E-5</v>
      </c>
      <c r="K286" s="30">
        <f t="shared" si="27"/>
        <v>0</v>
      </c>
      <c r="L286" s="30">
        <f t="shared" si="28"/>
        <v>2.7118947472104334E-6</v>
      </c>
      <c r="M286" s="30">
        <f t="shared" si="29"/>
        <v>7.3543731199475397E-12</v>
      </c>
    </row>
    <row r="287" spans="1:13" x14ac:dyDescent="0.25">
      <c r="A287" s="3" t="s">
        <v>102</v>
      </c>
      <c r="B287" s="3" t="s">
        <v>237</v>
      </c>
      <c r="C287" s="7">
        <v>0</v>
      </c>
      <c r="D287" s="7">
        <v>0</v>
      </c>
      <c r="E287" s="30">
        <v>0.06</v>
      </c>
      <c r="F287" s="30">
        <v>0.5</v>
      </c>
      <c r="G287" s="29">
        <f t="shared" si="24"/>
        <v>0.50358713248056686</v>
      </c>
      <c r="H287" s="11">
        <f t="shared" si="25"/>
        <v>0</v>
      </c>
      <c r="I287" s="12"/>
      <c r="J287" s="29">
        <f t="shared" si="26"/>
        <v>0</v>
      </c>
      <c r="K287" s="30">
        <f t="shared" si="27"/>
        <v>0</v>
      </c>
      <c r="L287" s="30">
        <f t="shared" si="28"/>
        <v>0</v>
      </c>
      <c r="M287" s="30">
        <f t="shared" si="29"/>
        <v>0</v>
      </c>
    </row>
    <row r="288" spans="1:13" x14ac:dyDescent="0.25">
      <c r="A288" s="3" t="s">
        <v>103</v>
      </c>
      <c r="B288" s="3" t="s">
        <v>237</v>
      </c>
      <c r="C288" s="7">
        <v>0</v>
      </c>
      <c r="D288" s="7">
        <v>0</v>
      </c>
      <c r="E288" s="30">
        <v>0.06</v>
      </c>
      <c r="F288" s="30">
        <v>0.5</v>
      </c>
      <c r="G288" s="29">
        <f t="shared" si="24"/>
        <v>0.50358713248056686</v>
      </c>
      <c r="H288" s="11">
        <f t="shared" si="25"/>
        <v>0</v>
      </c>
      <c r="I288" s="12"/>
      <c r="J288" s="29">
        <f t="shared" si="26"/>
        <v>0</v>
      </c>
      <c r="K288" s="30">
        <f t="shared" si="27"/>
        <v>0</v>
      </c>
      <c r="L288" s="30">
        <f t="shared" si="28"/>
        <v>0</v>
      </c>
      <c r="M288" s="30">
        <f t="shared" si="29"/>
        <v>0</v>
      </c>
    </row>
    <row r="289" spans="1:13" x14ac:dyDescent="0.25">
      <c r="A289" s="3" t="s">
        <v>104</v>
      </c>
      <c r="B289" s="3" t="s">
        <v>237</v>
      </c>
      <c r="C289" s="7">
        <v>0</v>
      </c>
      <c r="D289" s="7">
        <v>0</v>
      </c>
      <c r="E289" s="30">
        <v>0.06</v>
      </c>
      <c r="F289" s="30">
        <v>0.5</v>
      </c>
      <c r="G289" s="29">
        <f t="shared" si="24"/>
        <v>0.50358713248056686</v>
      </c>
      <c r="H289" s="11">
        <f t="shared" si="25"/>
        <v>0</v>
      </c>
      <c r="I289" s="12"/>
      <c r="J289" s="29">
        <f t="shared" si="26"/>
        <v>0</v>
      </c>
      <c r="K289" s="30">
        <f t="shared" si="27"/>
        <v>0</v>
      </c>
      <c r="L289" s="30">
        <f t="shared" si="28"/>
        <v>0</v>
      </c>
      <c r="M289" s="30">
        <f t="shared" si="29"/>
        <v>0</v>
      </c>
    </row>
    <row r="290" spans="1:13" x14ac:dyDescent="0.25">
      <c r="A290" s="3" t="s">
        <v>105</v>
      </c>
      <c r="B290" s="3" t="s">
        <v>237</v>
      </c>
      <c r="C290" s="7">
        <v>0</v>
      </c>
      <c r="D290" s="7">
        <v>0</v>
      </c>
      <c r="E290" s="30">
        <v>0.06</v>
      </c>
      <c r="F290" s="30">
        <v>0.5</v>
      </c>
      <c r="G290" s="29">
        <f t="shared" si="24"/>
        <v>0.50358713248056686</v>
      </c>
      <c r="H290" s="11">
        <f t="shared" si="25"/>
        <v>0</v>
      </c>
      <c r="I290" s="12"/>
      <c r="J290" s="29">
        <f t="shared" si="26"/>
        <v>0</v>
      </c>
      <c r="K290" s="30">
        <f t="shared" si="27"/>
        <v>0</v>
      </c>
      <c r="L290" s="30">
        <f t="shared" si="28"/>
        <v>0</v>
      </c>
      <c r="M290" s="30">
        <f t="shared" si="29"/>
        <v>0</v>
      </c>
    </row>
    <row r="291" spans="1:13" x14ac:dyDescent="0.25">
      <c r="A291" s="3" t="s">
        <v>106</v>
      </c>
      <c r="B291" s="3" t="s">
        <v>237</v>
      </c>
      <c r="C291" s="7">
        <v>0</v>
      </c>
      <c r="D291" s="7">
        <v>0</v>
      </c>
      <c r="E291" s="30">
        <v>7.0000000000000007E-2</v>
      </c>
      <c r="F291" s="30">
        <v>0.5</v>
      </c>
      <c r="G291" s="29">
        <f t="shared" si="24"/>
        <v>0.50487622245457353</v>
      </c>
      <c r="H291" s="11">
        <f t="shared" si="25"/>
        <v>0</v>
      </c>
      <c r="I291" s="12"/>
      <c r="J291" s="29">
        <f t="shared" si="26"/>
        <v>0</v>
      </c>
      <c r="K291" s="30">
        <f t="shared" si="27"/>
        <v>0</v>
      </c>
      <c r="L291" s="30">
        <f t="shared" si="28"/>
        <v>0</v>
      </c>
      <c r="M291" s="30">
        <f t="shared" si="29"/>
        <v>0</v>
      </c>
    </row>
    <row r="292" spans="1:13" x14ac:dyDescent="0.25">
      <c r="A292" s="3" t="s">
        <v>107</v>
      </c>
      <c r="B292" s="3" t="s">
        <v>237</v>
      </c>
      <c r="C292" s="92">
        <v>0.64570663665426486</v>
      </c>
      <c r="D292" s="92">
        <v>0.64570663665426486</v>
      </c>
      <c r="E292" s="30">
        <v>0.06</v>
      </c>
      <c r="F292" s="30">
        <v>0.5</v>
      </c>
      <c r="G292" s="29">
        <f t="shared" si="24"/>
        <v>0.50358713248056686</v>
      </c>
      <c r="H292" s="11">
        <f t="shared" si="25"/>
        <v>1.253584650324248E-12</v>
      </c>
      <c r="I292" s="12"/>
      <c r="J292" s="29">
        <f t="shared" si="26"/>
        <v>2.2233211955321602E-6</v>
      </c>
      <c r="K292" s="30">
        <f t="shared" si="27"/>
        <v>0</v>
      </c>
      <c r="L292" s="30">
        <f t="shared" si="28"/>
        <v>1.8865505929398869E-7</v>
      </c>
      <c r="M292" s="30">
        <f t="shared" si="29"/>
        <v>3.5590731397218392E-14</v>
      </c>
    </row>
    <row r="293" spans="1:13" x14ac:dyDescent="0.25">
      <c r="A293" s="3" t="s">
        <v>108</v>
      </c>
      <c r="B293" s="3" t="s">
        <v>237</v>
      </c>
      <c r="C293" s="92">
        <v>0</v>
      </c>
      <c r="D293" s="92">
        <v>0</v>
      </c>
      <c r="E293" s="30">
        <v>0.06</v>
      </c>
      <c r="F293" s="30">
        <v>0.5</v>
      </c>
      <c r="G293" s="29">
        <f t="shared" si="24"/>
        <v>0.50358713248056686</v>
      </c>
      <c r="H293" s="11">
        <f t="shared" si="25"/>
        <v>0</v>
      </c>
      <c r="I293" s="12"/>
      <c r="J293" s="29">
        <f t="shared" si="26"/>
        <v>0</v>
      </c>
      <c r="K293" s="30">
        <f t="shared" si="27"/>
        <v>0</v>
      </c>
      <c r="L293" s="30">
        <f t="shared" si="28"/>
        <v>0</v>
      </c>
      <c r="M293" s="30">
        <f t="shared" si="29"/>
        <v>0</v>
      </c>
    </row>
    <row r="294" spans="1:13" x14ac:dyDescent="0.25">
      <c r="A294" s="3" t="s">
        <v>109</v>
      </c>
      <c r="B294" s="3" t="s">
        <v>237</v>
      </c>
      <c r="C294" s="92">
        <v>0</v>
      </c>
      <c r="D294" s="92">
        <v>0</v>
      </c>
      <c r="E294" s="30">
        <v>0.06</v>
      </c>
      <c r="F294" s="30">
        <v>0.5</v>
      </c>
      <c r="G294" s="29">
        <f t="shared" si="24"/>
        <v>0.50358713248056686</v>
      </c>
      <c r="H294" s="11">
        <f t="shared" si="25"/>
        <v>0</v>
      </c>
      <c r="I294" s="12"/>
      <c r="J294" s="29">
        <f t="shared" si="26"/>
        <v>0</v>
      </c>
      <c r="K294" s="30">
        <f t="shared" si="27"/>
        <v>0</v>
      </c>
      <c r="L294" s="30">
        <f t="shared" si="28"/>
        <v>0</v>
      </c>
      <c r="M294" s="30">
        <f t="shared" si="29"/>
        <v>0</v>
      </c>
    </row>
    <row r="295" spans="1:13" x14ac:dyDescent="0.25">
      <c r="A295" s="3" t="s">
        <v>110</v>
      </c>
      <c r="B295" s="3" t="s">
        <v>237</v>
      </c>
      <c r="C295" s="92">
        <v>0</v>
      </c>
      <c r="D295" s="92">
        <v>0</v>
      </c>
      <c r="E295" s="30">
        <v>7.0000000000000007E-2</v>
      </c>
      <c r="F295" s="30">
        <v>0.5</v>
      </c>
      <c r="G295" s="29">
        <f t="shared" si="24"/>
        <v>0.50487622245457353</v>
      </c>
      <c r="H295" s="11">
        <f t="shared" si="25"/>
        <v>0</v>
      </c>
      <c r="I295" s="12"/>
      <c r="J295" s="29">
        <f t="shared" si="26"/>
        <v>0</v>
      </c>
      <c r="K295" s="30">
        <f t="shared" si="27"/>
        <v>0</v>
      </c>
      <c r="L295" s="30">
        <f t="shared" si="28"/>
        <v>0</v>
      </c>
      <c r="M295" s="30">
        <f t="shared" si="29"/>
        <v>0</v>
      </c>
    </row>
    <row r="296" spans="1:13" x14ac:dyDescent="0.25">
      <c r="A296" s="3" t="s">
        <v>111</v>
      </c>
      <c r="B296" s="3" t="s">
        <v>237</v>
      </c>
      <c r="C296" s="92">
        <v>0</v>
      </c>
      <c r="D296" s="92">
        <v>0</v>
      </c>
      <c r="E296" s="30">
        <v>0.06</v>
      </c>
      <c r="F296" s="30">
        <v>0.5</v>
      </c>
      <c r="G296" s="29">
        <f t="shared" si="24"/>
        <v>0.50358713248056686</v>
      </c>
      <c r="H296" s="11">
        <f t="shared" si="25"/>
        <v>0</v>
      </c>
      <c r="I296" s="12"/>
      <c r="J296" s="29">
        <f t="shared" si="26"/>
        <v>0</v>
      </c>
      <c r="K296" s="30">
        <f t="shared" si="27"/>
        <v>0</v>
      </c>
      <c r="L296" s="30">
        <f t="shared" si="28"/>
        <v>0</v>
      </c>
      <c r="M296" s="30">
        <f t="shared" si="29"/>
        <v>0</v>
      </c>
    </row>
    <row r="297" spans="1:13" x14ac:dyDescent="0.25">
      <c r="A297" s="3" t="s">
        <v>112</v>
      </c>
      <c r="B297" s="3" t="s">
        <v>237</v>
      </c>
      <c r="C297" s="92">
        <v>3.7015383084036362</v>
      </c>
      <c r="D297" s="92">
        <v>3.7015383084036362</v>
      </c>
      <c r="E297" s="30">
        <v>0.06</v>
      </c>
      <c r="F297" s="30">
        <v>0.5</v>
      </c>
      <c r="G297" s="29">
        <f t="shared" si="24"/>
        <v>0.50358713248056686</v>
      </c>
      <c r="H297" s="11">
        <f t="shared" si="25"/>
        <v>4.1195299267554882E-11</v>
      </c>
      <c r="I297" s="12"/>
      <c r="J297" s="29">
        <f t="shared" si="26"/>
        <v>1.2745274881779715E-5</v>
      </c>
      <c r="K297" s="30">
        <f t="shared" si="27"/>
        <v>0</v>
      </c>
      <c r="L297" s="30">
        <f t="shared" si="28"/>
        <v>1.0814724356391611E-6</v>
      </c>
      <c r="M297" s="30">
        <f t="shared" si="29"/>
        <v>1.1695826290472995E-12</v>
      </c>
    </row>
    <row r="298" spans="1:13" x14ac:dyDescent="0.25">
      <c r="A298" s="3" t="s">
        <v>113</v>
      </c>
      <c r="B298" s="3" t="s">
        <v>237</v>
      </c>
      <c r="C298" s="92">
        <v>0.27629468653968564</v>
      </c>
      <c r="D298" s="92">
        <v>0.27629468653968564</v>
      </c>
      <c r="E298" s="30">
        <v>0.06</v>
      </c>
      <c r="F298" s="30">
        <v>0.5</v>
      </c>
      <c r="G298" s="29">
        <f t="shared" si="24"/>
        <v>0.50358713248056686</v>
      </c>
      <c r="H298" s="11">
        <f t="shared" si="25"/>
        <v>2.2952406739525192E-13</v>
      </c>
      <c r="I298" s="12"/>
      <c r="J298" s="29">
        <f t="shared" si="26"/>
        <v>9.5134817876358894E-7</v>
      </c>
      <c r="K298" s="30">
        <f t="shared" si="27"/>
        <v>0</v>
      </c>
      <c r="L298" s="30">
        <f t="shared" si="28"/>
        <v>8.0724569816784674E-8</v>
      </c>
      <c r="M298" s="30">
        <f t="shared" si="29"/>
        <v>6.5164561721049429E-15</v>
      </c>
    </row>
    <row r="299" spans="1:13" x14ac:dyDescent="0.25">
      <c r="A299" s="3" t="s">
        <v>114</v>
      </c>
      <c r="B299" s="3" t="s">
        <v>237</v>
      </c>
      <c r="C299" s="92">
        <v>2.2850353163869721E-3</v>
      </c>
      <c r="D299" s="92">
        <v>2.2850353163869721E-3</v>
      </c>
      <c r="E299" s="30">
        <v>0.06</v>
      </c>
      <c r="F299" s="30">
        <v>0.5</v>
      </c>
      <c r="G299" s="29">
        <f t="shared" si="24"/>
        <v>0.50358713248056686</v>
      </c>
      <c r="H299" s="11">
        <f t="shared" si="25"/>
        <v>1.569889189303019E-17</v>
      </c>
      <c r="I299" s="12"/>
      <c r="J299" s="29">
        <f t="shared" si="26"/>
        <v>7.8679189016651017E-9</v>
      </c>
      <c r="K299" s="30">
        <f t="shared" si="27"/>
        <v>0</v>
      </c>
      <c r="L299" s="30">
        <f t="shared" si="28"/>
        <v>6.6761505710318489E-10</v>
      </c>
      <c r="M299" s="30">
        <f t="shared" si="29"/>
        <v>4.4570986447088886E-19</v>
      </c>
    </row>
    <row r="300" spans="1:13" x14ac:dyDescent="0.25">
      <c r="A300" s="3" t="s">
        <v>115</v>
      </c>
      <c r="B300" s="3" t="s">
        <v>237</v>
      </c>
      <c r="C300" s="92">
        <v>0</v>
      </c>
      <c r="D300" s="92">
        <v>0</v>
      </c>
      <c r="E300" s="30">
        <v>0.06</v>
      </c>
      <c r="F300" s="30">
        <v>0.5</v>
      </c>
      <c r="G300" s="29">
        <f t="shared" si="24"/>
        <v>0.50358713248056686</v>
      </c>
      <c r="H300" s="11">
        <f t="shared" si="25"/>
        <v>0</v>
      </c>
      <c r="I300" s="12"/>
      <c r="J300" s="29">
        <f t="shared" si="26"/>
        <v>0</v>
      </c>
      <c r="K300" s="30">
        <f t="shared" si="27"/>
        <v>0</v>
      </c>
      <c r="L300" s="30">
        <f t="shared" si="28"/>
        <v>0</v>
      </c>
      <c r="M300" s="30">
        <f t="shared" si="29"/>
        <v>0</v>
      </c>
    </row>
    <row r="301" spans="1:13" x14ac:dyDescent="0.25">
      <c r="A301" s="3" t="s">
        <v>116</v>
      </c>
      <c r="B301" s="3" t="s">
        <v>237</v>
      </c>
      <c r="C301" s="92">
        <v>0</v>
      </c>
      <c r="D301" s="92">
        <v>0</v>
      </c>
      <c r="E301" s="30">
        <v>0.06</v>
      </c>
      <c r="F301" s="30">
        <v>0.5</v>
      </c>
      <c r="G301" s="29">
        <f t="shared" si="24"/>
        <v>0.50358713248056686</v>
      </c>
      <c r="H301" s="11">
        <f t="shared" si="25"/>
        <v>0</v>
      </c>
      <c r="I301" s="12"/>
      <c r="J301" s="29">
        <f t="shared" si="26"/>
        <v>0</v>
      </c>
      <c r="K301" s="30">
        <f t="shared" si="27"/>
        <v>0</v>
      </c>
      <c r="L301" s="30">
        <f t="shared" si="28"/>
        <v>0</v>
      </c>
      <c r="M301" s="30">
        <f t="shared" si="29"/>
        <v>0</v>
      </c>
    </row>
    <row r="302" spans="1:13" x14ac:dyDescent="0.25">
      <c r="A302" s="3" t="s">
        <v>117</v>
      </c>
      <c r="B302" s="3" t="s">
        <v>237</v>
      </c>
      <c r="C302" s="92">
        <v>0</v>
      </c>
      <c r="D302" s="92">
        <v>0</v>
      </c>
      <c r="E302" s="30">
        <v>7.0000000000000007E-2</v>
      </c>
      <c r="F302" s="30">
        <v>0.5</v>
      </c>
      <c r="G302" s="29">
        <f t="shared" si="24"/>
        <v>0.50487622245457353</v>
      </c>
      <c r="H302" s="11">
        <f t="shared" si="25"/>
        <v>0</v>
      </c>
      <c r="I302" s="12"/>
      <c r="J302" s="29">
        <f t="shared" si="26"/>
        <v>0</v>
      </c>
      <c r="K302" s="30">
        <f t="shared" si="27"/>
        <v>0</v>
      </c>
      <c r="L302" s="30">
        <f t="shared" si="28"/>
        <v>0</v>
      </c>
      <c r="M302" s="30">
        <f t="shared" si="29"/>
        <v>0</v>
      </c>
    </row>
    <row r="303" spans="1:13" x14ac:dyDescent="0.25">
      <c r="A303" s="3" t="s">
        <v>118</v>
      </c>
      <c r="B303" s="3" t="s">
        <v>237</v>
      </c>
      <c r="C303" s="92">
        <v>0</v>
      </c>
      <c r="D303" s="92">
        <v>0</v>
      </c>
      <c r="E303" s="30">
        <v>0.06</v>
      </c>
      <c r="F303" s="30">
        <v>0.5</v>
      </c>
      <c r="G303" s="29">
        <f t="shared" si="24"/>
        <v>0.50358713248056686</v>
      </c>
      <c r="H303" s="11">
        <f t="shared" si="25"/>
        <v>0</v>
      </c>
      <c r="I303" s="12"/>
      <c r="J303" s="29">
        <f t="shared" si="26"/>
        <v>0</v>
      </c>
      <c r="K303" s="30">
        <f t="shared" si="27"/>
        <v>0</v>
      </c>
      <c r="L303" s="30">
        <f t="shared" si="28"/>
        <v>0</v>
      </c>
      <c r="M303" s="30">
        <f t="shared" si="29"/>
        <v>0</v>
      </c>
    </row>
    <row r="304" spans="1:13" x14ac:dyDescent="0.25">
      <c r="A304" s="3" t="s">
        <v>119</v>
      </c>
      <c r="B304" s="3" t="s">
        <v>237</v>
      </c>
      <c r="C304" s="92">
        <v>0.11126099008707684</v>
      </c>
      <c r="D304" s="92">
        <v>0.11126099008707684</v>
      </c>
      <c r="E304" s="30">
        <v>0.06</v>
      </c>
      <c r="F304" s="30">
        <v>0.5</v>
      </c>
      <c r="G304" s="29">
        <f t="shared" si="24"/>
        <v>0.50358713248056686</v>
      </c>
      <c r="H304" s="11">
        <f t="shared" si="25"/>
        <v>3.7219368999317066E-14</v>
      </c>
      <c r="I304" s="12"/>
      <c r="J304" s="29">
        <f t="shared" si="26"/>
        <v>3.8309799443635258E-7</v>
      </c>
      <c r="K304" s="30">
        <f t="shared" si="27"/>
        <v>0</v>
      </c>
      <c r="L304" s="30">
        <f t="shared" si="28"/>
        <v>3.2506942766989342E-8</v>
      </c>
      <c r="M304" s="30">
        <f t="shared" si="29"/>
        <v>1.0567013280563206E-15</v>
      </c>
    </row>
    <row r="305" spans="1:13" x14ac:dyDescent="0.25">
      <c r="A305" s="3" t="s">
        <v>120</v>
      </c>
      <c r="B305" s="3" t="s">
        <v>237</v>
      </c>
      <c r="C305" s="92">
        <v>0.49223999999999996</v>
      </c>
      <c r="D305" s="92">
        <v>0.49223999999999996</v>
      </c>
      <c r="E305" s="30">
        <v>0.06</v>
      </c>
      <c r="F305" s="30">
        <v>0.5</v>
      </c>
      <c r="G305" s="29">
        <f t="shared" si="24"/>
        <v>0.50358713248056686</v>
      </c>
      <c r="H305" s="11">
        <f t="shared" si="25"/>
        <v>7.285124356716374E-13</v>
      </c>
      <c r="I305" s="12"/>
      <c r="J305" s="29">
        <f t="shared" si="26"/>
        <v>1.6948991433004841E-6</v>
      </c>
      <c r="K305" s="30">
        <f t="shared" si="27"/>
        <v>0</v>
      </c>
      <c r="L305" s="30">
        <f t="shared" si="28"/>
        <v>1.4381696131860508E-7</v>
      </c>
      <c r="M305" s="30">
        <f t="shared" si="29"/>
        <v>2.068331836291715E-14</v>
      </c>
    </row>
    <row r="306" spans="1:13" x14ac:dyDescent="0.25">
      <c r="A306" s="3" t="s">
        <v>121</v>
      </c>
      <c r="B306" s="3" t="s">
        <v>237</v>
      </c>
      <c r="C306" s="92">
        <v>0</v>
      </c>
      <c r="D306" s="92">
        <v>0</v>
      </c>
      <c r="E306" s="30">
        <v>0.06</v>
      </c>
      <c r="F306" s="30">
        <v>0.5</v>
      </c>
      <c r="G306" s="29">
        <f t="shared" si="24"/>
        <v>0.50358713248056686</v>
      </c>
      <c r="H306" s="11">
        <f t="shared" si="25"/>
        <v>0</v>
      </c>
      <c r="I306" s="12"/>
      <c r="J306" s="29">
        <f t="shared" si="26"/>
        <v>0</v>
      </c>
      <c r="K306" s="30">
        <f t="shared" si="27"/>
        <v>0</v>
      </c>
      <c r="L306" s="30">
        <f t="shared" si="28"/>
        <v>0</v>
      </c>
      <c r="M306" s="30">
        <f t="shared" si="29"/>
        <v>0</v>
      </c>
    </row>
    <row r="307" spans="1:13" x14ac:dyDescent="0.25">
      <c r="A307" s="3" t="s">
        <v>122</v>
      </c>
      <c r="B307" s="3" t="s">
        <v>237</v>
      </c>
      <c r="C307" s="92">
        <v>0</v>
      </c>
      <c r="D307" s="92">
        <v>0</v>
      </c>
      <c r="E307" s="30">
        <v>0.06</v>
      </c>
      <c r="F307" s="30">
        <v>0.5</v>
      </c>
      <c r="G307" s="29">
        <f t="shared" si="24"/>
        <v>0.50358713248056686</v>
      </c>
      <c r="H307" s="11">
        <f t="shared" si="25"/>
        <v>0</v>
      </c>
      <c r="I307" s="12"/>
      <c r="J307" s="29">
        <f t="shared" si="26"/>
        <v>0</v>
      </c>
      <c r="K307" s="30">
        <f t="shared" si="27"/>
        <v>0</v>
      </c>
      <c r="L307" s="30">
        <f t="shared" si="28"/>
        <v>0</v>
      </c>
      <c r="M307" s="30">
        <f t="shared" si="29"/>
        <v>0</v>
      </c>
    </row>
    <row r="308" spans="1:13" x14ac:dyDescent="0.25">
      <c r="A308" s="3" t="s">
        <v>123</v>
      </c>
      <c r="B308" s="3" t="s">
        <v>237</v>
      </c>
      <c r="C308" s="92">
        <v>0</v>
      </c>
      <c r="D308" s="92">
        <v>0</v>
      </c>
      <c r="E308" s="30">
        <v>7.0000000000000007E-2</v>
      </c>
      <c r="F308" s="30">
        <v>0.5</v>
      </c>
      <c r="G308" s="29">
        <f t="shared" si="24"/>
        <v>0.50487622245457353</v>
      </c>
      <c r="H308" s="11">
        <f t="shared" si="25"/>
        <v>0</v>
      </c>
      <c r="I308" s="12"/>
      <c r="J308" s="29">
        <f t="shared" si="26"/>
        <v>0</v>
      </c>
      <c r="K308" s="30">
        <f t="shared" si="27"/>
        <v>0</v>
      </c>
      <c r="L308" s="30">
        <f t="shared" si="28"/>
        <v>0</v>
      </c>
      <c r="M308" s="30">
        <f t="shared" si="29"/>
        <v>0</v>
      </c>
    </row>
    <row r="309" spans="1:13" x14ac:dyDescent="0.25">
      <c r="A309" s="3" t="s">
        <v>124</v>
      </c>
      <c r="B309" s="3" t="s">
        <v>237</v>
      </c>
      <c r="C309" s="79">
        <v>0</v>
      </c>
      <c r="D309" s="79">
        <v>0</v>
      </c>
      <c r="E309" s="30">
        <v>0.06</v>
      </c>
      <c r="F309" s="30">
        <v>0.5</v>
      </c>
      <c r="G309" s="29">
        <f t="shared" si="24"/>
        <v>0.50358713248056686</v>
      </c>
      <c r="H309" s="11">
        <f t="shared" si="25"/>
        <v>0</v>
      </c>
      <c r="I309" s="12"/>
      <c r="J309" s="29">
        <f t="shared" si="26"/>
        <v>0</v>
      </c>
      <c r="K309" s="30">
        <f t="shared" si="27"/>
        <v>0</v>
      </c>
      <c r="L309" s="30">
        <f t="shared" si="28"/>
        <v>0</v>
      </c>
      <c r="M309" s="30">
        <f t="shared" si="29"/>
        <v>0</v>
      </c>
    </row>
    <row r="310" spans="1:13" x14ac:dyDescent="0.25">
      <c r="A310" s="3" t="s">
        <v>125</v>
      </c>
      <c r="B310" s="3" t="s">
        <v>237</v>
      </c>
      <c r="C310" s="79">
        <v>0</v>
      </c>
      <c r="D310" s="79">
        <v>0</v>
      </c>
      <c r="E310" s="30">
        <v>0.06</v>
      </c>
      <c r="F310" s="30">
        <v>0.5</v>
      </c>
      <c r="G310" s="29">
        <f t="shared" si="24"/>
        <v>0.50358713248056686</v>
      </c>
      <c r="H310" s="11">
        <f t="shared" si="25"/>
        <v>0</v>
      </c>
      <c r="I310" s="12"/>
      <c r="J310" s="29">
        <f t="shared" si="26"/>
        <v>0</v>
      </c>
      <c r="K310" s="30">
        <f t="shared" si="27"/>
        <v>0</v>
      </c>
      <c r="L310" s="30">
        <f t="shared" si="28"/>
        <v>0</v>
      </c>
      <c r="M310" s="30">
        <f t="shared" si="29"/>
        <v>0</v>
      </c>
    </row>
    <row r="311" spans="1:13" x14ac:dyDescent="0.25">
      <c r="A311" s="3" t="s">
        <v>126</v>
      </c>
      <c r="B311" s="3" t="s">
        <v>237</v>
      </c>
      <c r="C311" s="79">
        <v>0</v>
      </c>
      <c r="D311" s="79">
        <v>0</v>
      </c>
      <c r="E311" s="30">
        <v>0.06</v>
      </c>
      <c r="F311" s="30">
        <v>0.5</v>
      </c>
      <c r="G311" s="29">
        <f t="shared" si="24"/>
        <v>0.50358713248056686</v>
      </c>
      <c r="H311" s="11">
        <f t="shared" si="25"/>
        <v>0</v>
      </c>
      <c r="I311" s="12"/>
      <c r="J311" s="29">
        <f t="shared" si="26"/>
        <v>0</v>
      </c>
      <c r="K311" s="30">
        <f t="shared" si="27"/>
        <v>0</v>
      </c>
      <c r="L311" s="30">
        <f t="shared" si="28"/>
        <v>0</v>
      </c>
      <c r="M311" s="30">
        <f t="shared" si="29"/>
        <v>0</v>
      </c>
    </row>
    <row r="312" spans="1:13" x14ac:dyDescent="0.25">
      <c r="A312" s="3" t="s">
        <v>127</v>
      </c>
      <c r="B312" s="3" t="s">
        <v>237</v>
      </c>
      <c r="C312" s="79">
        <v>0</v>
      </c>
      <c r="D312" s="79">
        <v>0</v>
      </c>
      <c r="E312" s="30">
        <v>0.06</v>
      </c>
      <c r="F312" s="30">
        <v>0.5</v>
      </c>
      <c r="G312" s="29">
        <f t="shared" si="24"/>
        <v>0.50358713248056686</v>
      </c>
      <c r="H312" s="11">
        <f t="shared" si="25"/>
        <v>0</v>
      </c>
      <c r="I312" s="12"/>
      <c r="J312" s="29">
        <f t="shared" si="26"/>
        <v>0</v>
      </c>
      <c r="K312" s="30">
        <f t="shared" si="27"/>
        <v>0</v>
      </c>
      <c r="L312" s="30">
        <f t="shared" si="28"/>
        <v>0</v>
      </c>
      <c r="M312" s="30">
        <f t="shared" si="29"/>
        <v>0</v>
      </c>
    </row>
    <row r="313" spans="1:13" x14ac:dyDescent="0.25">
      <c r="A313" s="3" t="s">
        <v>128</v>
      </c>
      <c r="B313" s="3" t="s">
        <v>237</v>
      </c>
      <c r="C313" s="79">
        <v>0</v>
      </c>
      <c r="D313" s="79">
        <v>0</v>
      </c>
      <c r="E313" s="30">
        <v>7.0000000000000007E-2</v>
      </c>
      <c r="F313" s="30">
        <v>0.5</v>
      </c>
      <c r="G313" s="29">
        <f t="shared" si="24"/>
        <v>0.50487622245457353</v>
      </c>
      <c r="H313" s="11">
        <f t="shared" si="25"/>
        <v>0</v>
      </c>
      <c r="I313" s="12"/>
      <c r="J313" s="29">
        <f t="shared" si="26"/>
        <v>0</v>
      </c>
      <c r="K313" s="30">
        <f t="shared" si="27"/>
        <v>0</v>
      </c>
      <c r="L313" s="30">
        <f t="shared" si="28"/>
        <v>0</v>
      </c>
      <c r="M313" s="30">
        <f t="shared" si="29"/>
        <v>0</v>
      </c>
    </row>
    <row r="314" spans="1:13" x14ac:dyDescent="0.25">
      <c r="A314" s="3" t="s">
        <v>129</v>
      </c>
      <c r="B314" s="3" t="s">
        <v>237</v>
      </c>
      <c r="C314" s="79">
        <v>0</v>
      </c>
      <c r="D314" s="79">
        <v>0</v>
      </c>
      <c r="E314" s="30">
        <v>0.06</v>
      </c>
      <c r="F314" s="30">
        <v>0.5</v>
      </c>
      <c r="G314" s="29">
        <f t="shared" si="24"/>
        <v>0.50358713248056686</v>
      </c>
      <c r="H314" s="11">
        <f t="shared" si="25"/>
        <v>0</v>
      </c>
      <c r="I314" s="12"/>
      <c r="J314" s="29">
        <f t="shared" si="26"/>
        <v>0</v>
      </c>
      <c r="K314" s="30">
        <f t="shared" si="27"/>
        <v>0</v>
      </c>
      <c r="L314" s="30">
        <f t="shared" si="28"/>
        <v>0</v>
      </c>
      <c r="M314" s="30">
        <f t="shared" si="29"/>
        <v>0</v>
      </c>
    </row>
    <row r="315" spans="1:13" x14ac:dyDescent="0.25">
      <c r="A315" s="3" t="s">
        <v>130</v>
      </c>
      <c r="B315" s="3" t="s">
        <v>237</v>
      </c>
      <c r="C315" s="79">
        <v>2.1011199999999999</v>
      </c>
      <c r="D315" s="79">
        <v>2.1011199999999999</v>
      </c>
      <c r="E315" s="30">
        <v>0.06</v>
      </c>
      <c r="F315" s="30">
        <v>0.5</v>
      </c>
      <c r="G315" s="29">
        <f t="shared" si="24"/>
        <v>0.50358713248056686</v>
      </c>
      <c r="H315" s="11">
        <f t="shared" si="25"/>
        <v>1.3273482415788468E-11</v>
      </c>
      <c r="I315" s="12"/>
      <c r="J315" s="29">
        <f t="shared" si="26"/>
        <v>7.2346548187297119E-6</v>
      </c>
      <c r="K315" s="30">
        <f t="shared" si="27"/>
        <v>0</v>
      </c>
      <c r="L315" s="30">
        <f t="shared" si="28"/>
        <v>6.1388081782412541E-7</v>
      </c>
      <c r="M315" s="30">
        <f t="shared" si="29"/>
        <v>3.7684965849241703E-13</v>
      </c>
    </row>
    <row r="316" spans="1:13" x14ac:dyDescent="0.25">
      <c r="A316" s="3" t="s">
        <v>131</v>
      </c>
      <c r="B316" s="3" t="s">
        <v>237</v>
      </c>
      <c r="C316" s="79">
        <v>226.66571861727343</v>
      </c>
      <c r="D316" s="79">
        <v>226.66571861727343</v>
      </c>
      <c r="E316" s="30">
        <v>0.06</v>
      </c>
      <c r="F316" s="30">
        <v>0.5</v>
      </c>
      <c r="G316" s="29">
        <f t="shared" si="24"/>
        <v>0.50358713248056686</v>
      </c>
      <c r="H316" s="11">
        <f t="shared" si="25"/>
        <v>1.5447380649452165E-7</v>
      </c>
      <c r="I316" s="12"/>
      <c r="J316" s="29">
        <f t="shared" si="26"/>
        <v>7.8046386376565363E-4</v>
      </c>
      <c r="K316" s="30">
        <f t="shared" si="27"/>
        <v>0</v>
      </c>
      <c r="L316" s="30">
        <f t="shared" si="28"/>
        <v>6.6224554864769699E-5</v>
      </c>
      <c r="M316" s="30">
        <f t="shared" si="29"/>
        <v>4.385691667036892E-9</v>
      </c>
    </row>
    <row r="317" spans="1:13" x14ac:dyDescent="0.25">
      <c r="A317" s="3" t="s">
        <v>132</v>
      </c>
      <c r="B317" s="3" t="s">
        <v>237</v>
      </c>
      <c r="C317" s="79">
        <v>12.733560000000001</v>
      </c>
      <c r="D317" s="79">
        <v>12.733560000000001</v>
      </c>
      <c r="E317" s="30">
        <v>0.06</v>
      </c>
      <c r="F317" s="30">
        <v>0.5</v>
      </c>
      <c r="G317" s="29">
        <f t="shared" si="24"/>
        <v>0.50358713248056686</v>
      </c>
      <c r="H317" s="11">
        <f t="shared" si="25"/>
        <v>4.8750923093792116E-10</v>
      </c>
      <c r="I317" s="12"/>
      <c r="J317" s="29">
        <f t="shared" si="26"/>
        <v>4.3844669135310653E-5</v>
      </c>
      <c r="K317" s="30">
        <f t="shared" si="27"/>
        <v>0</v>
      </c>
      <c r="L317" s="30">
        <f t="shared" si="28"/>
        <v>3.7203435437350419E-6</v>
      </c>
      <c r="M317" s="30">
        <f t="shared" si="29"/>
        <v>1.3840956083411009E-11</v>
      </c>
    </row>
    <row r="318" spans="1:13" x14ac:dyDescent="0.25">
      <c r="A318" s="3" t="s">
        <v>133</v>
      </c>
      <c r="B318" s="3" t="s">
        <v>237</v>
      </c>
      <c r="C318" s="79">
        <v>219.0804</v>
      </c>
      <c r="D318" s="79">
        <v>219.0804</v>
      </c>
      <c r="E318" s="30">
        <v>0.06</v>
      </c>
      <c r="F318" s="30">
        <v>0.5</v>
      </c>
      <c r="G318" s="29">
        <f t="shared" si="24"/>
        <v>0.50358713248056686</v>
      </c>
      <c r="H318" s="11">
        <f t="shared" si="25"/>
        <v>1.4430793622033053E-7</v>
      </c>
      <c r="I318" s="12"/>
      <c r="J318" s="29">
        <f t="shared" si="26"/>
        <v>7.5434581154300219E-4</v>
      </c>
      <c r="K318" s="30">
        <f t="shared" si="27"/>
        <v>0</v>
      </c>
      <c r="L318" s="30">
        <f t="shared" si="28"/>
        <v>6.4008364644207151E-5</v>
      </c>
      <c r="M318" s="30">
        <f t="shared" si="29"/>
        <v>4.0970707444257883E-9</v>
      </c>
    </row>
    <row r="319" spans="1:13" x14ac:dyDescent="0.25">
      <c r="A319" s="3" t="s">
        <v>134</v>
      </c>
      <c r="B319" s="3" t="s">
        <v>237</v>
      </c>
      <c r="C319" s="79">
        <v>0</v>
      </c>
      <c r="D319" s="79">
        <v>0</v>
      </c>
      <c r="E319" s="30">
        <v>7.0000000000000007E-2</v>
      </c>
      <c r="F319" s="30">
        <v>0.5</v>
      </c>
      <c r="G319" s="29">
        <f t="shared" si="24"/>
        <v>0.50487622245457353</v>
      </c>
      <c r="H319" s="11">
        <f t="shared" si="25"/>
        <v>0</v>
      </c>
      <c r="I319" s="12"/>
      <c r="J319" s="29">
        <f t="shared" si="26"/>
        <v>0</v>
      </c>
      <c r="K319" s="30">
        <f t="shared" si="27"/>
        <v>0</v>
      </c>
      <c r="L319" s="30">
        <f t="shared" si="28"/>
        <v>0</v>
      </c>
      <c r="M319" s="30">
        <f t="shared" si="29"/>
        <v>0</v>
      </c>
    </row>
    <row r="320" spans="1:13" x14ac:dyDescent="0.25">
      <c r="A320" s="3" t="s">
        <v>135</v>
      </c>
      <c r="B320" s="3" t="s">
        <v>237</v>
      </c>
      <c r="C320" s="79">
        <v>0</v>
      </c>
      <c r="D320" s="79">
        <v>0</v>
      </c>
      <c r="E320" s="30">
        <v>0.06</v>
      </c>
      <c r="F320" s="30">
        <v>0.5</v>
      </c>
      <c r="G320" s="29">
        <f t="shared" si="24"/>
        <v>0.50358713248056686</v>
      </c>
      <c r="H320" s="11">
        <f t="shared" si="25"/>
        <v>0</v>
      </c>
      <c r="I320" s="12"/>
      <c r="J320" s="29">
        <f t="shared" si="26"/>
        <v>0</v>
      </c>
      <c r="K320" s="30">
        <f t="shared" si="27"/>
        <v>0</v>
      </c>
      <c r="L320" s="30">
        <f t="shared" si="28"/>
        <v>0</v>
      </c>
      <c r="M320" s="30">
        <f t="shared" si="29"/>
        <v>0</v>
      </c>
    </row>
    <row r="321" spans="1:13" x14ac:dyDescent="0.25">
      <c r="A321" s="3" t="s">
        <v>136</v>
      </c>
      <c r="B321" s="3" t="s">
        <v>237</v>
      </c>
      <c r="C321" s="79">
        <v>13.735749310095816</v>
      </c>
      <c r="D321" s="79">
        <v>13.735749310095816</v>
      </c>
      <c r="E321" s="30">
        <v>0.06</v>
      </c>
      <c r="F321" s="30">
        <v>0.5</v>
      </c>
      <c r="G321" s="29">
        <f t="shared" si="24"/>
        <v>0.50358713248056686</v>
      </c>
      <c r="H321" s="11">
        <f t="shared" si="25"/>
        <v>5.6726746697200357E-10</v>
      </c>
      <c r="I321" s="12"/>
      <c r="J321" s="29">
        <f t="shared" si="26"/>
        <v>4.7295444779521408E-5</v>
      </c>
      <c r="K321" s="30">
        <f t="shared" si="27"/>
        <v>0</v>
      </c>
      <c r="L321" s="30">
        <f t="shared" si="28"/>
        <v>4.0131515667400186E-6</v>
      </c>
      <c r="M321" s="30">
        <f t="shared" si="29"/>
        <v>1.6105385497627867E-11</v>
      </c>
    </row>
    <row r="322" spans="1:13" x14ac:dyDescent="0.25">
      <c r="A322" s="3" t="s">
        <v>137</v>
      </c>
      <c r="B322" s="3" t="s">
        <v>237</v>
      </c>
      <c r="C322" s="79">
        <v>8.5583444610945207</v>
      </c>
      <c r="D322" s="79">
        <v>8.5583444610945207</v>
      </c>
      <c r="E322" s="30">
        <v>0.06</v>
      </c>
      <c r="F322" s="30">
        <v>0.5</v>
      </c>
      <c r="G322" s="29">
        <f t="shared" si="24"/>
        <v>0.50358713248056686</v>
      </c>
      <c r="H322" s="11">
        <f t="shared" si="25"/>
        <v>2.2022300776462317E-10</v>
      </c>
      <c r="I322" s="12"/>
      <c r="J322" s="29">
        <f t="shared" si="26"/>
        <v>2.9468411131113986E-5</v>
      </c>
      <c r="K322" s="30">
        <f t="shared" si="27"/>
        <v>0</v>
      </c>
      <c r="L322" s="30">
        <f t="shared" si="28"/>
        <v>2.5004776009924605E-6</v>
      </c>
      <c r="M322" s="30">
        <f t="shared" si="29"/>
        <v>6.2523882330650109E-12</v>
      </c>
    </row>
    <row r="323" spans="1:13" x14ac:dyDescent="0.25">
      <c r="A323" s="3" t="s">
        <v>138</v>
      </c>
      <c r="B323" s="3" t="s">
        <v>237</v>
      </c>
      <c r="C323" s="79">
        <v>4.9753620000000005</v>
      </c>
      <c r="D323" s="79">
        <v>4.9753620000000005</v>
      </c>
      <c r="E323" s="30">
        <v>0.06</v>
      </c>
      <c r="F323" s="30">
        <v>0.5</v>
      </c>
      <c r="G323" s="29">
        <f t="shared" si="24"/>
        <v>0.50358713248056686</v>
      </c>
      <c r="H323" s="11">
        <f t="shared" si="25"/>
        <v>7.4427346397705247E-11</v>
      </c>
      <c r="I323" s="12"/>
      <c r="J323" s="29">
        <f t="shared" si="26"/>
        <v>1.7131352168474289E-5</v>
      </c>
      <c r="K323" s="30">
        <f t="shared" si="27"/>
        <v>0</v>
      </c>
      <c r="L323" s="30">
        <f t="shared" si="28"/>
        <v>1.4536434347067645E-6</v>
      </c>
      <c r="M323" s="30">
        <f t="shared" si="29"/>
        <v>2.1130792352660793E-12</v>
      </c>
    </row>
    <row r="324" spans="1:13" x14ac:dyDescent="0.25">
      <c r="A324" s="3" t="s">
        <v>139</v>
      </c>
      <c r="B324" s="3" t="s">
        <v>237</v>
      </c>
      <c r="C324" s="79">
        <v>0</v>
      </c>
      <c r="D324" s="79">
        <v>0</v>
      </c>
      <c r="E324" s="30">
        <v>0.06</v>
      </c>
      <c r="F324" s="30">
        <v>0.5</v>
      </c>
      <c r="G324" s="29">
        <f t="shared" si="24"/>
        <v>0.50358713248056686</v>
      </c>
      <c r="H324" s="11">
        <f t="shared" si="25"/>
        <v>0</v>
      </c>
      <c r="I324" s="12"/>
      <c r="J324" s="29">
        <f t="shared" si="26"/>
        <v>0</v>
      </c>
      <c r="K324" s="30">
        <f t="shared" si="27"/>
        <v>0</v>
      </c>
      <c r="L324" s="30">
        <f t="shared" si="28"/>
        <v>0</v>
      </c>
      <c r="M324" s="30">
        <f t="shared" si="29"/>
        <v>0</v>
      </c>
    </row>
    <row r="325" spans="1:13" x14ac:dyDescent="0.25">
      <c r="A325" s="3" t="s">
        <v>238</v>
      </c>
      <c r="B325" s="3" t="s">
        <v>237</v>
      </c>
      <c r="C325" s="79">
        <v>0</v>
      </c>
      <c r="D325" s="79">
        <v>0</v>
      </c>
      <c r="E325" s="30">
        <v>7.0000000000000007E-2</v>
      </c>
      <c r="F325" s="30">
        <v>0.5</v>
      </c>
      <c r="G325" s="29">
        <f t="shared" si="24"/>
        <v>0.50487622245457353</v>
      </c>
      <c r="H325" s="11">
        <f t="shared" si="25"/>
        <v>0</v>
      </c>
      <c r="I325" s="12"/>
      <c r="J325" s="29">
        <f t="shared" si="26"/>
        <v>0</v>
      </c>
      <c r="K325" s="30">
        <f t="shared" si="27"/>
        <v>0</v>
      </c>
      <c r="L325" s="30">
        <f t="shared" si="28"/>
        <v>0</v>
      </c>
      <c r="M325" s="30">
        <f t="shared" si="29"/>
        <v>0</v>
      </c>
    </row>
    <row r="326" spans="1:13" x14ac:dyDescent="0.25">
      <c r="A326" s="3" t="s">
        <v>141</v>
      </c>
      <c r="B326" s="3" t="s">
        <v>237</v>
      </c>
      <c r="C326" s="79">
        <v>0</v>
      </c>
      <c r="D326" s="79">
        <v>0</v>
      </c>
      <c r="E326" s="30">
        <v>0.06</v>
      </c>
      <c r="F326" s="30">
        <v>0.5</v>
      </c>
      <c r="G326" s="29">
        <f t="shared" si="24"/>
        <v>0.50358713248056686</v>
      </c>
      <c r="H326" s="11">
        <f t="shared" si="25"/>
        <v>0</v>
      </c>
      <c r="I326" s="12"/>
      <c r="J326" s="29">
        <f t="shared" si="26"/>
        <v>0</v>
      </c>
      <c r="K326" s="30">
        <f t="shared" si="27"/>
        <v>0</v>
      </c>
      <c r="L326" s="30">
        <f t="shared" si="28"/>
        <v>0</v>
      </c>
      <c r="M326" s="30">
        <f t="shared" si="29"/>
        <v>0</v>
      </c>
    </row>
    <row r="327" spans="1:13" x14ac:dyDescent="0.25">
      <c r="A327" s="3" t="s">
        <v>142</v>
      </c>
      <c r="B327" s="3" t="s">
        <v>237</v>
      </c>
      <c r="C327" s="79">
        <v>1.5416378055993634</v>
      </c>
      <c r="D327" s="79">
        <v>1.5416378055993634</v>
      </c>
      <c r="E327" s="30">
        <v>0.06</v>
      </c>
      <c r="F327" s="30">
        <v>0.5</v>
      </c>
      <c r="G327" s="29">
        <f t="shared" si="24"/>
        <v>0.50358713248056686</v>
      </c>
      <c r="H327" s="11">
        <f t="shared" si="25"/>
        <v>7.1457508455188415E-12</v>
      </c>
      <c r="I327" s="12"/>
      <c r="J327" s="29">
        <f t="shared" si="26"/>
        <v>5.3082248415203951E-6</v>
      </c>
      <c r="K327" s="30">
        <f t="shared" si="27"/>
        <v>0</v>
      </c>
      <c r="L327" s="30">
        <f t="shared" si="28"/>
        <v>4.5041781378023496E-7</v>
      </c>
      <c r="M327" s="30">
        <f t="shared" si="29"/>
        <v>2.0287620697056642E-13</v>
      </c>
    </row>
    <row r="328" spans="1:13" x14ac:dyDescent="0.25">
      <c r="A328" s="3" t="s">
        <v>143</v>
      </c>
      <c r="B328" s="3" t="s">
        <v>237</v>
      </c>
      <c r="C328" s="79">
        <v>3.1835049532398845</v>
      </c>
      <c r="D328" s="79">
        <v>3.1835049532398845</v>
      </c>
      <c r="E328" s="30">
        <v>0.06</v>
      </c>
      <c r="F328" s="30">
        <v>0.5</v>
      </c>
      <c r="G328" s="29">
        <f t="shared" si="24"/>
        <v>0.50358713248056686</v>
      </c>
      <c r="H328" s="11">
        <f t="shared" si="25"/>
        <v>3.0471527487801101E-11</v>
      </c>
      <c r="I328" s="12"/>
      <c r="J328" s="29">
        <f t="shared" si="26"/>
        <v>1.0961563095114433E-5</v>
      </c>
      <c r="K328" s="30">
        <f t="shared" si="27"/>
        <v>0</v>
      </c>
      <c r="L328" s="30">
        <f t="shared" si="28"/>
        <v>9.3011947163515401E-7</v>
      </c>
      <c r="M328" s="30">
        <f t="shared" si="29"/>
        <v>8.6512223151485807E-13</v>
      </c>
    </row>
    <row r="329" spans="1:13" x14ac:dyDescent="0.25">
      <c r="A329" s="3" t="s">
        <v>144</v>
      </c>
      <c r="B329" s="3" t="s">
        <v>237</v>
      </c>
      <c r="C329" s="79">
        <v>0</v>
      </c>
      <c r="D329" s="79">
        <v>0</v>
      </c>
      <c r="E329" s="30">
        <v>0.06</v>
      </c>
      <c r="F329" s="30">
        <v>0.5</v>
      </c>
      <c r="G329" s="29">
        <f t="shared" si="24"/>
        <v>0.50358713248056686</v>
      </c>
      <c r="H329" s="11">
        <f t="shared" si="25"/>
        <v>0</v>
      </c>
      <c r="I329" s="12"/>
      <c r="J329" s="29">
        <f t="shared" si="26"/>
        <v>0</v>
      </c>
      <c r="K329" s="30">
        <f t="shared" si="27"/>
        <v>0</v>
      </c>
      <c r="L329" s="30">
        <f t="shared" si="28"/>
        <v>0</v>
      </c>
      <c r="M329" s="30">
        <f t="shared" si="29"/>
        <v>0</v>
      </c>
    </row>
    <row r="330" spans="1:13" x14ac:dyDescent="0.25">
      <c r="A330" s="3" t="s">
        <v>145</v>
      </c>
      <c r="B330" s="3" t="s">
        <v>237</v>
      </c>
      <c r="C330" s="79">
        <v>0</v>
      </c>
      <c r="D330" s="79">
        <v>0</v>
      </c>
      <c r="E330" s="30">
        <v>0.06</v>
      </c>
      <c r="F330" s="30">
        <v>0.5</v>
      </c>
      <c r="G330" s="29">
        <f t="shared" ref="G330:G393" si="30">SQRT((E330^2)+(F330^2))</f>
        <v>0.50358713248056686</v>
      </c>
      <c r="H330" s="11">
        <f t="shared" ref="H330:H393" si="31">(G330*D330)^2/(SUM($D$9:$D$667))^2</f>
        <v>0</v>
      </c>
      <c r="I330" s="12"/>
      <c r="J330" s="29">
        <f t="shared" ref="J330:J393" si="32">ABS((D330/SUM($C$9:$C$667)))</f>
        <v>0</v>
      </c>
      <c r="K330" s="30">
        <f t="shared" ref="K330:K393" si="33">I330*F330</f>
        <v>0</v>
      </c>
      <c r="L330" s="30">
        <f t="shared" ref="L330:L393" si="34">J330*E330*(SQRT(2))</f>
        <v>0</v>
      </c>
      <c r="M330" s="30">
        <f t="shared" ref="M330:M393" si="35">K330^2+L330^2</f>
        <v>0</v>
      </c>
    </row>
    <row r="331" spans="1:13" x14ac:dyDescent="0.25">
      <c r="A331" s="3" t="s">
        <v>146</v>
      </c>
      <c r="B331" s="3" t="s">
        <v>237</v>
      </c>
      <c r="C331" s="79">
        <v>0</v>
      </c>
      <c r="D331" s="79">
        <v>0</v>
      </c>
      <c r="E331" s="30">
        <v>7.0000000000000007E-2</v>
      </c>
      <c r="F331" s="30">
        <v>0.5</v>
      </c>
      <c r="G331" s="29">
        <f t="shared" si="30"/>
        <v>0.50487622245457353</v>
      </c>
      <c r="H331" s="11">
        <f t="shared" si="31"/>
        <v>0</v>
      </c>
      <c r="I331" s="12"/>
      <c r="J331" s="29">
        <f t="shared" si="32"/>
        <v>0</v>
      </c>
      <c r="K331" s="30">
        <f t="shared" si="33"/>
        <v>0</v>
      </c>
      <c r="L331" s="30">
        <f t="shared" si="34"/>
        <v>0</v>
      </c>
      <c r="M331" s="30">
        <f t="shared" si="35"/>
        <v>0</v>
      </c>
    </row>
    <row r="332" spans="1:13" x14ac:dyDescent="0.25">
      <c r="A332" s="3" t="s">
        <v>147</v>
      </c>
      <c r="B332" s="3" t="s">
        <v>237</v>
      </c>
      <c r="C332" s="79">
        <v>0</v>
      </c>
      <c r="D332" s="79">
        <v>0</v>
      </c>
      <c r="E332" s="30">
        <v>0.06</v>
      </c>
      <c r="F332" s="30">
        <v>0.5</v>
      </c>
      <c r="G332" s="29">
        <f t="shared" si="30"/>
        <v>0.50358713248056686</v>
      </c>
      <c r="H332" s="11">
        <f t="shared" si="31"/>
        <v>0</v>
      </c>
      <c r="I332" s="12"/>
      <c r="J332" s="29">
        <f t="shared" si="32"/>
        <v>0</v>
      </c>
      <c r="K332" s="30">
        <f t="shared" si="33"/>
        <v>0</v>
      </c>
      <c r="L332" s="30">
        <f t="shared" si="34"/>
        <v>0</v>
      </c>
      <c r="M332" s="30">
        <f t="shared" si="35"/>
        <v>0</v>
      </c>
    </row>
    <row r="333" spans="1:13" x14ac:dyDescent="0.25">
      <c r="A333" s="3" t="s">
        <v>148</v>
      </c>
      <c r="B333" s="3" t="s">
        <v>237</v>
      </c>
      <c r="C333" s="79">
        <v>0</v>
      </c>
      <c r="D333" s="79">
        <v>0</v>
      </c>
      <c r="E333" s="30">
        <v>0.06</v>
      </c>
      <c r="F333" s="30">
        <v>0.5</v>
      </c>
      <c r="G333" s="29">
        <f t="shared" si="30"/>
        <v>0.50358713248056686</v>
      </c>
      <c r="H333" s="11">
        <f t="shared" si="31"/>
        <v>0</v>
      </c>
      <c r="I333" s="12"/>
      <c r="J333" s="29">
        <f t="shared" si="32"/>
        <v>0</v>
      </c>
      <c r="K333" s="30">
        <f t="shared" si="33"/>
        <v>0</v>
      </c>
      <c r="L333" s="30">
        <f t="shared" si="34"/>
        <v>0</v>
      </c>
      <c r="M333" s="30">
        <f t="shared" si="35"/>
        <v>0</v>
      </c>
    </row>
    <row r="334" spans="1:13" x14ac:dyDescent="0.25">
      <c r="A334" s="3" t="s">
        <v>149</v>
      </c>
      <c r="B334" s="3" t="s">
        <v>237</v>
      </c>
      <c r="C334" s="79">
        <v>0</v>
      </c>
      <c r="D334" s="79">
        <v>0</v>
      </c>
      <c r="E334" s="30">
        <v>0.06</v>
      </c>
      <c r="F334" s="30">
        <v>0.5</v>
      </c>
      <c r="G334" s="29">
        <f t="shared" si="30"/>
        <v>0.50358713248056686</v>
      </c>
      <c r="H334" s="11">
        <f t="shared" si="31"/>
        <v>0</v>
      </c>
      <c r="I334" s="12"/>
      <c r="J334" s="29">
        <f t="shared" si="32"/>
        <v>0</v>
      </c>
      <c r="K334" s="30">
        <f t="shared" si="33"/>
        <v>0</v>
      </c>
      <c r="L334" s="30">
        <f t="shared" si="34"/>
        <v>0</v>
      </c>
      <c r="M334" s="30">
        <f t="shared" si="35"/>
        <v>0</v>
      </c>
    </row>
    <row r="335" spans="1:13" x14ac:dyDescent="0.25">
      <c r="A335" s="3" t="s">
        <v>150</v>
      </c>
      <c r="B335" s="3" t="s">
        <v>237</v>
      </c>
      <c r="C335" s="79">
        <v>0</v>
      </c>
      <c r="D335" s="79">
        <v>0</v>
      </c>
      <c r="E335" s="30">
        <v>0.06</v>
      </c>
      <c r="F335" s="30">
        <v>0.5</v>
      </c>
      <c r="G335" s="29">
        <f t="shared" si="30"/>
        <v>0.50358713248056686</v>
      </c>
      <c r="H335" s="11">
        <f t="shared" si="31"/>
        <v>0</v>
      </c>
      <c r="I335" s="12"/>
      <c r="J335" s="29">
        <f t="shared" si="32"/>
        <v>0</v>
      </c>
      <c r="K335" s="30">
        <f t="shared" si="33"/>
        <v>0</v>
      </c>
      <c r="L335" s="30">
        <f t="shared" si="34"/>
        <v>0</v>
      </c>
      <c r="M335" s="30">
        <f t="shared" si="35"/>
        <v>0</v>
      </c>
    </row>
    <row r="336" spans="1:13" x14ac:dyDescent="0.25">
      <c r="A336" s="3" t="s">
        <v>151</v>
      </c>
      <c r="B336" s="3" t="s">
        <v>237</v>
      </c>
      <c r="C336" s="79">
        <v>0</v>
      </c>
      <c r="D336" s="79">
        <v>0</v>
      </c>
      <c r="E336" s="30">
        <v>0.06</v>
      </c>
      <c r="F336" s="30">
        <v>0.5</v>
      </c>
      <c r="G336" s="29">
        <f t="shared" si="30"/>
        <v>0.50358713248056686</v>
      </c>
      <c r="H336" s="11">
        <f t="shared" si="31"/>
        <v>0</v>
      </c>
      <c r="I336" s="12"/>
      <c r="J336" s="29">
        <f t="shared" si="32"/>
        <v>0</v>
      </c>
      <c r="K336" s="30">
        <f t="shared" si="33"/>
        <v>0</v>
      </c>
      <c r="L336" s="30">
        <f t="shared" si="34"/>
        <v>0</v>
      </c>
      <c r="M336" s="30">
        <f t="shared" si="35"/>
        <v>0</v>
      </c>
    </row>
    <row r="337" spans="1:13" x14ac:dyDescent="0.25">
      <c r="A337" s="3" t="s">
        <v>152</v>
      </c>
      <c r="B337" s="3" t="s">
        <v>237</v>
      </c>
      <c r="C337" s="79">
        <v>0</v>
      </c>
      <c r="D337" s="79">
        <v>0</v>
      </c>
      <c r="E337" s="30">
        <v>0.06</v>
      </c>
      <c r="F337" s="30">
        <v>0.5</v>
      </c>
      <c r="G337" s="29">
        <f t="shared" si="30"/>
        <v>0.50358713248056686</v>
      </c>
      <c r="H337" s="11">
        <f t="shared" si="31"/>
        <v>0</v>
      </c>
      <c r="I337" s="12"/>
      <c r="J337" s="29">
        <f t="shared" si="32"/>
        <v>0</v>
      </c>
      <c r="K337" s="30">
        <f t="shared" si="33"/>
        <v>0</v>
      </c>
      <c r="L337" s="30">
        <f t="shared" si="34"/>
        <v>0</v>
      </c>
      <c r="M337" s="30">
        <f t="shared" si="35"/>
        <v>0</v>
      </c>
    </row>
    <row r="338" spans="1:13" x14ac:dyDescent="0.25">
      <c r="A338" s="3" t="s">
        <v>153</v>
      </c>
      <c r="B338" s="3" t="s">
        <v>237</v>
      </c>
      <c r="C338" s="7">
        <v>9598.0405527963594</v>
      </c>
      <c r="D338" s="7">
        <v>9598.0405527963594</v>
      </c>
      <c r="E338" s="30">
        <v>0.05</v>
      </c>
      <c r="F338" s="30">
        <v>2</v>
      </c>
      <c r="G338" s="29">
        <f t="shared" si="30"/>
        <v>2.0006249023742559</v>
      </c>
      <c r="H338" s="11">
        <f t="shared" si="31"/>
        <v>4.3714993471188016E-3</v>
      </c>
      <c r="I338" s="12"/>
      <c r="J338" s="29">
        <f t="shared" si="32"/>
        <v>3.3048331525877328E-2</v>
      </c>
      <c r="K338" s="30">
        <f t="shared" si="33"/>
        <v>0</v>
      </c>
      <c r="L338" s="30">
        <f t="shared" si="34"/>
        <v>2.3368699328849022E-3</v>
      </c>
      <c r="M338" s="30">
        <f t="shared" si="35"/>
        <v>5.4609610832214875E-6</v>
      </c>
    </row>
    <row r="339" spans="1:13" x14ac:dyDescent="0.25">
      <c r="A339" s="3" t="s">
        <v>154</v>
      </c>
      <c r="B339" s="3" t="s">
        <v>237</v>
      </c>
      <c r="C339" s="7">
        <v>75.156199999999998</v>
      </c>
      <c r="D339" s="7">
        <v>75.156199999999998</v>
      </c>
      <c r="E339" s="30">
        <v>0.01</v>
      </c>
      <c r="F339" s="30">
        <v>2</v>
      </c>
      <c r="G339" s="29">
        <f t="shared" si="30"/>
        <v>2.000024999843752</v>
      </c>
      <c r="H339" s="11">
        <f t="shared" si="31"/>
        <v>2.6787636167069151E-7</v>
      </c>
      <c r="I339" s="12"/>
      <c r="J339" s="29">
        <f t="shared" si="32"/>
        <v>2.5878063341808845E-4</v>
      </c>
      <c r="K339" s="30">
        <f t="shared" si="33"/>
        <v>0</v>
      </c>
      <c r="L339" s="30">
        <f t="shared" si="34"/>
        <v>3.6597108145936091E-6</v>
      </c>
      <c r="M339" s="30">
        <f t="shared" si="35"/>
        <v>1.3393483246453417E-11</v>
      </c>
    </row>
    <row r="340" spans="1:13" x14ac:dyDescent="0.25">
      <c r="A340" s="3" t="s">
        <v>155</v>
      </c>
      <c r="B340" s="3" t="s">
        <v>237</v>
      </c>
      <c r="C340" s="7">
        <v>0</v>
      </c>
      <c r="D340" s="7">
        <v>0</v>
      </c>
      <c r="E340" s="30">
        <v>0</v>
      </c>
      <c r="F340" s="30">
        <v>0</v>
      </c>
      <c r="G340" s="29">
        <f t="shared" si="30"/>
        <v>0</v>
      </c>
      <c r="H340" s="11">
        <f t="shared" si="31"/>
        <v>0</v>
      </c>
      <c r="I340" s="12"/>
      <c r="J340" s="29">
        <f t="shared" si="32"/>
        <v>0</v>
      </c>
      <c r="K340" s="30">
        <f t="shared" si="33"/>
        <v>0</v>
      </c>
      <c r="L340" s="30">
        <f t="shared" si="34"/>
        <v>0</v>
      </c>
      <c r="M340" s="30">
        <f t="shared" si="35"/>
        <v>0</v>
      </c>
    </row>
    <row r="341" spans="1:13" x14ac:dyDescent="0.25">
      <c r="A341" s="3" t="s">
        <v>156</v>
      </c>
      <c r="B341" s="3" t="s">
        <v>237</v>
      </c>
      <c r="C341" s="7">
        <v>6236.7894311010205</v>
      </c>
      <c r="D341" s="7">
        <v>6236.7894311010205</v>
      </c>
      <c r="E341" s="30">
        <v>0.03</v>
      </c>
      <c r="F341" s="30">
        <v>0.5</v>
      </c>
      <c r="G341" s="29">
        <f t="shared" si="30"/>
        <v>0.50089919145472772</v>
      </c>
      <c r="H341" s="11">
        <f t="shared" si="31"/>
        <v>1.1570622921422069E-4</v>
      </c>
      <c r="I341" s="12"/>
      <c r="J341" s="29">
        <f t="shared" si="32"/>
        <v>2.1474746188279364E-2</v>
      </c>
      <c r="K341" s="30">
        <f t="shared" si="33"/>
        <v>0</v>
      </c>
      <c r="L341" s="30">
        <f t="shared" si="34"/>
        <v>9.1109631923953814E-4</v>
      </c>
      <c r="M341" s="30">
        <f t="shared" si="35"/>
        <v>8.3009650293183441E-7</v>
      </c>
    </row>
    <row r="342" spans="1:13" x14ac:dyDescent="0.25">
      <c r="A342" s="3" t="s">
        <v>157</v>
      </c>
      <c r="B342" s="3" t="s">
        <v>237</v>
      </c>
      <c r="C342" s="7">
        <v>25377.626199548798</v>
      </c>
      <c r="D342" s="7">
        <v>25377.626199548798</v>
      </c>
      <c r="E342" s="30">
        <v>2.2360679774997901E-2</v>
      </c>
      <c r="F342" s="30">
        <v>0.5</v>
      </c>
      <c r="G342" s="29">
        <f t="shared" si="30"/>
        <v>0.50049975024968796</v>
      </c>
      <c r="H342" s="11">
        <f t="shared" si="31"/>
        <v>1.9126858222131731E-3</v>
      </c>
      <c r="I342" s="12"/>
      <c r="J342" s="29">
        <f t="shared" si="32"/>
        <v>8.7381189876107559E-2</v>
      </c>
      <c r="K342" s="30">
        <f t="shared" si="33"/>
        <v>0</v>
      </c>
      <c r="L342" s="30">
        <f t="shared" si="34"/>
        <v>2.7632358466414633E-3</v>
      </c>
      <c r="M342" s="30">
        <f t="shared" si="35"/>
        <v>7.6354723441643638E-6</v>
      </c>
    </row>
    <row r="343" spans="1:13" x14ac:dyDescent="0.25">
      <c r="A343" s="3" t="s">
        <v>158</v>
      </c>
      <c r="B343" s="3" t="s">
        <v>237</v>
      </c>
      <c r="C343" s="7">
        <v>3487.1125205090698</v>
      </c>
      <c r="D343" s="7">
        <v>3487.1125205090698</v>
      </c>
      <c r="E343" s="30">
        <v>2.2360679774997901E-2</v>
      </c>
      <c r="F343" s="30">
        <v>0.5</v>
      </c>
      <c r="G343" s="29">
        <f t="shared" si="30"/>
        <v>0.50049975024968796</v>
      </c>
      <c r="H343" s="11">
        <f t="shared" si="31"/>
        <v>3.6113831619112825E-5</v>
      </c>
      <c r="I343" s="12"/>
      <c r="J343" s="29">
        <f t="shared" si="32"/>
        <v>1.2006956004394635E-2</v>
      </c>
      <c r="K343" s="30">
        <f t="shared" si="33"/>
        <v>0</v>
      </c>
      <c r="L343" s="30">
        <f t="shared" si="34"/>
        <v>3.7969328739321747E-4</v>
      </c>
      <c r="M343" s="30">
        <f t="shared" si="35"/>
        <v>1.4416699249146844E-7</v>
      </c>
    </row>
    <row r="344" spans="1:13" x14ac:dyDescent="0.25">
      <c r="A344" s="3" t="s">
        <v>159</v>
      </c>
      <c r="B344" s="3" t="s">
        <v>237</v>
      </c>
      <c r="C344" s="7">
        <v>8.3428636373910798</v>
      </c>
      <c r="D344" s="7">
        <v>8.3428636373910798</v>
      </c>
      <c r="E344" s="30">
        <v>0.03</v>
      </c>
      <c r="F344" s="30">
        <v>0.5</v>
      </c>
      <c r="G344" s="29">
        <f t="shared" si="30"/>
        <v>0.50089919145472772</v>
      </c>
      <c r="H344" s="11">
        <f t="shared" si="31"/>
        <v>2.0704505759605617E-10</v>
      </c>
      <c r="I344" s="12"/>
      <c r="J344" s="29">
        <f t="shared" si="32"/>
        <v>2.872645951504734E-5</v>
      </c>
      <c r="K344" s="30">
        <f t="shared" si="33"/>
        <v>0</v>
      </c>
      <c r="L344" s="30">
        <f t="shared" si="34"/>
        <v>1.2187604593542477E-6</v>
      </c>
      <c r="M344" s="30">
        <f t="shared" si="35"/>
        <v>1.4853770572853769E-12</v>
      </c>
    </row>
    <row r="345" spans="1:13" x14ac:dyDescent="0.25">
      <c r="A345" s="3" t="s">
        <v>160</v>
      </c>
      <c r="B345" s="3" t="s">
        <v>237</v>
      </c>
      <c r="C345" s="7">
        <v>0</v>
      </c>
      <c r="D345" s="7">
        <v>0</v>
      </c>
      <c r="E345" s="30">
        <v>0</v>
      </c>
      <c r="F345" s="30">
        <v>0</v>
      </c>
      <c r="G345" s="29">
        <f t="shared" si="30"/>
        <v>0</v>
      </c>
      <c r="H345" s="11">
        <f t="shared" si="31"/>
        <v>0</v>
      </c>
      <c r="I345" s="12"/>
      <c r="J345" s="29">
        <f t="shared" si="32"/>
        <v>0</v>
      </c>
      <c r="K345" s="30">
        <f t="shared" si="33"/>
        <v>0</v>
      </c>
      <c r="L345" s="30">
        <f t="shared" si="34"/>
        <v>0</v>
      </c>
      <c r="M345" s="30">
        <f t="shared" si="35"/>
        <v>0</v>
      </c>
    </row>
    <row r="346" spans="1:13" x14ac:dyDescent="0.25">
      <c r="A346" s="3" t="s">
        <v>161</v>
      </c>
      <c r="B346" s="3" t="s">
        <v>237</v>
      </c>
      <c r="C346" s="7">
        <v>0</v>
      </c>
      <c r="D346" s="7">
        <v>0</v>
      </c>
      <c r="E346" s="30">
        <v>0.02</v>
      </c>
      <c r="F346" s="30">
        <v>0</v>
      </c>
      <c r="G346" s="29">
        <f t="shared" si="30"/>
        <v>0.02</v>
      </c>
      <c r="H346" s="11">
        <f t="shared" si="31"/>
        <v>0</v>
      </c>
      <c r="I346" s="12"/>
      <c r="J346" s="29">
        <f t="shared" si="32"/>
        <v>0</v>
      </c>
      <c r="K346" s="30">
        <f t="shared" si="33"/>
        <v>0</v>
      </c>
      <c r="L346" s="30">
        <f t="shared" si="34"/>
        <v>0</v>
      </c>
      <c r="M346" s="30">
        <f t="shared" si="35"/>
        <v>0</v>
      </c>
    </row>
    <row r="347" spans="1:13" x14ac:dyDescent="0.25">
      <c r="A347" s="3" t="s">
        <v>162</v>
      </c>
      <c r="B347" s="3" t="s">
        <v>237</v>
      </c>
      <c r="C347" s="7">
        <v>0</v>
      </c>
      <c r="D347" s="7">
        <v>0</v>
      </c>
      <c r="E347" s="30">
        <v>0.15</v>
      </c>
      <c r="F347" s="30">
        <v>0</v>
      </c>
      <c r="G347" s="29">
        <f t="shared" si="30"/>
        <v>0.15</v>
      </c>
      <c r="H347" s="11">
        <f t="shared" si="31"/>
        <v>0</v>
      </c>
      <c r="I347" s="12"/>
      <c r="J347" s="29">
        <f t="shared" si="32"/>
        <v>0</v>
      </c>
      <c r="K347" s="30">
        <f t="shared" si="33"/>
        <v>0</v>
      </c>
      <c r="L347" s="30">
        <f t="shared" si="34"/>
        <v>0</v>
      </c>
      <c r="M347" s="30">
        <f t="shared" si="35"/>
        <v>0</v>
      </c>
    </row>
    <row r="348" spans="1:13" x14ac:dyDescent="0.25">
      <c r="A348" s="3" t="s">
        <v>163</v>
      </c>
      <c r="B348" s="3" t="s">
        <v>237</v>
      </c>
      <c r="C348" s="7">
        <v>0</v>
      </c>
      <c r="D348" s="7">
        <v>0</v>
      </c>
      <c r="E348" s="30">
        <v>0.05</v>
      </c>
      <c r="F348" s="30">
        <v>0</v>
      </c>
      <c r="G348" s="29">
        <f t="shared" si="30"/>
        <v>0.05</v>
      </c>
      <c r="H348" s="11">
        <f t="shared" si="31"/>
        <v>0</v>
      </c>
      <c r="I348" s="12"/>
      <c r="J348" s="29">
        <f t="shared" si="32"/>
        <v>0</v>
      </c>
      <c r="K348" s="30">
        <f t="shared" si="33"/>
        <v>0</v>
      </c>
      <c r="L348" s="30">
        <f t="shared" si="34"/>
        <v>0</v>
      </c>
      <c r="M348" s="30">
        <f t="shared" si="35"/>
        <v>0</v>
      </c>
    </row>
    <row r="349" spans="1:13" x14ac:dyDescent="0.25">
      <c r="A349" s="3" t="s">
        <v>164</v>
      </c>
      <c r="B349" s="3" t="s">
        <v>237</v>
      </c>
      <c r="C349" s="7">
        <v>0</v>
      </c>
      <c r="D349" s="7">
        <v>0</v>
      </c>
      <c r="E349" s="30">
        <v>0.15</v>
      </c>
      <c r="F349" s="30">
        <v>0</v>
      </c>
      <c r="G349" s="29">
        <f t="shared" si="30"/>
        <v>0.15</v>
      </c>
      <c r="H349" s="11">
        <f t="shared" si="31"/>
        <v>0</v>
      </c>
      <c r="I349" s="12"/>
      <c r="J349" s="29">
        <f t="shared" si="32"/>
        <v>0</v>
      </c>
      <c r="K349" s="30">
        <f t="shared" si="33"/>
        <v>0</v>
      </c>
      <c r="L349" s="30">
        <f t="shared" si="34"/>
        <v>0</v>
      </c>
      <c r="M349" s="30">
        <f t="shared" si="35"/>
        <v>0</v>
      </c>
    </row>
    <row r="350" spans="1:13" x14ac:dyDescent="0.25">
      <c r="A350" s="3" t="s">
        <v>165</v>
      </c>
      <c r="B350" s="3" t="s">
        <v>237</v>
      </c>
      <c r="C350" s="7">
        <v>0</v>
      </c>
      <c r="D350" s="7">
        <v>0</v>
      </c>
      <c r="E350" s="30">
        <v>0.05</v>
      </c>
      <c r="F350" s="30">
        <v>0</v>
      </c>
      <c r="G350" s="29">
        <f t="shared" si="30"/>
        <v>0.05</v>
      </c>
      <c r="H350" s="11">
        <f t="shared" si="31"/>
        <v>0</v>
      </c>
      <c r="I350" s="12"/>
      <c r="J350" s="29">
        <f t="shared" si="32"/>
        <v>0</v>
      </c>
      <c r="K350" s="30">
        <f t="shared" si="33"/>
        <v>0</v>
      </c>
      <c r="L350" s="30">
        <f t="shared" si="34"/>
        <v>0</v>
      </c>
      <c r="M350" s="30">
        <f t="shared" si="35"/>
        <v>0</v>
      </c>
    </row>
    <row r="351" spans="1:13" x14ac:dyDescent="0.25">
      <c r="A351" s="3" t="s">
        <v>166</v>
      </c>
      <c r="B351" s="3" t="s">
        <v>237</v>
      </c>
      <c r="C351" s="7">
        <v>0</v>
      </c>
      <c r="D351" s="7">
        <v>0</v>
      </c>
      <c r="E351" s="30">
        <v>0.05</v>
      </c>
      <c r="F351" s="30">
        <v>0</v>
      </c>
      <c r="G351" s="29">
        <f t="shared" si="30"/>
        <v>0.05</v>
      </c>
      <c r="H351" s="11">
        <f t="shared" si="31"/>
        <v>0</v>
      </c>
      <c r="I351" s="12"/>
      <c r="J351" s="29">
        <f t="shared" si="32"/>
        <v>0</v>
      </c>
      <c r="K351" s="30">
        <f t="shared" si="33"/>
        <v>0</v>
      </c>
      <c r="L351" s="30">
        <f t="shared" si="34"/>
        <v>0</v>
      </c>
      <c r="M351" s="30">
        <f t="shared" si="35"/>
        <v>0</v>
      </c>
    </row>
    <row r="352" spans="1:13" x14ac:dyDescent="0.25">
      <c r="A352" s="3" t="s">
        <v>167</v>
      </c>
      <c r="B352" s="3" t="s">
        <v>237</v>
      </c>
      <c r="C352" s="7">
        <v>0</v>
      </c>
      <c r="D352" s="7">
        <v>0</v>
      </c>
      <c r="E352" s="30">
        <v>0.15</v>
      </c>
      <c r="F352" s="30">
        <v>0</v>
      </c>
      <c r="G352" s="29">
        <f t="shared" si="30"/>
        <v>0.15</v>
      </c>
      <c r="H352" s="11">
        <f t="shared" si="31"/>
        <v>0</v>
      </c>
      <c r="I352" s="12"/>
      <c r="J352" s="29">
        <f t="shared" si="32"/>
        <v>0</v>
      </c>
      <c r="K352" s="30">
        <f t="shared" si="33"/>
        <v>0</v>
      </c>
      <c r="L352" s="30">
        <f t="shared" si="34"/>
        <v>0</v>
      </c>
      <c r="M352" s="30">
        <f t="shared" si="35"/>
        <v>0</v>
      </c>
    </row>
    <row r="353" spans="1:13" x14ac:dyDescent="0.25">
      <c r="A353" s="3" t="s">
        <v>168</v>
      </c>
      <c r="B353" s="3" t="s">
        <v>237</v>
      </c>
      <c r="C353" s="7">
        <v>0</v>
      </c>
      <c r="D353" s="7">
        <v>0</v>
      </c>
      <c r="E353" s="30">
        <v>0.02</v>
      </c>
      <c r="F353" s="30">
        <v>0</v>
      </c>
      <c r="G353" s="29">
        <f t="shared" si="30"/>
        <v>0.02</v>
      </c>
      <c r="H353" s="11">
        <f t="shared" si="31"/>
        <v>0</v>
      </c>
      <c r="I353" s="12"/>
      <c r="J353" s="29">
        <f t="shared" si="32"/>
        <v>0</v>
      </c>
      <c r="K353" s="30">
        <f t="shared" si="33"/>
        <v>0</v>
      </c>
      <c r="L353" s="30">
        <f t="shared" si="34"/>
        <v>0</v>
      </c>
      <c r="M353" s="30">
        <f t="shared" si="35"/>
        <v>0</v>
      </c>
    </row>
    <row r="354" spans="1:13" x14ac:dyDescent="0.25">
      <c r="A354" s="3" t="s">
        <v>169</v>
      </c>
      <c r="B354" s="3" t="s">
        <v>237</v>
      </c>
      <c r="C354" s="7">
        <v>0</v>
      </c>
      <c r="D354" s="7">
        <v>0</v>
      </c>
      <c r="E354" s="30">
        <v>0.05</v>
      </c>
      <c r="F354" s="30">
        <v>0</v>
      </c>
      <c r="G354" s="29">
        <f t="shared" si="30"/>
        <v>0.05</v>
      </c>
      <c r="H354" s="11">
        <f t="shared" si="31"/>
        <v>0</v>
      </c>
      <c r="I354" s="12"/>
      <c r="J354" s="29">
        <f t="shared" si="32"/>
        <v>0</v>
      </c>
      <c r="K354" s="30">
        <f t="shared" si="33"/>
        <v>0</v>
      </c>
      <c r="L354" s="30">
        <f t="shared" si="34"/>
        <v>0</v>
      </c>
      <c r="M354" s="30">
        <f t="shared" si="35"/>
        <v>0</v>
      </c>
    </row>
    <row r="355" spans="1:13" x14ac:dyDescent="0.25">
      <c r="A355" s="3" t="s">
        <v>170</v>
      </c>
      <c r="B355" s="3" t="s">
        <v>237</v>
      </c>
      <c r="C355" s="7">
        <v>0</v>
      </c>
      <c r="D355" s="7">
        <v>0</v>
      </c>
      <c r="E355" s="30">
        <v>0.05</v>
      </c>
      <c r="F355" s="30">
        <v>0</v>
      </c>
      <c r="G355" s="29">
        <f t="shared" si="30"/>
        <v>0.05</v>
      </c>
      <c r="H355" s="11">
        <f t="shared" si="31"/>
        <v>0</v>
      </c>
      <c r="I355" s="12"/>
      <c r="J355" s="29">
        <f t="shared" si="32"/>
        <v>0</v>
      </c>
      <c r="K355" s="30">
        <f t="shared" si="33"/>
        <v>0</v>
      </c>
      <c r="L355" s="30">
        <f t="shared" si="34"/>
        <v>0</v>
      </c>
      <c r="M355" s="30">
        <f t="shared" si="35"/>
        <v>0</v>
      </c>
    </row>
    <row r="356" spans="1:13" x14ac:dyDescent="0.25">
      <c r="A356" s="3" t="s">
        <v>171</v>
      </c>
      <c r="B356" s="3" t="s">
        <v>237</v>
      </c>
      <c r="C356" s="7">
        <v>0</v>
      </c>
      <c r="D356" s="7">
        <v>0</v>
      </c>
      <c r="E356" s="30">
        <v>0.05</v>
      </c>
      <c r="F356" s="30">
        <v>0</v>
      </c>
      <c r="G356" s="29">
        <f t="shared" si="30"/>
        <v>0.05</v>
      </c>
      <c r="H356" s="11">
        <f t="shared" si="31"/>
        <v>0</v>
      </c>
      <c r="I356" s="12"/>
      <c r="J356" s="29">
        <f t="shared" si="32"/>
        <v>0</v>
      </c>
      <c r="K356" s="30">
        <f t="shared" si="33"/>
        <v>0</v>
      </c>
      <c r="L356" s="30">
        <f t="shared" si="34"/>
        <v>0</v>
      </c>
      <c r="M356" s="30">
        <f t="shared" si="35"/>
        <v>0</v>
      </c>
    </row>
    <row r="357" spans="1:13" x14ac:dyDescent="0.25">
      <c r="A357" s="3" t="s">
        <v>172</v>
      </c>
      <c r="B357" s="3" t="s">
        <v>237</v>
      </c>
      <c r="C357" s="7">
        <v>81.413359999999997</v>
      </c>
      <c r="D357" s="7">
        <v>81.413359999999997</v>
      </c>
      <c r="E357" s="30">
        <v>0.05</v>
      </c>
      <c r="F357" s="30">
        <v>0.1</v>
      </c>
      <c r="G357" s="29">
        <f t="shared" si="30"/>
        <v>0.1118033988749895</v>
      </c>
      <c r="H357" s="11">
        <f t="shared" si="31"/>
        <v>9.8227996671083325E-10</v>
      </c>
      <c r="I357" s="12"/>
      <c r="J357" s="29">
        <f t="shared" si="32"/>
        <v>2.8032552030963332E-4</v>
      </c>
      <c r="K357" s="30">
        <f t="shared" si="33"/>
        <v>0</v>
      </c>
      <c r="L357" s="30">
        <f t="shared" si="34"/>
        <v>1.98220076350589E-5</v>
      </c>
      <c r="M357" s="30">
        <f t="shared" si="35"/>
        <v>3.9291198668433333E-10</v>
      </c>
    </row>
    <row r="358" spans="1:13" x14ac:dyDescent="0.25">
      <c r="A358" s="3" t="s">
        <v>173</v>
      </c>
      <c r="B358" s="3" t="s">
        <v>237</v>
      </c>
      <c r="C358" s="7">
        <v>0</v>
      </c>
      <c r="D358" s="7">
        <v>0</v>
      </c>
      <c r="E358" s="30">
        <v>0</v>
      </c>
      <c r="F358" s="30">
        <v>0</v>
      </c>
      <c r="G358" s="29">
        <f t="shared" si="30"/>
        <v>0</v>
      </c>
      <c r="H358" s="11">
        <f t="shared" si="31"/>
        <v>0</v>
      </c>
      <c r="I358" s="12"/>
      <c r="J358" s="29">
        <f t="shared" si="32"/>
        <v>0</v>
      </c>
      <c r="K358" s="30">
        <f t="shared" si="33"/>
        <v>0</v>
      </c>
      <c r="L358" s="30">
        <f t="shared" si="34"/>
        <v>0</v>
      </c>
      <c r="M358" s="30">
        <f t="shared" si="35"/>
        <v>0</v>
      </c>
    </row>
    <row r="359" spans="1:13" x14ac:dyDescent="0.25">
      <c r="A359" s="3" t="s">
        <v>174</v>
      </c>
      <c r="B359" s="3" t="s">
        <v>237</v>
      </c>
      <c r="C359" s="7">
        <v>0</v>
      </c>
      <c r="D359" s="7">
        <v>0</v>
      </c>
      <c r="E359" s="30">
        <v>0</v>
      </c>
      <c r="F359" s="30">
        <v>0</v>
      </c>
      <c r="G359" s="29">
        <f t="shared" si="30"/>
        <v>0</v>
      </c>
      <c r="H359" s="11">
        <f t="shared" si="31"/>
        <v>0</v>
      </c>
      <c r="I359" s="12"/>
      <c r="J359" s="29">
        <f t="shared" si="32"/>
        <v>0</v>
      </c>
      <c r="K359" s="30">
        <f t="shared" si="33"/>
        <v>0</v>
      </c>
      <c r="L359" s="30">
        <f t="shared" si="34"/>
        <v>0</v>
      </c>
      <c r="M359" s="30">
        <f t="shared" si="35"/>
        <v>0</v>
      </c>
    </row>
    <row r="360" spans="1:13" x14ac:dyDescent="0.25">
      <c r="A360" s="3" t="s">
        <v>175</v>
      </c>
      <c r="B360" s="3" t="s">
        <v>237</v>
      </c>
      <c r="C360" s="7">
        <v>26.706959999999999</v>
      </c>
      <c r="D360" s="7">
        <v>26.706959999999999</v>
      </c>
      <c r="E360" s="30">
        <v>0.06</v>
      </c>
      <c r="F360" s="30">
        <v>0.1</v>
      </c>
      <c r="G360" s="29">
        <f t="shared" si="30"/>
        <v>0.11661903789690602</v>
      </c>
      <c r="H360" s="11">
        <f t="shared" si="31"/>
        <v>1.1500632780220204E-10</v>
      </c>
      <c r="I360" s="12"/>
      <c r="J360" s="29">
        <f t="shared" si="32"/>
        <v>9.195840164180135E-5</v>
      </c>
      <c r="K360" s="30">
        <f t="shared" si="33"/>
        <v>0</v>
      </c>
      <c r="L360" s="30">
        <f t="shared" si="34"/>
        <v>7.8029291265592656E-6</v>
      </c>
      <c r="M360" s="30">
        <f t="shared" si="35"/>
        <v>6.088570295410695E-11</v>
      </c>
    </row>
    <row r="361" spans="1:13" x14ac:dyDescent="0.25">
      <c r="A361" s="3" t="s">
        <v>176</v>
      </c>
      <c r="B361" s="3" t="s">
        <v>237</v>
      </c>
      <c r="C361" s="7">
        <v>2.000364716</v>
      </c>
      <c r="D361" s="7">
        <v>2.000364716</v>
      </c>
      <c r="E361" s="30">
        <v>0.1</v>
      </c>
      <c r="F361" s="30">
        <v>0</v>
      </c>
      <c r="G361" s="29">
        <f t="shared" si="30"/>
        <v>0.1</v>
      </c>
      <c r="H361" s="11">
        <f t="shared" si="31"/>
        <v>4.744083094016764E-13</v>
      </c>
      <c r="I361" s="12"/>
      <c r="J361" s="29">
        <f t="shared" si="32"/>
        <v>6.8877304636699914E-6</v>
      </c>
      <c r="K361" s="30">
        <f t="shared" si="33"/>
        <v>0</v>
      </c>
      <c r="L361" s="30">
        <f t="shared" si="34"/>
        <v>9.740721835692429E-7</v>
      </c>
      <c r="M361" s="30">
        <f t="shared" si="35"/>
        <v>9.488166188033528E-13</v>
      </c>
    </row>
    <row r="362" spans="1:13" x14ac:dyDescent="0.25">
      <c r="A362" s="3" t="s">
        <v>177</v>
      </c>
      <c r="B362" s="3" t="s">
        <v>237</v>
      </c>
      <c r="C362" s="7">
        <v>0</v>
      </c>
      <c r="D362" s="7">
        <v>0</v>
      </c>
      <c r="E362" s="30">
        <v>0.15</v>
      </c>
      <c r="F362" s="30">
        <v>0</v>
      </c>
      <c r="G362" s="29">
        <f t="shared" si="30"/>
        <v>0.15</v>
      </c>
      <c r="H362" s="11">
        <f t="shared" si="31"/>
        <v>0</v>
      </c>
      <c r="I362" s="12"/>
      <c r="J362" s="29">
        <f t="shared" si="32"/>
        <v>0</v>
      </c>
      <c r="K362" s="30">
        <f t="shared" si="33"/>
        <v>0</v>
      </c>
      <c r="L362" s="30">
        <f t="shared" si="34"/>
        <v>0</v>
      </c>
      <c r="M362" s="30">
        <f t="shared" si="35"/>
        <v>0</v>
      </c>
    </row>
    <row r="363" spans="1:13" x14ac:dyDescent="0.25">
      <c r="A363" s="3" t="s">
        <v>178</v>
      </c>
      <c r="B363" s="3" t="s">
        <v>237</v>
      </c>
      <c r="C363" s="7">
        <v>0</v>
      </c>
      <c r="D363" s="7">
        <v>0</v>
      </c>
      <c r="E363" s="30">
        <v>0</v>
      </c>
      <c r="F363" s="30">
        <v>0</v>
      </c>
      <c r="G363" s="29">
        <f t="shared" si="30"/>
        <v>0</v>
      </c>
      <c r="H363" s="11">
        <f t="shared" si="31"/>
        <v>0</v>
      </c>
      <c r="I363" s="12"/>
      <c r="J363" s="29">
        <f t="shared" si="32"/>
        <v>0</v>
      </c>
      <c r="K363" s="30">
        <f t="shared" si="33"/>
        <v>0</v>
      </c>
      <c r="L363" s="30">
        <f t="shared" si="34"/>
        <v>0</v>
      </c>
      <c r="M363" s="30">
        <f t="shared" si="35"/>
        <v>0</v>
      </c>
    </row>
    <row r="364" spans="1:13" x14ac:dyDescent="0.25">
      <c r="A364" s="3" t="s">
        <v>179</v>
      </c>
      <c r="B364" s="3" t="s">
        <v>237</v>
      </c>
      <c r="C364" s="7">
        <v>0</v>
      </c>
      <c r="D364" s="7">
        <v>0</v>
      </c>
      <c r="E364" s="30">
        <v>0.1</v>
      </c>
      <c r="F364" s="30">
        <v>0</v>
      </c>
      <c r="G364" s="29">
        <f t="shared" si="30"/>
        <v>0.1</v>
      </c>
      <c r="H364" s="11">
        <f t="shared" si="31"/>
        <v>0</v>
      </c>
      <c r="I364" s="12"/>
      <c r="J364" s="29">
        <f t="shared" si="32"/>
        <v>0</v>
      </c>
      <c r="K364" s="30">
        <f t="shared" si="33"/>
        <v>0</v>
      </c>
      <c r="L364" s="30">
        <f t="shared" si="34"/>
        <v>0</v>
      </c>
      <c r="M364" s="30">
        <f t="shared" si="35"/>
        <v>0</v>
      </c>
    </row>
    <row r="365" spans="1:13" x14ac:dyDescent="0.25">
      <c r="A365" s="3" t="s">
        <v>180</v>
      </c>
      <c r="B365" s="3" t="s">
        <v>237</v>
      </c>
      <c r="C365" s="7">
        <v>0</v>
      </c>
      <c r="D365" s="7">
        <v>0</v>
      </c>
      <c r="E365" s="30">
        <v>0.1</v>
      </c>
      <c r="F365" s="30">
        <v>0</v>
      </c>
      <c r="G365" s="29">
        <f t="shared" si="30"/>
        <v>0.1</v>
      </c>
      <c r="H365" s="11">
        <f t="shared" si="31"/>
        <v>0</v>
      </c>
      <c r="I365" s="12"/>
      <c r="J365" s="29">
        <f t="shared" si="32"/>
        <v>0</v>
      </c>
      <c r="K365" s="30">
        <f t="shared" si="33"/>
        <v>0</v>
      </c>
      <c r="L365" s="30">
        <f t="shared" si="34"/>
        <v>0</v>
      </c>
      <c r="M365" s="30">
        <f t="shared" si="35"/>
        <v>0</v>
      </c>
    </row>
    <row r="366" spans="1:13" x14ac:dyDescent="0.25">
      <c r="A366" s="3" t="s">
        <v>181</v>
      </c>
      <c r="B366" s="3" t="s">
        <v>237</v>
      </c>
      <c r="C366" s="7">
        <v>0</v>
      </c>
      <c r="D366" s="7">
        <v>0</v>
      </c>
      <c r="E366" s="30">
        <v>0</v>
      </c>
      <c r="F366" s="30">
        <v>0</v>
      </c>
      <c r="G366" s="29">
        <f t="shared" si="30"/>
        <v>0</v>
      </c>
      <c r="H366" s="11">
        <f t="shared" si="31"/>
        <v>0</v>
      </c>
      <c r="I366" s="12"/>
      <c r="J366" s="29">
        <f t="shared" si="32"/>
        <v>0</v>
      </c>
      <c r="K366" s="30">
        <f t="shared" si="33"/>
        <v>0</v>
      </c>
      <c r="L366" s="30">
        <f t="shared" si="34"/>
        <v>0</v>
      </c>
      <c r="M366" s="30">
        <f t="shared" si="35"/>
        <v>0</v>
      </c>
    </row>
    <row r="367" spans="1:13" x14ac:dyDescent="0.25">
      <c r="A367" s="3" t="s">
        <v>182</v>
      </c>
      <c r="B367" s="3" t="s">
        <v>237</v>
      </c>
      <c r="C367" s="7">
        <v>0</v>
      </c>
      <c r="D367" s="7">
        <v>0</v>
      </c>
      <c r="E367" s="30">
        <v>0.15</v>
      </c>
      <c r="F367" s="30">
        <v>0</v>
      </c>
      <c r="G367" s="29">
        <f t="shared" si="30"/>
        <v>0.15</v>
      </c>
      <c r="H367" s="11">
        <f t="shared" si="31"/>
        <v>0</v>
      </c>
      <c r="I367" s="12"/>
      <c r="J367" s="29">
        <f t="shared" si="32"/>
        <v>0</v>
      </c>
      <c r="K367" s="30">
        <f t="shared" si="33"/>
        <v>0</v>
      </c>
      <c r="L367" s="30">
        <f t="shared" si="34"/>
        <v>0</v>
      </c>
      <c r="M367" s="30">
        <f t="shared" si="35"/>
        <v>0</v>
      </c>
    </row>
    <row r="368" spans="1:13" x14ac:dyDescent="0.25">
      <c r="A368" s="3" t="s">
        <v>183</v>
      </c>
      <c r="B368" s="3" t="s">
        <v>237</v>
      </c>
      <c r="C368" s="7">
        <v>0</v>
      </c>
      <c r="D368" s="7">
        <v>0</v>
      </c>
      <c r="E368" s="30">
        <v>0.15</v>
      </c>
      <c r="F368" s="30">
        <v>0</v>
      </c>
      <c r="G368" s="29">
        <f t="shared" si="30"/>
        <v>0.15</v>
      </c>
      <c r="H368" s="11">
        <f t="shared" si="31"/>
        <v>0</v>
      </c>
      <c r="I368" s="12"/>
      <c r="J368" s="29">
        <f t="shared" si="32"/>
        <v>0</v>
      </c>
      <c r="K368" s="30">
        <f t="shared" si="33"/>
        <v>0</v>
      </c>
      <c r="L368" s="30">
        <f t="shared" si="34"/>
        <v>0</v>
      </c>
      <c r="M368" s="30">
        <f t="shared" si="35"/>
        <v>0</v>
      </c>
    </row>
    <row r="369" spans="1:13" x14ac:dyDescent="0.25">
      <c r="A369" s="3" t="s">
        <v>184</v>
      </c>
      <c r="B369" s="3" t="s">
        <v>237</v>
      </c>
      <c r="C369" s="7">
        <v>0</v>
      </c>
      <c r="D369" s="7">
        <v>0</v>
      </c>
      <c r="E369" s="30">
        <v>3</v>
      </c>
      <c r="F369" s="30">
        <v>0</v>
      </c>
      <c r="G369" s="29">
        <f t="shared" si="30"/>
        <v>3</v>
      </c>
      <c r="H369" s="11">
        <f t="shared" si="31"/>
        <v>0</v>
      </c>
      <c r="I369" s="12"/>
      <c r="J369" s="29">
        <f t="shared" si="32"/>
        <v>0</v>
      </c>
      <c r="K369" s="30">
        <f t="shared" si="33"/>
        <v>0</v>
      </c>
      <c r="L369" s="30">
        <f t="shared" si="34"/>
        <v>0</v>
      </c>
      <c r="M369" s="30">
        <f t="shared" si="35"/>
        <v>0</v>
      </c>
    </row>
    <row r="370" spans="1:13" x14ac:dyDescent="0.25">
      <c r="A370" s="3" t="s">
        <v>185</v>
      </c>
      <c r="B370" s="3" t="s">
        <v>237</v>
      </c>
      <c r="C370" s="7">
        <v>0</v>
      </c>
      <c r="D370" s="7">
        <v>0</v>
      </c>
      <c r="E370" s="30">
        <v>0</v>
      </c>
      <c r="F370" s="30">
        <v>0</v>
      </c>
      <c r="G370" s="29">
        <f t="shared" si="30"/>
        <v>0</v>
      </c>
      <c r="H370" s="11">
        <f t="shared" si="31"/>
        <v>0</v>
      </c>
      <c r="I370" s="12"/>
      <c r="J370" s="29">
        <f t="shared" si="32"/>
        <v>0</v>
      </c>
      <c r="K370" s="30">
        <f t="shared" si="33"/>
        <v>0</v>
      </c>
      <c r="L370" s="30">
        <f t="shared" si="34"/>
        <v>0</v>
      </c>
      <c r="M370" s="30">
        <f t="shared" si="35"/>
        <v>0</v>
      </c>
    </row>
    <row r="371" spans="1:13" x14ac:dyDescent="0.25">
      <c r="A371" s="3" t="s">
        <v>186</v>
      </c>
      <c r="B371" s="3" t="s">
        <v>237</v>
      </c>
      <c r="C371" s="7">
        <v>0</v>
      </c>
      <c r="D371" s="7">
        <v>0</v>
      </c>
      <c r="E371" s="30">
        <v>0</v>
      </c>
      <c r="F371" s="30">
        <v>0</v>
      </c>
      <c r="G371" s="29">
        <f t="shared" si="30"/>
        <v>0</v>
      </c>
      <c r="H371" s="11">
        <f t="shared" si="31"/>
        <v>0</v>
      </c>
      <c r="I371" s="12"/>
      <c r="J371" s="29">
        <f t="shared" si="32"/>
        <v>0</v>
      </c>
      <c r="K371" s="30">
        <f t="shared" si="33"/>
        <v>0</v>
      </c>
      <c r="L371" s="30">
        <f t="shared" si="34"/>
        <v>0</v>
      </c>
      <c r="M371" s="30">
        <f t="shared" si="35"/>
        <v>0</v>
      </c>
    </row>
    <row r="372" spans="1:13" x14ac:dyDescent="0.25">
      <c r="A372" s="3" t="s">
        <v>187</v>
      </c>
      <c r="B372" s="3" t="s">
        <v>237</v>
      </c>
      <c r="C372" s="7">
        <v>0</v>
      </c>
      <c r="D372" s="7">
        <v>0</v>
      </c>
      <c r="E372" s="30">
        <v>0</v>
      </c>
      <c r="F372" s="30">
        <v>0</v>
      </c>
      <c r="G372" s="29">
        <f t="shared" si="30"/>
        <v>0</v>
      </c>
      <c r="H372" s="11">
        <f t="shared" si="31"/>
        <v>0</v>
      </c>
      <c r="I372" s="12"/>
      <c r="J372" s="29">
        <f t="shared" si="32"/>
        <v>0</v>
      </c>
      <c r="K372" s="30">
        <f t="shared" si="33"/>
        <v>0</v>
      </c>
      <c r="L372" s="30">
        <f t="shared" si="34"/>
        <v>0</v>
      </c>
      <c r="M372" s="30">
        <f t="shared" si="35"/>
        <v>0</v>
      </c>
    </row>
    <row r="373" spans="1:13" x14ac:dyDescent="0.25">
      <c r="A373" s="3" t="s">
        <v>188</v>
      </c>
      <c r="B373" s="3" t="s">
        <v>237</v>
      </c>
      <c r="C373" s="7">
        <v>0</v>
      </c>
      <c r="D373" s="7">
        <v>0</v>
      </c>
      <c r="E373" s="30">
        <v>0</v>
      </c>
      <c r="F373" s="30">
        <v>0</v>
      </c>
      <c r="G373" s="29">
        <f t="shared" si="30"/>
        <v>0</v>
      </c>
      <c r="H373" s="11">
        <f t="shared" si="31"/>
        <v>0</v>
      </c>
      <c r="I373" s="12"/>
      <c r="J373" s="29">
        <f t="shared" si="32"/>
        <v>0</v>
      </c>
      <c r="K373" s="30">
        <f t="shared" si="33"/>
        <v>0</v>
      </c>
      <c r="L373" s="30">
        <f t="shared" si="34"/>
        <v>0</v>
      </c>
      <c r="M373" s="30">
        <f t="shared" si="35"/>
        <v>0</v>
      </c>
    </row>
    <row r="374" spans="1:13" x14ac:dyDescent="0.25">
      <c r="A374" s="3" t="s">
        <v>189</v>
      </c>
      <c r="B374" s="3" t="s">
        <v>237</v>
      </c>
      <c r="C374" s="7">
        <v>0</v>
      </c>
      <c r="D374" s="7">
        <v>0</v>
      </c>
      <c r="E374" s="30">
        <v>0</v>
      </c>
      <c r="F374" s="30">
        <v>0</v>
      </c>
      <c r="G374" s="29">
        <f t="shared" si="30"/>
        <v>0</v>
      </c>
      <c r="H374" s="11">
        <f t="shared" si="31"/>
        <v>0</v>
      </c>
      <c r="I374" s="12"/>
      <c r="J374" s="29">
        <f t="shared" si="32"/>
        <v>0</v>
      </c>
      <c r="K374" s="30">
        <f t="shared" si="33"/>
        <v>0</v>
      </c>
      <c r="L374" s="30">
        <f t="shared" si="34"/>
        <v>0</v>
      </c>
      <c r="M374" s="30">
        <f t="shared" si="35"/>
        <v>0</v>
      </c>
    </row>
    <row r="375" spans="1:13" x14ac:dyDescent="0.25">
      <c r="A375" s="3" t="s">
        <v>190</v>
      </c>
      <c r="B375" s="3" t="s">
        <v>237</v>
      </c>
      <c r="C375" s="7">
        <v>0</v>
      </c>
      <c r="D375" s="7">
        <v>0</v>
      </c>
      <c r="E375" s="30">
        <v>1.75</v>
      </c>
      <c r="F375" s="30">
        <v>0</v>
      </c>
      <c r="G375" s="29">
        <f t="shared" si="30"/>
        <v>1.75</v>
      </c>
      <c r="H375" s="11">
        <f t="shared" si="31"/>
        <v>0</v>
      </c>
      <c r="I375" s="12"/>
      <c r="J375" s="29">
        <f t="shared" si="32"/>
        <v>0</v>
      </c>
      <c r="K375" s="30">
        <f t="shared" si="33"/>
        <v>0</v>
      </c>
      <c r="L375" s="30">
        <f t="shared" si="34"/>
        <v>0</v>
      </c>
      <c r="M375" s="30">
        <f t="shared" si="35"/>
        <v>0</v>
      </c>
    </row>
    <row r="376" spans="1:13" x14ac:dyDescent="0.25">
      <c r="A376" s="3" t="s">
        <v>191</v>
      </c>
      <c r="B376" s="3" t="s">
        <v>237</v>
      </c>
      <c r="C376" s="7">
        <v>0</v>
      </c>
      <c r="D376" s="7">
        <v>0</v>
      </c>
      <c r="E376" s="30">
        <v>1.5</v>
      </c>
      <c r="F376" s="30">
        <v>0</v>
      </c>
      <c r="G376" s="29">
        <f t="shared" si="30"/>
        <v>1.5</v>
      </c>
      <c r="H376" s="11">
        <f t="shared" si="31"/>
        <v>0</v>
      </c>
      <c r="I376" s="12"/>
      <c r="J376" s="29">
        <f t="shared" si="32"/>
        <v>0</v>
      </c>
      <c r="K376" s="30">
        <f t="shared" si="33"/>
        <v>0</v>
      </c>
      <c r="L376" s="30">
        <f t="shared" si="34"/>
        <v>0</v>
      </c>
      <c r="M376" s="30">
        <f t="shared" si="35"/>
        <v>0</v>
      </c>
    </row>
    <row r="377" spans="1:13" x14ac:dyDescent="0.25">
      <c r="A377" s="3" t="s">
        <v>192</v>
      </c>
      <c r="B377" s="3" t="s">
        <v>237</v>
      </c>
      <c r="C377" s="7">
        <v>0</v>
      </c>
      <c r="D377" s="7">
        <v>0</v>
      </c>
      <c r="E377" s="30">
        <v>2</v>
      </c>
      <c r="F377" s="30">
        <v>0</v>
      </c>
      <c r="G377" s="29">
        <f t="shared" si="30"/>
        <v>2</v>
      </c>
      <c r="H377" s="11">
        <f t="shared" si="31"/>
        <v>0</v>
      </c>
      <c r="I377" s="12"/>
      <c r="J377" s="29">
        <f t="shared" si="32"/>
        <v>0</v>
      </c>
      <c r="K377" s="30">
        <f t="shared" si="33"/>
        <v>0</v>
      </c>
      <c r="L377" s="30">
        <f t="shared" si="34"/>
        <v>0</v>
      </c>
      <c r="M377" s="30">
        <f t="shared" si="35"/>
        <v>0</v>
      </c>
    </row>
    <row r="378" spans="1:13" x14ac:dyDescent="0.25">
      <c r="A378" s="3" t="s">
        <v>193</v>
      </c>
      <c r="B378" s="3" t="s">
        <v>237</v>
      </c>
      <c r="C378" s="7">
        <v>0</v>
      </c>
      <c r="D378" s="7">
        <v>0</v>
      </c>
      <c r="E378" s="30">
        <v>1.1000000000000001</v>
      </c>
      <c r="F378" s="30">
        <v>0</v>
      </c>
      <c r="G378" s="29">
        <f t="shared" si="30"/>
        <v>1.1000000000000001</v>
      </c>
      <c r="H378" s="11">
        <f t="shared" si="31"/>
        <v>0</v>
      </c>
      <c r="I378" s="12"/>
      <c r="J378" s="29">
        <f t="shared" si="32"/>
        <v>0</v>
      </c>
      <c r="K378" s="30">
        <f t="shared" si="33"/>
        <v>0</v>
      </c>
      <c r="L378" s="30">
        <f t="shared" si="34"/>
        <v>0</v>
      </c>
      <c r="M378" s="30">
        <f t="shared" si="35"/>
        <v>0</v>
      </c>
    </row>
    <row r="379" spans="1:13" x14ac:dyDescent="0.25">
      <c r="A379" s="3" t="s">
        <v>194</v>
      </c>
      <c r="B379" s="3" t="s">
        <v>237</v>
      </c>
      <c r="C379" s="7">
        <v>0</v>
      </c>
      <c r="D379" s="7">
        <v>0</v>
      </c>
      <c r="E379" s="30">
        <v>0</v>
      </c>
      <c r="F379" s="30">
        <v>0</v>
      </c>
      <c r="G379" s="29">
        <f t="shared" si="30"/>
        <v>0</v>
      </c>
      <c r="H379" s="11">
        <f t="shared" si="31"/>
        <v>0</v>
      </c>
      <c r="I379" s="12"/>
      <c r="J379" s="29">
        <f t="shared" si="32"/>
        <v>0</v>
      </c>
      <c r="K379" s="30">
        <f t="shared" si="33"/>
        <v>0</v>
      </c>
      <c r="L379" s="30">
        <f t="shared" si="34"/>
        <v>0</v>
      </c>
      <c r="M379" s="30">
        <f t="shared" si="35"/>
        <v>0</v>
      </c>
    </row>
    <row r="380" spans="1:13" x14ac:dyDescent="0.25">
      <c r="A380" s="3" t="s">
        <v>195</v>
      </c>
      <c r="B380" s="3" t="s">
        <v>237</v>
      </c>
      <c r="C380" s="7">
        <v>0</v>
      </c>
      <c r="D380" s="7">
        <v>0</v>
      </c>
      <c r="E380" s="30">
        <v>0</v>
      </c>
      <c r="F380" s="30">
        <v>0</v>
      </c>
      <c r="G380" s="29">
        <f t="shared" si="30"/>
        <v>0</v>
      </c>
      <c r="H380" s="11">
        <f t="shared" si="31"/>
        <v>0</v>
      </c>
      <c r="I380" s="12"/>
      <c r="J380" s="29">
        <f t="shared" si="32"/>
        <v>0</v>
      </c>
      <c r="K380" s="30">
        <f t="shared" si="33"/>
        <v>0</v>
      </c>
      <c r="L380" s="30">
        <f t="shared" si="34"/>
        <v>0</v>
      </c>
      <c r="M380" s="30">
        <f t="shared" si="35"/>
        <v>0</v>
      </c>
    </row>
    <row r="381" spans="1:13" x14ac:dyDescent="0.25">
      <c r="A381" s="3" t="s">
        <v>196</v>
      </c>
      <c r="B381" s="3" t="s">
        <v>237</v>
      </c>
      <c r="C381" s="7">
        <v>0</v>
      </c>
      <c r="D381" s="7">
        <v>0</v>
      </c>
      <c r="E381" s="30">
        <v>1.75</v>
      </c>
      <c r="F381" s="30">
        <v>0</v>
      </c>
      <c r="G381" s="29">
        <f t="shared" si="30"/>
        <v>1.75</v>
      </c>
      <c r="H381" s="11">
        <f t="shared" si="31"/>
        <v>0</v>
      </c>
      <c r="I381" s="12"/>
      <c r="J381" s="29">
        <f t="shared" si="32"/>
        <v>0</v>
      </c>
      <c r="K381" s="30">
        <f t="shared" si="33"/>
        <v>0</v>
      </c>
      <c r="L381" s="30">
        <f t="shared" si="34"/>
        <v>0</v>
      </c>
      <c r="M381" s="30">
        <f t="shared" si="35"/>
        <v>0</v>
      </c>
    </row>
    <row r="382" spans="1:13" x14ac:dyDescent="0.25">
      <c r="A382" s="3" t="s">
        <v>197</v>
      </c>
      <c r="B382" s="3" t="s">
        <v>237</v>
      </c>
      <c r="C382" s="7">
        <v>0</v>
      </c>
      <c r="D382" s="7">
        <v>0</v>
      </c>
      <c r="E382" s="30">
        <v>0</v>
      </c>
      <c r="F382" s="30">
        <v>0</v>
      </c>
      <c r="G382" s="29">
        <f t="shared" si="30"/>
        <v>0</v>
      </c>
      <c r="H382" s="11">
        <f t="shared" si="31"/>
        <v>0</v>
      </c>
      <c r="I382" s="12"/>
      <c r="J382" s="29">
        <f t="shared" si="32"/>
        <v>0</v>
      </c>
      <c r="K382" s="30">
        <f t="shared" si="33"/>
        <v>0</v>
      </c>
      <c r="L382" s="30">
        <f t="shared" si="34"/>
        <v>0</v>
      </c>
      <c r="M382" s="30">
        <f t="shared" si="35"/>
        <v>0</v>
      </c>
    </row>
    <row r="383" spans="1:13" x14ac:dyDescent="0.25">
      <c r="A383" s="3" t="s">
        <v>198</v>
      </c>
      <c r="B383" s="3" t="s">
        <v>237</v>
      </c>
      <c r="C383" s="7">
        <v>0</v>
      </c>
      <c r="D383" s="7">
        <v>0</v>
      </c>
      <c r="E383" s="30">
        <v>0.05</v>
      </c>
      <c r="F383" s="30">
        <v>0</v>
      </c>
      <c r="G383" s="29">
        <f t="shared" si="30"/>
        <v>0.05</v>
      </c>
      <c r="H383" s="11">
        <f t="shared" si="31"/>
        <v>0</v>
      </c>
      <c r="I383" s="12"/>
      <c r="J383" s="29">
        <f t="shared" si="32"/>
        <v>0</v>
      </c>
      <c r="K383" s="30">
        <f t="shared" si="33"/>
        <v>0</v>
      </c>
      <c r="L383" s="30">
        <f t="shared" si="34"/>
        <v>0</v>
      </c>
      <c r="M383" s="30">
        <f t="shared" si="35"/>
        <v>0</v>
      </c>
    </row>
    <row r="384" spans="1:13" x14ac:dyDescent="0.25">
      <c r="A384" s="3" t="s">
        <v>199</v>
      </c>
      <c r="B384" s="3" t="s">
        <v>237</v>
      </c>
      <c r="C384" s="7">
        <v>0</v>
      </c>
      <c r="D384" s="7">
        <v>0</v>
      </c>
      <c r="E384" s="30">
        <v>0</v>
      </c>
      <c r="F384" s="30">
        <v>0</v>
      </c>
      <c r="G384" s="29">
        <f t="shared" si="30"/>
        <v>0</v>
      </c>
      <c r="H384" s="11">
        <f t="shared" si="31"/>
        <v>0</v>
      </c>
      <c r="I384" s="12"/>
      <c r="J384" s="29">
        <f t="shared" si="32"/>
        <v>0</v>
      </c>
      <c r="K384" s="30">
        <f t="shared" si="33"/>
        <v>0</v>
      </c>
      <c r="L384" s="30">
        <f t="shared" si="34"/>
        <v>0</v>
      </c>
      <c r="M384" s="30">
        <f t="shared" si="35"/>
        <v>0</v>
      </c>
    </row>
    <row r="385" spans="1:13" x14ac:dyDescent="0.25">
      <c r="A385" s="3" t="s">
        <v>200</v>
      </c>
      <c r="B385" s="3" t="s">
        <v>237</v>
      </c>
      <c r="C385" s="7">
        <v>0</v>
      </c>
      <c r="D385" s="7">
        <v>0</v>
      </c>
      <c r="E385" s="30">
        <v>0</v>
      </c>
      <c r="F385" s="30">
        <v>0</v>
      </c>
      <c r="G385" s="29">
        <f t="shared" si="30"/>
        <v>0</v>
      </c>
      <c r="H385" s="11">
        <f t="shared" si="31"/>
        <v>0</v>
      </c>
      <c r="I385" s="12"/>
      <c r="J385" s="29">
        <f t="shared" si="32"/>
        <v>0</v>
      </c>
      <c r="K385" s="30">
        <f t="shared" si="33"/>
        <v>0</v>
      </c>
      <c r="L385" s="30">
        <f t="shared" si="34"/>
        <v>0</v>
      </c>
      <c r="M385" s="30">
        <f t="shared" si="35"/>
        <v>0</v>
      </c>
    </row>
    <row r="386" spans="1:13" x14ac:dyDescent="0.25">
      <c r="A386" s="3" t="s">
        <v>201</v>
      </c>
      <c r="B386" s="3" t="s">
        <v>237</v>
      </c>
      <c r="C386" s="7">
        <v>14531.918605918303</v>
      </c>
      <c r="D386" s="7">
        <v>14531.918605918303</v>
      </c>
      <c r="E386" s="30">
        <v>0.1</v>
      </c>
      <c r="F386" s="30">
        <v>0.2</v>
      </c>
      <c r="G386" s="29">
        <f t="shared" si="30"/>
        <v>0.22360679774997899</v>
      </c>
      <c r="H386" s="11">
        <f t="shared" si="31"/>
        <v>1.2518429097563535E-4</v>
      </c>
      <c r="I386" s="12"/>
      <c r="J386" s="29">
        <f t="shared" si="32"/>
        <v>5.0036844619866933E-2</v>
      </c>
      <c r="K386" s="30">
        <f t="shared" si="33"/>
        <v>0</v>
      </c>
      <c r="L386" s="30">
        <f t="shared" si="34"/>
        <v>7.0762784279771052E-3</v>
      </c>
      <c r="M386" s="30">
        <f t="shared" si="35"/>
        <v>5.0073716390254132E-5</v>
      </c>
    </row>
    <row r="387" spans="1:13" x14ac:dyDescent="0.25">
      <c r="A387" s="3" t="s">
        <v>202</v>
      </c>
      <c r="B387" s="3" t="s">
        <v>237</v>
      </c>
      <c r="C387" s="7">
        <v>3278.082406572486</v>
      </c>
      <c r="D387" s="7">
        <v>3278.082406572486</v>
      </c>
      <c r="E387" s="30">
        <v>0.1</v>
      </c>
      <c r="F387" s="30">
        <v>0.2</v>
      </c>
      <c r="G387" s="29">
        <f t="shared" si="30"/>
        <v>0.22360679774997899</v>
      </c>
      <c r="H387" s="11">
        <f t="shared" si="31"/>
        <v>6.3700619275919446E-6</v>
      </c>
      <c r="I387" s="12"/>
      <c r="J387" s="29">
        <f t="shared" si="32"/>
        <v>1.1287215713001984E-2</v>
      </c>
      <c r="K387" s="30">
        <f t="shared" si="33"/>
        <v>0</v>
      </c>
      <c r="L387" s="30">
        <f t="shared" si="34"/>
        <v>1.5962533542758111E-3</v>
      </c>
      <c r="M387" s="30">
        <f t="shared" si="35"/>
        <v>2.5480247710367783E-6</v>
      </c>
    </row>
    <row r="388" spans="1:13" x14ac:dyDescent="0.25">
      <c r="A388" s="3" t="s">
        <v>203</v>
      </c>
      <c r="B388" s="3" t="s">
        <v>237</v>
      </c>
      <c r="C388" s="7">
        <v>501.1696977434566</v>
      </c>
      <c r="D388" s="7">
        <v>501.1696977434566</v>
      </c>
      <c r="E388" s="30">
        <v>0.1</v>
      </c>
      <c r="F388" s="30">
        <v>0.2</v>
      </c>
      <c r="G388" s="29">
        <f t="shared" si="30"/>
        <v>0.22360679774997899</v>
      </c>
      <c r="H388" s="11">
        <f t="shared" si="31"/>
        <v>1.4889274243500743E-7</v>
      </c>
      <c r="I388" s="12"/>
      <c r="J388" s="29">
        <f t="shared" si="32"/>
        <v>1.7256462119160313E-3</v>
      </c>
      <c r="K388" s="30">
        <f t="shared" si="33"/>
        <v>0</v>
      </c>
      <c r="L388" s="30">
        <f t="shared" si="34"/>
        <v>2.440432276749408E-4</v>
      </c>
      <c r="M388" s="30">
        <f t="shared" si="35"/>
        <v>5.9557096974002987E-8</v>
      </c>
    </row>
    <row r="389" spans="1:13" x14ac:dyDescent="0.25">
      <c r="A389" s="3" t="s">
        <v>204</v>
      </c>
      <c r="B389" s="3" t="s">
        <v>237</v>
      </c>
      <c r="C389" s="7">
        <v>116.25767999999999</v>
      </c>
      <c r="D389" s="7">
        <v>116.25767999999999</v>
      </c>
      <c r="E389" s="30">
        <v>0.1</v>
      </c>
      <c r="F389" s="30">
        <v>0.4</v>
      </c>
      <c r="G389" s="29">
        <f t="shared" si="30"/>
        <v>0.41231056256176613</v>
      </c>
      <c r="H389" s="11">
        <f t="shared" si="31"/>
        <v>2.7241194164477001E-8</v>
      </c>
      <c r="I389" s="12"/>
      <c r="J389" s="29">
        <f t="shared" si="32"/>
        <v>4.0030278367077406E-4</v>
      </c>
      <c r="K389" s="30">
        <f t="shared" si="33"/>
        <v>0</v>
      </c>
      <c r="L389" s="30">
        <f t="shared" si="34"/>
        <v>5.6611362572291191E-5</v>
      </c>
      <c r="M389" s="30">
        <f t="shared" si="35"/>
        <v>3.2048463722914118E-9</v>
      </c>
    </row>
    <row r="390" spans="1:13" x14ac:dyDescent="0.25">
      <c r="A390" s="3" t="s">
        <v>205</v>
      </c>
      <c r="B390" s="3" t="s">
        <v>237</v>
      </c>
      <c r="C390" s="7">
        <v>0</v>
      </c>
      <c r="D390" s="7">
        <v>0</v>
      </c>
      <c r="E390" s="30">
        <v>0.1</v>
      </c>
      <c r="F390" s="30">
        <v>0.2</v>
      </c>
      <c r="G390" s="29">
        <f t="shared" si="30"/>
        <v>0.22360679774997899</v>
      </c>
      <c r="H390" s="11">
        <f t="shared" si="31"/>
        <v>0</v>
      </c>
      <c r="I390" s="12"/>
      <c r="J390" s="29">
        <f t="shared" si="32"/>
        <v>0</v>
      </c>
      <c r="K390" s="30">
        <f t="shared" si="33"/>
        <v>0</v>
      </c>
      <c r="L390" s="30">
        <f t="shared" si="34"/>
        <v>0</v>
      </c>
      <c r="M390" s="30">
        <f t="shared" si="35"/>
        <v>0</v>
      </c>
    </row>
    <row r="391" spans="1:13" x14ac:dyDescent="0.25">
      <c r="A391" s="3" t="s">
        <v>206</v>
      </c>
      <c r="B391" s="3" t="s">
        <v>237</v>
      </c>
      <c r="C391" s="7">
        <v>142.38</v>
      </c>
      <c r="D391" s="7">
        <v>142.38</v>
      </c>
      <c r="E391" s="30">
        <v>0.1</v>
      </c>
      <c r="F391" s="30">
        <v>0.4</v>
      </c>
      <c r="G391" s="29">
        <f t="shared" si="30"/>
        <v>0.41231056256176613</v>
      </c>
      <c r="H391" s="11">
        <f t="shared" si="31"/>
        <v>4.0858349097993979E-8</v>
      </c>
      <c r="I391" s="12"/>
      <c r="J391" s="29">
        <f t="shared" si="32"/>
        <v>4.9024813103998646E-4</v>
      </c>
      <c r="K391" s="30">
        <f t="shared" si="33"/>
        <v>0</v>
      </c>
      <c r="L391" s="30">
        <f t="shared" si="34"/>
        <v>6.9331555584481135E-5</v>
      </c>
      <c r="M391" s="30">
        <f t="shared" si="35"/>
        <v>4.8068645997639974E-9</v>
      </c>
    </row>
    <row r="392" spans="1:13" x14ac:dyDescent="0.25">
      <c r="A392" s="3" t="s">
        <v>207</v>
      </c>
      <c r="B392" s="3" t="s">
        <v>237</v>
      </c>
      <c r="C392" s="7">
        <v>334.15199999999999</v>
      </c>
      <c r="D392" s="7">
        <v>334.15199999999999</v>
      </c>
      <c r="E392" s="30">
        <v>0.1</v>
      </c>
      <c r="F392" s="30">
        <v>0.4</v>
      </c>
      <c r="G392" s="29">
        <f t="shared" si="30"/>
        <v>0.41231056256176613</v>
      </c>
      <c r="H392" s="11">
        <f t="shared" si="31"/>
        <v>2.2504582854921905E-7</v>
      </c>
      <c r="I392" s="12"/>
      <c r="J392" s="29">
        <f t="shared" si="32"/>
        <v>1.150564640281455E-3</v>
      </c>
      <c r="K392" s="30">
        <f t="shared" si="33"/>
        <v>0</v>
      </c>
      <c r="L392" s="30">
        <f t="shared" si="34"/>
        <v>1.6271441186729553E-4</v>
      </c>
      <c r="M392" s="30">
        <f t="shared" si="35"/>
        <v>2.6475979829319885E-8</v>
      </c>
    </row>
    <row r="393" spans="1:13" x14ac:dyDescent="0.25">
      <c r="A393" s="3" t="s">
        <v>208</v>
      </c>
      <c r="B393" s="3" t="s">
        <v>237</v>
      </c>
      <c r="C393" s="7">
        <v>10.08</v>
      </c>
      <c r="D393" s="7">
        <v>10.08</v>
      </c>
      <c r="E393" s="30">
        <v>0.1</v>
      </c>
      <c r="F393" s="30">
        <v>0.4</v>
      </c>
      <c r="G393" s="29">
        <f t="shared" si="30"/>
        <v>0.41231056256176613</v>
      </c>
      <c r="H393" s="11">
        <f t="shared" si="31"/>
        <v>2.0478771573902537E-10</v>
      </c>
      <c r="I393" s="12"/>
      <c r="J393" s="29">
        <f t="shared" si="32"/>
        <v>3.4707832286016742E-5</v>
      </c>
      <c r="K393" s="30">
        <f t="shared" si="33"/>
        <v>0</v>
      </c>
      <c r="L393" s="30">
        <f t="shared" si="34"/>
        <v>4.9084287139455663E-6</v>
      </c>
      <c r="M393" s="30">
        <f t="shared" si="35"/>
        <v>2.4092672439885327E-11</v>
      </c>
    </row>
    <row r="394" spans="1:13" x14ac:dyDescent="0.25">
      <c r="A394" s="3" t="s">
        <v>209</v>
      </c>
      <c r="B394" s="3" t="s">
        <v>237</v>
      </c>
      <c r="C394" s="7">
        <v>0</v>
      </c>
      <c r="D394" s="7">
        <v>0</v>
      </c>
      <c r="E394" s="30">
        <v>0.1</v>
      </c>
      <c r="F394" s="30">
        <v>0.2</v>
      </c>
      <c r="G394" s="29">
        <f t="shared" ref="G394:G457" si="36">SQRT((E394^2)+(F394^2))</f>
        <v>0.22360679774997899</v>
      </c>
      <c r="H394" s="11">
        <f t="shared" ref="H394:H457" si="37">(G394*D394)^2/(SUM($D$9:$D$667))^2</f>
        <v>0</v>
      </c>
      <c r="I394" s="12"/>
      <c r="J394" s="29">
        <f t="shared" ref="J394:J457" si="38">ABS((D394/SUM($C$9:$C$667)))</f>
        <v>0</v>
      </c>
      <c r="K394" s="30">
        <f t="shared" ref="K394:K457" si="39">I394*F394</f>
        <v>0</v>
      </c>
      <c r="L394" s="30">
        <f t="shared" ref="L394:L457" si="40">J394*E394*(SQRT(2))</f>
        <v>0</v>
      </c>
      <c r="M394" s="30">
        <f t="shared" ref="M394:M457" si="41">K394^2+L394^2</f>
        <v>0</v>
      </c>
    </row>
    <row r="395" spans="1:13" x14ac:dyDescent="0.25">
      <c r="A395" s="3" t="s">
        <v>210</v>
      </c>
      <c r="B395" s="3" t="s">
        <v>237</v>
      </c>
      <c r="C395" s="7">
        <v>842.72614796505059</v>
      </c>
      <c r="D395" s="7">
        <v>842.72614796505059</v>
      </c>
      <c r="E395" s="30">
        <v>0.1</v>
      </c>
      <c r="F395" s="30">
        <v>0.3</v>
      </c>
      <c r="G395" s="29">
        <f t="shared" si="36"/>
        <v>0.31622776601683794</v>
      </c>
      <c r="H395" s="11">
        <f t="shared" si="37"/>
        <v>8.4198984742133437E-7</v>
      </c>
      <c r="I395" s="12"/>
      <c r="J395" s="29">
        <f t="shared" si="38"/>
        <v>2.9017061316083241E-3</v>
      </c>
      <c r="K395" s="30">
        <f t="shared" si="39"/>
        <v>0</v>
      </c>
      <c r="L395" s="30">
        <f t="shared" si="40"/>
        <v>4.103632165341661E-4</v>
      </c>
      <c r="M395" s="30">
        <f t="shared" si="41"/>
        <v>1.6839796948426688E-7</v>
      </c>
    </row>
    <row r="396" spans="1:13" x14ac:dyDescent="0.25">
      <c r="A396" s="3" t="s">
        <v>211</v>
      </c>
      <c r="B396" s="3" t="s">
        <v>237</v>
      </c>
      <c r="C396" s="7">
        <v>78.452992379491988</v>
      </c>
      <c r="D396" s="7">
        <v>78.452992379491988</v>
      </c>
      <c r="E396" s="30">
        <v>0.1</v>
      </c>
      <c r="F396" s="30">
        <v>0.3</v>
      </c>
      <c r="G396" s="29">
        <f t="shared" si="36"/>
        <v>0.31622776601683794</v>
      </c>
      <c r="H396" s="11">
        <f t="shared" si="37"/>
        <v>7.297144438036048E-9</v>
      </c>
      <c r="I396" s="12"/>
      <c r="J396" s="29">
        <f t="shared" si="38"/>
        <v>2.7013227200828945E-4</v>
      </c>
      <c r="K396" s="30">
        <f t="shared" si="39"/>
        <v>0</v>
      </c>
      <c r="L396" s="30">
        <f t="shared" si="40"/>
        <v>3.8202472270878096E-5</v>
      </c>
      <c r="M396" s="30">
        <f t="shared" si="41"/>
        <v>1.4594288876072099E-9</v>
      </c>
    </row>
    <row r="397" spans="1:13" x14ac:dyDescent="0.25">
      <c r="A397" s="3" t="s">
        <v>212</v>
      </c>
      <c r="B397" s="3" t="s">
        <v>237</v>
      </c>
      <c r="C397" s="7">
        <v>1145.0492738873083</v>
      </c>
      <c r="D397" s="7">
        <v>1145.0492738873083</v>
      </c>
      <c r="E397" s="30">
        <v>0.1</v>
      </c>
      <c r="F397" s="30">
        <v>0.3</v>
      </c>
      <c r="G397" s="29">
        <f t="shared" si="36"/>
        <v>0.31622776601683794</v>
      </c>
      <c r="H397" s="11">
        <f t="shared" si="37"/>
        <v>1.5544697230558765E-6</v>
      </c>
      <c r="I397" s="12"/>
      <c r="J397" s="29">
        <f t="shared" si="38"/>
        <v>3.9426764044946374E-3</v>
      </c>
      <c r="K397" s="30">
        <f t="shared" si="39"/>
        <v>0</v>
      </c>
      <c r="L397" s="30">
        <f t="shared" si="40"/>
        <v>5.5757864432847077E-4</v>
      </c>
      <c r="M397" s="30">
        <f t="shared" si="41"/>
        <v>3.1089394461117531E-7</v>
      </c>
    </row>
    <row r="398" spans="1:13" x14ac:dyDescent="0.25">
      <c r="A398" s="3" t="s">
        <v>213</v>
      </c>
      <c r="B398" s="3" t="s">
        <v>237</v>
      </c>
      <c r="C398" s="7">
        <v>10.56888</v>
      </c>
      <c r="D398" s="7">
        <v>10.56888</v>
      </c>
      <c r="E398" s="30">
        <v>0.1</v>
      </c>
      <c r="F398" s="30">
        <v>0.3</v>
      </c>
      <c r="G398" s="29">
        <f t="shared" si="36"/>
        <v>0.31622776601683794</v>
      </c>
      <c r="H398" s="11">
        <f t="shared" si="37"/>
        <v>1.3243166827650462E-10</v>
      </c>
      <c r="I398" s="12"/>
      <c r="J398" s="29">
        <f t="shared" si="38"/>
        <v>3.6391162151888553E-5</v>
      </c>
      <c r="K398" s="30">
        <f t="shared" si="39"/>
        <v>0</v>
      </c>
      <c r="L398" s="30">
        <f t="shared" si="40"/>
        <v>5.1464875065719259E-6</v>
      </c>
      <c r="M398" s="30">
        <f t="shared" si="41"/>
        <v>2.6486333655300918E-11</v>
      </c>
    </row>
    <row r="399" spans="1:13" x14ac:dyDescent="0.25">
      <c r="A399" s="3" t="s">
        <v>214</v>
      </c>
      <c r="B399" s="3" t="s">
        <v>237</v>
      </c>
      <c r="C399" s="7">
        <v>0</v>
      </c>
      <c r="D399" s="7">
        <v>0</v>
      </c>
      <c r="E399" s="30">
        <v>0.1</v>
      </c>
      <c r="F399" s="30">
        <v>0.3</v>
      </c>
      <c r="G399" s="29">
        <f t="shared" si="36"/>
        <v>0.31622776601683794</v>
      </c>
      <c r="H399" s="11">
        <f t="shared" si="37"/>
        <v>0</v>
      </c>
      <c r="I399" s="12"/>
      <c r="J399" s="29">
        <f t="shared" si="38"/>
        <v>0</v>
      </c>
      <c r="K399" s="30">
        <f t="shared" si="39"/>
        <v>0</v>
      </c>
      <c r="L399" s="30">
        <f t="shared" si="40"/>
        <v>0</v>
      </c>
      <c r="M399" s="30">
        <f t="shared" si="41"/>
        <v>0</v>
      </c>
    </row>
    <row r="400" spans="1:13" x14ac:dyDescent="0.25">
      <c r="A400" s="3" t="s">
        <v>215</v>
      </c>
      <c r="B400" s="3" t="s">
        <v>237</v>
      </c>
      <c r="C400" s="7">
        <v>3.7018800000000001</v>
      </c>
      <c r="D400" s="7">
        <v>3.7018800000000001</v>
      </c>
      <c r="E400" s="30">
        <v>0.1</v>
      </c>
      <c r="F400" s="30">
        <v>0.3</v>
      </c>
      <c r="G400" s="29">
        <f t="shared" si="36"/>
        <v>0.31622776601683794</v>
      </c>
      <c r="H400" s="11">
        <f t="shared" si="37"/>
        <v>1.6247202347202308E-11</v>
      </c>
      <c r="I400" s="12"/>
      <c r="J400" s="29">
        <f t="shared" si="38"/>
        <v>1.2746451407039648E-5</v>
      </c>
      <c r="K400" s="30">
        <f t="shared" si="39"/>
        <v>0</v>
      </c>
      <c r="L400" s="30">
        <f t="shared" si="40"/>
        <v>1.8026204451965094E-6</v>
      </c>
      <c r="M400" s="30">
        <f t="shared" si="41"/>
        <v>3.2494404694404616E-12</v>
      </c>
    </row>
    <row r="401" spans="1:13" x14ac:dyDescent="0.25">
      <c r="A401" s="3" t="s">
        <v>216</v>
      </c>
      <c r="B401" s="3" t="s">
        <v>237</v>
      </c>
      <c r="C401" s="7">
        <v>28.959840000000003</v>
      </c>
      <c r="D401" s="7">
        <v>28.959840000000003</v>
      </c>
      <c r="E401" s="30">
        <v>0.1</v>
      </c>
      <c r="F401" s="30">
        <v>0.3</v>
      </c>
      <c r="G401" s="29">
        <f t="shared" si="36"/>
        <v>0.31622776601683794</v>
      </c>
      <c r="H401" s="11">
        <f t="shared" si="37"/>
        <v>9.9432013136779142E-10</v>
      </c>
      <c r="I401" s="12"/>
      <c r="J401" s="29">
        <f t="shared" si="38"/>
        <v>9.971560215772611E-5</v>
      </c>
      <c r="K401" s="30">
        <f t="shared" si="39"/>
        <v>0</v>
      </c>
      <c r="L401" s="30">
        <f t="shared" si="40"/>
        <v>1.4101915695165616E-5</v>
      </c>
      <c r="M401" s="30">
        <f t="shared" si="41"/>
        <v>1.9886402627355833E-10</v>
      </c>
    </row>
    <row r="402" spans="1:13" x14ac:dyDescent="0.25">
      <c r="A402" s="3" t="s">
        <v>217</v>
      </c>
      <c r="B402" s="3" t="s">
        <v>237</v>
      </c>
      <c r="C402" s="7">
        <v>0.76607999999999998</v>
      </c>
      <c r="D402" s="7">
        <v>0.76607999999999998</v>
      </c>
      <c r="E402" s="30">
        <v>0.1</v>
      </c>
      <c r="F402" s="30">
        <v>0.3</v>
      </c>
      <c r="G402" s="29">
        <f t="shared" si="36"/>
        <v>0.31622776601683794</v>
      </c>
      <c r="H402" s="11">
        <f t="shared" si="37"/>
        <v>6.9579638006388819E-13</v>
      </c>
      <c r="I402" s="12"/>
      <c r="J402" s="29">
        <f t="shared" si="38"/>
        <v>2.6377952537372723E-6</v>
      </c>
      <c r="K402" s="30">
        <f t="shared" si="39"/>
        <v>0</v>
      </c>
      <c r="L402" s="30">
        <f t="shared" si="40"/>
        <v>3.7304058225986309E-7</v>
      </c>
      <c r="M402" s="30">
        <f t="shared" si="41"/>
        <v>1.3915927601277769E-13</v>
      </c>
    </row>
    <row r="403" spans="1:13" x14ac:dyDescent="0.25">
      <c r="A403" s="3" t="s">
        <v>218</v>
      </c>
      <c r="B403" s="3" t="s">
        <v>237</v>
      </c>
      <c r="C403" s="7">
        <v>77.65128</v>
      </c>
      <c r="D403" s="7">
        <v>77.65128</v>
      </c>
      <c r="E403" s="30">
        <v>0.1</v>
      </c>
      <c r="F403" s="30">
        <v>0.3</v>
      </c>
      <c r="G403" s="29">
        <f t="shared" si="36"/>
        <v>0.31622776601683794</v>
      </c>
      <c r="H403" s="11">
        <f t="shared" si="37"/>
        <v>7.1487671957027416E-9</v>
      </c>
      <c r="I403" s="12"/>
      <c r="J403" s="29">
        <f t="shared" si="38"/>
        <v>2.6737178601533E-4</v>
      </c>
      <c r="K403" s="30">
        <f t="shared" si="39"/>
        <v>0</v>
      </c>
      <c r="L403" s="30">
        <f t="shared" si="40"/>
        <v>3.7812080597879678E-5</v>
      </c>
      <c r="M403" s="30">
        <f t="shared" si="41"/>
        <v>1.4297534391405488E-9</v>
      </c>
    </row>
    <row r="404" spans="1:13" x14ac:dyDescent="0.25">
      <c r="A404" s="3" t="s">
        <v>239</v>
      </c>
      <c r="B404" s="3" t="s">
        <v>237</v>
      </c>
      <c r="C404" s="7">
        <v>2.2400000000000002</v>
      </c>
      <c r="D404" s="7">
        <v>2.2400000000000002</v>
      </c>
      <c r="E404" s="30">
        <v>0.25</v>
      </c>
      <c r="F404" s="30">
        <v>0.3</v>
      </c>
      <c r="G404" s="29">
        <f t="shared" si="36"/>
        <v>0.39051248379533271</v>
      </c>
      <c r="H404" s="11">
        <f t="shared" si="37"/>
        <v>9.0719322150185511E-12</v>
      </c>
      <c r="I404" s="12"/>
      <c r="J404" s="29">
        <f t="shared" si="38"/>
        <v>7.7128516191148325E-6</v>
      </c>
      <c r="K404" s="30">
        <f t="shared" si="39"/>
        <v>0</v>
      </c>
      <c r="L404" s="30">
        <f t="shared" si="40"/>
        <v>2.7269048410808707E-6</v>
      </c>
      <c r="M404" s="30">
        <f t="shared" si="41"/>
        <v>7.4360100123102888E-12</v>
      </c>
    </row>
    <row r="405" spans="1:13" x14ac:dyDescent="0.25">
      <c r="A405" s="3" t="s">
        <v>219</v>
      </c>
      <c r="B405" s="3" t="s">
        <v>237</v>
      </c>
      <c r="C405" s="7">
        <v>0</v>
      </c>
      <c r="D405" s="7">
        <v>0</v>
      </c>
      <c r="E405" s="30">
        <v>0.05</v>
      </c>
      <c r="F405" s="30">
        <v>0</v>
      </c>
      <c r="G405" s="29">
        <f t="shared" si="36"/>
        <v>0.05</v>
      </c>
      <c r="H405" s="11">
        <f t="shared" si="37"/>
        <v>0</v>
      </c>
      <c r="I405" s="12"/>
      <c r="J405" s="29">
        <f t="shared" si="38"/>
        <v>0</v>
      </c>
      <c r="K405" s="30">
        <f t="shared" si="39"/>
        <v>0</v>
      </c>
      <c r="L405" s="30">
        <f t="shared" si="40"/>
        <v>0</v>
      </c>
      <c r="M405" s="30">
        <f t="shared" si="41"/>
        <v>0</v>
      </c>
    </row>
    <row r="406" spans="1:13" x14ac:dyDescent="0.25">
      <c r="A406" s="3" t="s">
        <v>220</v>
      </c>
      <c r="B406" s="3" t="s">
        <v>237</v>
      </c>
      <c r="C406" s="7">
        <v>160.15441856040405</v>
      </c>
      <c r="D406" s="7">
        <v>160.15441856040405</v>
      </c>
      <c r="E406" s="30">
        <v>0</v>
      </c>
      <c r="F406" s="30">
        <v>5</v>
      </c>
      <c r="G406" s="29">
        <f t="shared" si="36"/>
        <v>5</v>
      </c>
      <c r="H406" s="11">
        <f t="shared" si="37"/>
        <v>7.6024185337645502E-6</v>
      </c>
      <c r="I406" s="12"/>
      <c r="J406" s="29">
        <f t="shared" si="38"/>
        <v>5.5144967254553876E-4</v>
      </c>
      <c r="K406" s="30">
        <f t="shared" si="39"/>
        <v>0</v>
      </c>
      <c r="L406" s="30">
        <f t="shared" si="40"/>
        <v>0</v>
      </c>
      <c r="M406" s="30">
        <f t="shared" si="41"/>
        <v>0</v>
      </c>
    </row>
    <row r="407" spans="1:13" x14ac:dyDescent="0.25">
      <c r="A407" s="3" t="s">
        <v>221</v>
      </c>
      <c r="B407" s="3" t="s">
        <v>237</v>
      </c>
      <c r="C407" s="7">
        <v>0</v>
      </c>
      <c r="D407" s="7">
        <v>0</v>
      </c>
      <c r="E407" s="30">
        <v>0</v>
      </c>
      <c r="F407" s="30">
        <v>0</v>
      </c>
      <c r="G407" s="29">
        <f t="shared" si="36"/>
        <v>0</v>
      </c>
      <c r="H407" s="11">
        <f t="shared" si="37"/>
        <v>0</v>
      </c>
      <c r="I407" s="12"/>
      <c r="J407" s="29">
        <f t="shared" si="38"/>
        <v>0</v>
      </c>
      <c r="K407" s="30">
        <f t="shared" si="39"/>
        <v>0</v>
      </c>
      <c r="L407" s="30">
        <f t="shared" si="40"/>
        <v>0</v>
      </c>
      <c r="M407" s="30">
        <f t="shared" si="41"/>
        <v>0</v>
      </c>
    </row>
    <row r="408" spans="1:13" x14ac:dyDescent="0.25">
      <c r="A408" s="3" t="s">
        <v>222</v>
      </c>
      <c r="B408" s="3" t="s">
        <v>237</v>
      </c>
      <c r="C408" s="7">
        <v>0</v>
      </c>
      <c r="D408" s="7">
        <v>0</v>
      </c>
      <c r="E408" s="30">
        <v>0</v>
      </c>
      <c r="F408" s="30">
        <v>0</v>
      </c>
      <c r="G408" s="29">
        <f t="shared" si="36"/>
        <v>0</v>
      </c>
      <c r="H408" s="11">
        <f t="shared" si="37"/>
        <v>0</v>
      </c>
      <c r="I408" s="12"/>
      <c r="J408" s="29">
        <f t="shared" si="38"/>
        <v>0</v>
      </c>
      <c r="K408" s="30">
        <f t="shared" si="39"/>
        <v>0</v>
      </c>
      <c r="L408" s="30">
        <f t="shared" si="40"/>
        <v>0</v>
      </c>
      <c r="M408" s="30">
        <f t="shared" si="41"/>
        <v>0</v>
      </c>
    </row>
    <row r="409" spans="1:13" x14ac:dyDescent="0.25">
      <c r="A409" s="3" t="s">
        <v>223</v>
      </c>
      <c r="B409" s="3" t="s">
        <v>237</v>
      </c>
      <c r="C409" s="7">
        <v>0</v>
      </c>
      <c r="D409" s="7">
        <v>0</v>
      </c>
      <c r="E409" s="30">
        <v>0.2</v>
      </c>
      <c r="F409" s="30">
        <v>0</v>
      </c>
      <c r="G409" s="29">
        <f t="shared" si="36"/>
        <v>0.2</v>
      </c>
      <c r="H409" s="11">
        <f t="shared" si="37"/>
        <v>0</v>
      </c>
      <c r="I409" s="12"/>
      <c r="J409" s="29">
        <f t="shared" si="38"/>
        <v>0</v>
      </c>
      <c r="K409" s="30">
        <f t="shared" si="39"/>
        <v>0</v>
      </c>
      <c r="L409" s="30">
        <f t="shared" si="40"/>
        <v>0</v>
      </c>
      <c r="M409" s="30">
        <f t="shared" si="41"/>
        <v>0</v>
      </c>
    </row>
    <row r="410" spans="1:13" x14ac:dyDescent="0.25">
      <c r="A410" s="3" t="s">
        <v>224</v>
      </c>
      <c r="B410" s="3" t="s">
        <v>237</v>
      </c>
      <c r="C410" s="7">
        <v>0</v>
      </c>
      <c r="D410" s="7">
        <v>0</v>
      </c>
      <c r="E410" s="30">
        <v>0.2</v>
      </c>
      <c r="F410" s="30">
        <v>0</v>
      </c>
      <c r="G410" s="29">
        <f t="shared" si="36"/>
        <v>0.2</v>
      </c>
      <c r="H410" s="11">
        <f t="shared" si="37"/>
        <v>0</v>
      </c>
      <c r="I410" s="12"/>
      <c r="J410" s="29">
        <f t="shared" si="38"/>
        <v>0</v>
      </c>
      <c r="K410" s="30">
        <f t="shared" si="39"/>
        <v>0</v>
      </c>
      <c r="L410" s="30">
        <f t="shared" si="40"/>
        <v>0</v>
      </c>
      <c r="M410" s="30">
        <f t="shared" si="41"/>
        <v>0</v>
      </c>
    </row>
    <row r="411" spans="1:13" x14ac:dyDescent="0.25">
      <c r="A411" s="3" t="s">
        <v>225</v>
      </c>
      <c r="B411" s="3" t="s">
        <v>237</v>
      </c>
      <c r="C411" s="7">
        <v>0</v>
      </c>
      <c r="D411" s="7">
        <v>0</v>
      </c>
      <c r="E411" s="30">
        <v>0</v>
      </c>
      <c r="F411" s="30">
        <v>0</v>
      </c>
      <c r="G411" s="29">
        <f t="shared" si="36"/>
        <v>0</v>
      </c>
      <c r="H411" s="11">
        <f t="shared" si="37"/>
        <v>0</v>
      </c>
      <c r="I411" s="12"/>
      <c r="J411" s="29">
        <f t="shared" si="38"/>
        <v>0</v>
      </c>
      <c r="K411" s="30">
        <f t="shared" si="39"/>
        <v>0</v>
      </c>
      <c r="L411" s="30">
        <f t="shared" si="40"/>
        <v>0</v>
      </c>
      <c r="M411" s="30">
        <f t="shared" si="41"/>
        <v>0</v>
      </c>
    </row>
    <row r="412" spans="1:13" x14ac:dyDescent="0.25">
      <c r="A412" s="3" t="s">
        <v>226</v>
      </c>
      <c r="B412" s="3" t="s">
        <v>237</v>
      </c>
      <c r="C412" s="7">
        <v>0</v>
      </c>
      <c r="D412" s="7">
        <v>0</v>
      </c>
      <c r="E412" s="30">
        <v>0.2</v>
      </c>
      <c r="F412" s="30">
        <v>0</v>
      </c>
      <c r="G412" s="29">
        <f t="shared" si="36"/>
        <v>0.2</v>
      </c>
      <c r="H412" s="11">
        <f t="shared" si="37"/>
        <v>0</v>
      </c>
      <c r="I412" s="12"/>
      <c r="J412" s="29">
        <f t="shared" si="38"/>
        <v>0</v>
      </c>
      <c r="K412" s="30">
        <f t="shared" si="39"/>
        <v>0</v>
      </c>
      <c r="L412" s="30">
        <f t="shared" si="40"/>
        <v>0</v>
      </c>
      <c r="M412" s="30">
        <f t="shared" si="41"/>
        <v>0</v>
      </c>
    </row>
    <row r="413" spans="1:13" x14ac:dyDescent="0.25">
      <c r="A413" s="3" t="s">
        <v>227</v>
      </c>
      <c r="B413" s="3" t="s">
        <v>237</v>
      </c>
      <c r="C413" s="7">
        <v>636.22547649588535</v>
      </c>
      <c r="D413" s="7">
        <v>636.22547649588535</v>
      </c>
      <c r="E413" s="28">
        <v>0.2</v>
      </c>
      <c r="F413" s="30">
        <v>0.5</v>
      </c>
      <c r="G413" s="29">
        <f t="shared" si="36"/>
        <v>0.53851648071345048</v>
      </c>
      <c r="H413" s="11">
        <f t="shared" si="37"/>
        <v>1.3917269122134211E-6</v>
      </c>
      <c r="I413" s="12"/>
      <c r="J413" s="29">
        <f t="shared" si="38"/>
        <v>2.1906753109434797E-3</v>
      </c>
      <c r="K413" s="30">
        <f t="shared" si="39"/>
        <v>0</v>
      </c>
      <c r="L413" s="30">
        <f t="shared" si="40"/>
        <v>6.1961654709843331E-4</v>
      </c>
      <c r="M413" s="30">
        <f t="shared" si="41"/>
        <v>3.8392466543818501E-7</v>
      </c>
    </row>
    <row r="414" spans="1:13" x14ac:dyDescent="0.25">
      <c r="A414" s="3" t="s">
        <v>228</v>
      </c>
      <c r="B414" s="3" t="s">
        <v>237</v>
      </c>
      <c r="C414" s="7">
        <v>0</v>
      </c>
      <c r="D414" s="7">
        <v>0</v>
      </c>
      <c r="E414" s="30">
        <v>0.25</v>
      </c>
      <c r="F414" s="30">
        <v>0</v>
      </c>
      <c r="G414" s="29">
        <f t="shared" si="36"/>
        <v>0.25</v>
      </c>
      <c r="H414" s="11">
        <f t="shared" si="37"/>
        <v>0</v>
      </c>
      <c r="I414" s="12"/>
      <c r="J414" s="29">
        <f t="shared" si="38"/>
        <v>0</v>
      </c>
      <c r="K414" s="30">
        <f t="shared" si="39"/>
        <v>0</v>
      </c>
      <c r="L414" s="30">
        <f t="shared" si="40"/>
        <v>0</v>
      </c>
      <c r="M414" s="30">
        <f t="shared" si="41"/>
        <v>0</v>
      </c>
    </row>
    <row r="415" spans="1:13" x14ac:dyDescent="0.25">
      <c r="A415" s="3" t="s">
        <v>229</v>
      </c>
      <c r="B415" s="3" t="s">
        <v>237</v>
      </c>
      <c r="C415" s="7">
        <v>0</v>
      </c>
      <c r="D415" s="7">
        <v>0</v>
      </c>
      <c r="E415" s="30">
        <v>0</v>
      </c>
      <c r="F415" s="30">
        <v>0</v>
      </c>
      <c r="G415" s="29">
        <f t="shared" si="36"/>
        <v>0</v>
      </c>
      <c r="H415" s="11">
        <f t="shared" si="37"/>
        <v>0</v>
      </c>
      <c r="I415" s="12"/>
      <c r="J415" s="29">
        <f t="shared" si="38"/>
        <v>0</v>
      </c>
      <c r="K415" s="30">
        <f t="shared" si="39"/>
        <v>0</v>
      </c>
      <c r="L415" s="30">
        <f t="shared" si="40"/>
        <v>0</v>
      </c>
      <c r="M415" s="30">
        <f t="shared" si="41"/>
        <v>0</v>
      </c>
    </row>
    <row r="416" spans="1:13" x14ac:dyDescent="0.25">
      <c r="A416" s="3" t="s">
        <v>230</v>
      </c>
      <c r="B416" s="3" t="s">
        <v>237</v>
      </c>
      <c r="C416" s="7">
        <v>0</v>
      </c>
      <c r="D416" s="7">
        <v>0</v>
      </c>
      <c r="E416" s="30">
        <v>0</v>
      </c>
      <c r="F416" s="30">
        <v>0</v>
      </c>
      <c r="G416" s="29">
        <f t="shared" si="36"/>
        <v>0</v>
      </c>
      <c r="H416" s="11">
        <f t="shared" si="37"/>
        <v>0</v>
      </c>
      <c r="I416" s="12"/>
      <c r="J416" s="29">
        <f t="shared" si="38"/>
        <v>0</v>
      </c>
      <c r="K416" s="30">
        <f t="shared" si="39"/>
        <v>0</v>
      </c>
      <c r="L416" s="30">
        <f t="shared" si="40"/>
        <v>0</v>
      </c>
      <c r="M416" s="30">
        <f t="shared" si="41"/>
        <v>0</v>
      </c>
    </row>
    <row r="417" spans="1:13" x14ac:dyDescent="0.25">
      <c r="A417" s="3" t="s">
        <v>231</v>
      </c>
      <c r="B417" s="3" t="s">
        <v>237</v>
      </c>
      <c r="C417" s="7">
        <v>0</v>
      </c>
      <c r="D417" s="7">
        <v>0</v>
      </c>
      <c r="E417" s="30">
        <v>0</v>
      </c>
      <c r="F417" s="30">
        <v>0</v>
      </c>
      <c r="G417" s="29">
        <f t="shared" si="36"/>
        <v>0</v>
      </c>
      <c r="H417" s="11">
        <f t="shared" si="37"/>
        <v>0</v>
      </c>
      <c r="I417" s="12"/>
      <c r="J417" s="29">
        <f t="shared" si="38"/>
        <v>0</v>
      </c>
      <c r="K417" s="30">
        <f t="shared" si="39"/>
        <v>0</v>
      </c>
      <c r="L417" s="30">
        <f t="shared" si="40"/>
        <v>0</v>
      </c>
      <c r="M417" s="30">
        <f t="shared" si="41"/>
        <v>0</v>
      </c>
    </row>
    <row r="418" spans="1:13" x14ac:dyDescent="0.25">
      <c r="A418" s="3" t="s">
        <v>243</v>
      </c>
      <c r="B418" s="3" t="s">
        <v>237</v>
      </c>
      <c r="C418" s="10">
        <v>0.16506418550207319</v>
      </c>
      <c r="D418" s="10">
        <v>0.16506418550207319</v>
      </c>
      <c r="E418" s="29">
        <v>0.51</v>
      </c>
      <c r="F418" s="29">
        <v>0.99</v>
      </c>
      <c r="G418" s="29">
        <f t="shared" si="36"/>
        <v>1.1136426715962351</v>
      </c>
      <c r="H418" s="11">
        <f t="shared" si="37"/>
        <v>4.0061882206884056E-13</v>
      </c>
      <c r="I418" s="12"/>
      <c r="J418" s="29">
        <f t="shared" si="38"/>
        <v>5.683551653605072E-7</v>
      </c>
      <c r="K418" s="30">
        <f t="shared" si="39"/>
        <v>0</v>
      </c>
      <c r="L418" s="30">
        <f t="shared" si="40"/>
        <v>4.0992554737979259E-7</v>
      </c>
      <c r="M418" s="30">
        <f t="shared" si="41"/>
        <v>1.6803895439462259E-13</v>
      </c>
    </row>
    <row r="419" spans="1:13" x14ac:dyDescent="0.25">
      <c r="A419" s="3" t="s">
        <v>244</v>
      </c>
      <c r="B419" s="3" t="s">
        <v>237</v>
      </c>
      <c r="C419" s="10">
        <v>0</v>
      </c>
      <c r="D419" s="10">
        <v>0</v>
      </c>
      <c r="E419" s="29">
        <v>0.51</v>
      </c>
      <c r="F419" s="29">
        <v>0.99</v>
      </c>
      <c r="G419" s="29">
        <f t="shared" si="36"/>
        <v>1.1136426715962351</v>
      </c>
      <c r="H419" s="11">
        <f t="shared" si="37"/>
        <v>0</v>
      </c>
      <c r="I419" s="12"/>
      <c r="J419" s="29">
        <f t="shared" si="38"/>
        <v>0</v>
      </c>
      <c r="K419" s="30">
        <f t="shared" si="39"/>
        <v>0</v>
      </c>
      <c r="L419" s="30">
        <f t="shared" si="40"/>
        <v>0</v>
      </c>
      <c r="M419" s="30">
        <f t="shared" si="41"/>
        <v>0</v>
      </c>
    </row>
    <row r="420" spans="1:13" x14ac:dyDescent="0.25">
      <c r="A420" s="3" t="s">
        <v>245</v>
      </c>
      <c r="B420" s="3" t="s">
        <v>237</v>
      </c>
      <c r="C420" s="10">
        <v>0</v>
      </c>
      <c r="D420" s="10">
        <v>0</v>
      </c>
      <c r="E420" s="28">
        <v>0</v>
      </c>
      <c r="F420" s="28">
        <v>0</v>
      </c>
      <c r="G420" s="29">
        <f t="shared" si="36"/>
        <v>0</v>
      </c>
      <c r="H420" s="11">
        <f t="shared" si="37"/>
        <v>0</v>
      </c>
      <c r="I420" s="12"/>
      <c r="J420" s="29">
        <f t="shared" si="38"/>
        <v>0</v>
      </c>
      <c r="K420" s="30">
        <f t="shared" si="39"/>
        <v>0</v>
      </c>
      <c r="L420" s="30">
        <f t="shared" si="40"/>
        <v>0</v>
      </c>
      <c r="M420" s="30">
        <f t="shared" si="41"/>
        <v>0</v>
      </c>
    </row>
    <row r="421" spans="1:13" x14ac:dyDescent="0.25">
      <c r="A421" s="3" t="s">
        <v>246</v>
      </c>
      <c r="B421" s="3" t="s">
        <v>237</v>
      </c>
      <c r="C421" s="10">
        <v>0</v>
      </c>
      <c r="D421" s="10">
        <v>0</v>
      </c>
      <c r="E421" s="28">
        <v>0</v>
      </c>
      <c r="F421" s="28">
        <v>0</v>
      </c>
      <c r="G421" s="29">
        <f t="shared" si="36"/>
        <v>0</v>
      </c>
      <c r="H421" s="11">
        <f t="shared" si="37"/>
        <v>0</v>
      </c>
      <c r="I421" s="12"/>
      <c r="J421" s="29">
        <f t="shared" si="38"/>
        <v>0</v>
      </c>
      <c r="K421" s="30">
        <f t="shared" si="39"/>
        <v>0</v>
      </c>
      <c r="L421" s="30">
        <f t="shared" si="40"/>
        <v>0</v>
      </c>
      <c r="M421" s="30">
        <f t="shared" si="41"/>
        <v>0</v>
      </c>
    </row>
    <row r="422" spans="1:13" x14ac:dyDescent="0.25">
      <c r="A422" s="3" t="s">
        <v>247</v>
      </c>
      <c r="B422" s="3" t="s">
        <v>237</v>
      </c>
      <c r="C422" s="10">
        <v>3.7713335668119994</v>
      </c>
      <c r="D422" s="10">
        <v>3.7713335668119994</v>
      </c>
      <c r="E422" s="28">
        <v>0.3</v>
      </c>
      <c r="F422" s="28">
        <v>0.39130434782608692</v>
      </c>
      <c r="G422" s="29">
        <f t="shared" si="36"/>
        <v>0.49307108273310779</v>
      </c>
      <c r="H422" s="11">
        <f t="shared" si="37"/>
        <v>4.0996131312137363E-11</v>
      </c>
      <c r="I422" s="12"/>
      <c r="J422" s="29">
        <f t="shared" si="38"/>
        <v>1.2985596520985733E-5</v>
      </c>
      <c r="K422" s="30">
        <f t="shared" si="39"/>
        <v>0</v>
      </c>
      <c r="L422" s="30">
        <f t="shared" si="40"/>
        <v>5.5093220146448711E-6</v>
      </c>
      <c r="M422" s="30">
        <f t="shared" si="41"/>
        <v>3.0352629061050624E-11</v>
      </c>
    </row>
    <row r="423" spans="1:13" x14ac:dyDescent="0.25">
      <c r="A423" s="3" t="s">
        <v>248</v>
      </c>
      <c r="B423" s="3" t="s">
        <v>237</v>
      </c>
      <c r="C423" s="10">
        <v>0</v>
      </c>
      <c r="D423" s="10">
        <v>0</v>
      </c>
      <c r="E423" s="28">
        <v>0</v>
      </c>
      <c r="F423" s="28">
        <v>0</v>
      </c>
      <c r="G423" s="29">
        <f t="shared" si="36"/>
        <v>0</v>
      </c>
      <c r="H423" s="11">
        <f t="shared" si="37"/>
        <v>0</v>
      </c>
      <c r="I423" s="12"/>
      <c r="J423" s="29">
        <f t="shared" si="38"/>
        <v>0</v>
      </c>
      <c r="K423" s="30">
        <f t="shared" si="39"/>
        <v>0</v>
      </c>
      <c r="L423" s="30">
        <f t="shared" si="40"/>
        <v>0</v>
      </c>
      <c r="M423" s="30">
        <f t="shared" si="41"/>
        <v>0</v>
      </c>
    </row>
    <row r="424" spans="1:13" x14ac:dyDescent="0.25">
      <c r="A424" s="3" t="s">
        <v>249</v>
      </c>
      <c r="B424" s="3" t="s">
        <v>237</v>
      </c>
      <c r="C424" s="10">
        <v>0</v>
      </c>
      <c r="D424" s="10">
        <v>0</v>
      </c>
      <c r="E424" s="28">
        <v>0</v>
      </c>
      <c r="F424" s="28">
        <v>0</v>
      </c>
      <c r="G424" s="29">
        <f t="shared" si="36"/>
        <v>0</v>
      </c>
      <c r="H424" s="11">
        <f t="shared" si="37"/>
        <v>0</v>
      </c>
      <c r="I424" s="12"/>
      <c r="J424" s="29">
        <f t="shared" si="38"/>
        <v>0</v>
      </c>
      <c r="K424" s="30">
        <f t="shared" si="39"/>
        <v>0</v>
      </c>
      <c r="L424" s="30">
        <f t="shared" si="40"/>
        <v>0</v>
      </c>
      <c r="M424" s="30">
        <f t="shared" si="41"/>
        <v>0</v>
      </c>
    </row>
    <row r="425" spans="1:13" x14ac:dyDescent="0.25">
      <c r="A425" s="3" t="s">
        <v>250</v>
      </c>
      <c r="B425" s="3" t="s">
        <v>237</v>
      </c>
      <c r="C425" s="10">
        <v>0</v>
      </c>
      <c r="D425" s="10">
        <v>0</v>
      </c>
      <c r="E425" s="28">
        <v>0</v>
      </c>
      <c r="F425" s="28">
        <v>0</v>
      </c>
      <c r="G425" s="29">
        <f t="shared" si="36"/>
        <v>0</v>
      </c>
      <c r="H425" s="11">
        <f t="shared" si="37"/>
        <v>0</v>
      </c>
      <c r="I425" s="12"/>
      <c r="J425" s="29">
        <f t="shared" si="38"/>
        <v>0</v>
      </c>
      <c r="K425" s="30">
        <f t="shared" si="39"/>
        <v>0</v>
      </c>
      <c r="L425" s="30">
        <f t="shared" si="40"/>
        <v>0</v>
      </c>
      <c r="M425" s="30">
        <f t="shared" si="41"/>
        <v>0</v>
      </c>
    </row>
    <row r="426" spans="1:13" x14ac:dyDescent="0.25">
      <c r="A426" s="3" t="s">
        <v>251</v>
      </c>
      <c r="B426" s="3" t="s">
        <v>237</v>
      </c>
      <c r="C426" s="10">
        <v>0</v>
      </c>
      <c r="D426" s="10">
        <v>0</v>
      </c>
      <c r="E426" s="28">
        <v>0</v>
      </c>
      <c r="F426" s="28">
        <v>0</v>
      </c>
      <c r="G426" s="29">
        <f t="shared" si="36"/>
        <v>0</v>
      </c>
      <c r="H426" s="11">
        <f t="shared" si="37"/>
        <v>0</v>
      </c>
      <c r="I426" s="12"/>
      <c r="J426" s="29">
        <f t="shared" si="38"/>
        <v>0</v>
      </c>
      <c r="K426" s="30">
        <f t="shared" si="39"/>
        <v>0</v>
      </c>
      <c r="L426" s="30">
        <f t="shared" si="40"/>
        <v>0</v>
      </c>
      <c r="M426" s="30">
        <f t="shared" si="41"/>
        <v>0</v>
      </c>
    </row>
    <row r="427" spans="1:13" x14ac:dyDescent="0.25">
      <c r="A427" s="3" t="s">
        <v>252</v>
      </c>
      <c r="B427" s="3" t="s">
        <v>237</v>
      </c>
      <c r="C427" s="10">
        <v>0</v>
      </c>
      <c r="D427" s="10">
        <v>0</v>
      </c>
      <c r="E427" s="28">
        <v>0</v>
      </c>
      <c r="F427" s="28">
        <v>0</v>
      </c>
      <c r="G427" s="29">
        <f t="shared" si="36"/>
        <v>0</v>
      </c>
      <c r="H427" s="11">
        <f t="shared" si="37"/>
        <v>0</v>
      </c>
      <c r="I427" s="12"/>
      <c r="J427" s="29">
        <f t="shared" si="38"/>
        <v>0</v>
      </c>
      <c r="K427" s="30">
        <f t="shared" si="39"/>
        <v>0</v>
      </c>
      <c r="L427" s="30">
        <f t="shared" si="40"/>
        <v>0</v>
      </c>
      <c r="M427" s="30">
        <f t="shared" si="41"/>
        <v>0</v>
      </c>
    </row>
    <row r="428" spans="1:13" x14ac:dyDescent="0.25">
      <c r="A428" s="3" t="s">
        <v>253</v>
      </c>
      <c r="B428" s="3" t="s">
        <v>237</v>
      </c>
      <c r="C428" s="10">
        <v>0</v>
      </c>
      <c r="D428" s="10">
        <v>0</v>
      </c>
      <c r="E428" s="28">
        <v>0</v>
      </c>
      <c r="F428" s="28">
        <v>0</v>
      </c>
      <c r="G428" s="29">
        <f t="shared" si="36"/>
        <v>0</v>
      </c>
      <c r="H428" s="11">
        <f t="shared" si="37"/>
        <v>0</v>
      </c>
      <c r="I428" s="12"/>
      <c r="J428" s="29">
        <f t="shared" si="38"/>
        <v>0</v>
      </c>
      <c r="K428" s="30">
        <f t="shared" si="39"/>
        <v>0</v>
      </c>
      <c r="L428" s="30">
        <f t="shared" si="40"/>
        <v>0</v>
      </c>
      <c r="M428" s="30">
        <f t="shared" si="41"/>
        <v>0</v>
      </c>
    </row>
    <row r="429" spans="1:13" x14ac:dyDescent="0.25">
      <c r="A429" s="3" t="s">
        <v>254</v>
      </c>
      <c r="B429" s="3" t="s">
        <v>237</v>
      </c>
      <c r="C429" s="10">
        <v>0</v>
      </c>
      <c r="D429" s="10">
        <v>0</v>
      </c>
      <c r="E429" s="28">
        <v>0</v>
      </c>
      <c r="F429" s="28">
        <v>0</v>
      </c>
      <c r="G429" s="29">
        <f t="shared" si="36"/>
        <v>0</v>
      </c>
      <c r="H429" s="11">
        <f t="shared" si="37"/>
        <v>0</v>
      </c>
      <c r="I429" s="12"/>
      <c r="J429" s="29">
        <f t="shared" si="38"/>
        <v>0</v>
      </c>
      <c r="K429" s="30">
        <f t="shared" si="39"/>
        <v>0</v>
      </c>
      <c r="L429" s="30">
        <f t="shared" si="40"/>
        <v>0</v>
      </c>
      <c r="M429" s="30">
        <f t="shared" si="41"/>
        <v>0</v>
      </c>
    </row>
    <row r="430" spans="1:13" x14ac:dyDescent="0.25">
      <c r="A430" s="3" t="s">
        <v>255</v>
      </c>
      <c r="B430" s="3" t="s">
        <v>237</v>
      </c>
      <c r="C430" s="10">
        <v>0</v>
      </c>
      <c r="D430" s="10">
        <v>0</v>
      </c>
      <c r="E430" s="29">
        <v>0.15</v>
      </c>
      <c r="F430" s="29">
        <v>0.5</v>
      </c>
      <c r="G430" s="29">
        <f t="shared" si="36"/>
        <v>0.52201532544552753</v>
      </c>
      <c r="H430" s="11">
        <f t="shared" si="37"/>
        <v>0</v>
      </c>
      <c r="I430" s="12"/>
      <c r="J430" s="29">
        <f t="shared" si="38"/>
        <v>0</v>
      </c>
      <c r="K430" s="30">
        <f t="shared" si="39"/>
        <v>0</v>
      </c>
      <c r="L430" s="30">
        <f t="shared" si="40"/>
        <v>0</v>
      </c>
      <c r="M430" s="30">
        <f t="shared" si="41"/>
        <v>0</v>
      </c>
    </row>
    <row r="431" spans="1:13" x14ac:dyDescent="0.25">
      <c r="A431" s="3" t="s">
        <v>232</v>
      </c>
      <c r="B431" s="3" t="s">
        <v>237</v>
      </c>
      <c r="C431" s="7">
        <v>1490.5802889047798</v>
      </c>
      <c r="D431" s="7">
        <v>1490.5802889047798</v>
      </c>
      <c r="E431" s="30">
        <v>0.3</v>
      </c>
      <c r="F431" s="30">
        <v>0.36055512754639901</v>
      </c>
      <c r="G431" s="29">
        <f t="shared" si="36"/>
        <v>0.46904157598234303</v>
      </c>
      <c r="H431" s="11">
        <f t="shared" si="37"/>
        <v>5.7951855380502298E-6</v>
      </c>
      <c r="I431" s="12"/>
      <c r="J431" s="29">
        <f t="shared" si="38"/>
        <v>5.132421694062448E-3</v>
      </c>
      <c r="K431" s="30">
        <f t="shared" si="39"/>
        <v>0</v>
      </c>
      <c r="L431" s="30">
        <f t="shared" si="40"/>
        <v>2.1775021102683032E-3</v>
      </c>
      <c r="M431" s="30">
        <f t="shared" si="41"/>
        <v>4.7415154402229132E-6</v>
      </c>
    </row>
    <row r="432" spans="1:13" x14ac:dyDescent="0.25">
      <c r="A432" s="3" t="s">
        <v>233</v>
      </c>
      <c r="B432" s="3" t="s">
        <v>237</v>
      </c>
      <c r="C432" s="7">
        <v>0</v>
      </c>
      <c r="D432" s="7">
        <v>0</v>
      </c>
      <c r="E432" s="30">
        <v>0.3</v>
      </c>
      <c r="F432" s="30">
        <v>1</v>
      </c>
      <c r="G432" s="29">
        <f t="shared" si="36"/>
        <v>1.0440306508910551</v>
      </c>
      <c r="H432" s="11">
        <f t="shared" si="37"/>
        <v>0</v>
      </c>
      <c r="I432" s="12"/>
      <c r="J432" s="29">
        <f t="shared" si="38"/>
        <v>0</v>
      </c>
      <c r="K432" s="30">
        <f t="shared" si="39"/>
        <v>0</v>
      </c>
      <c r="L432" s="30">
        <f t="shared" si="40"/>
        <v>0</v>
      </c>
      <c r="M432" s="30">
        <f t="shared" si="41"/>
        <v>0</v>
      </c>
    </row>
    <row r="433" spans="1:13" x14ac:dyDescent="0.25">
      <c r="A433" s="3" t="s">
        <v>234</v>
      </c>
      <c r="B433" s="3" t="s">
        <v>237</v>
      </c>
      <c r="C433" s="7">
        <v>3.1955545272000001E-4</v>
      </c>
      <c r="D433" s="7">
        <v>3.1955545272000001E-4</v>
      </c>
      <c r="E433" s="30">
        <v>0.05</v>
      </c>
      <c r="F433" s="30">
        <v>0.5</v>
      </c>
      <c r="G433" s="29">
        <f t="shared" si="36"/>
        <v>0.50249378105604448</v>
      </c>
      <c r="H433" s="11">
        <f t="shared" si="37"/>
        <v>3.0569459756947507E-19</v>
      </c>
      <c r="I433" s="12"/>
      <c r="J433" s="29">
        <f t="shared" si="38"/>
        <v>1.1003052637984041E-9</v>
      </c>
      <c r="K433" s="30">
        <f t="shared" si="39"/>
        <v>0</v>
      </c>
      <c r="L433" s="30">
        <f t="shared" si="40"/>
        <v>7.7803331340710469E-11</v>
      </c>
      <c r="M433" s="30">
        <f t="shared" si="41"/>
        <v>6.0533583677123795E-21</v>
      </c>
    </row>
    <row r="434" spans="1:13" x14ac:dyDescent="0.25">
      <c r="A434" s="3" t="s">
        <v>235</v>
      </c>
      <c r="B434" s="3" t="s">
        <v>237</v>
      </c>
      <c r="C434" s="7">
        <v>3886.1073513379151</v>
      </c>
      <c r="D434" s="7">
        <v>3886.1073513379151</v>
      </c>
      <c r="E434" s="30">
        <v>0.3</v>
      </c>
      <c r="F434" s="30">
        <v>0.42426406871192801</v>
      </c>
      <c r="G434" s="29">
        <f t="shared" si="36"/>
        <v>0.5196152422706628</v>
      </c>
      <c r="H434" s="11">
        <f t="shared" si="37"/>
        <v>4.8342295356591587E-5</v>
      </c>
      <c r="I434" s="12"/>
      <c r="J434" s="29">
        <f t="shared" si="38"/>
        <v>1.3380789900366379E-2</v>
      </c>
      <c r="K434" s="30">
        <f t="shared" si="39"/>
        <v>0</v>
      </c>
      <c r="L434" s="30">
        <f t="shared" si="40"/>
        <v>5.6769883657089206E-3</v>
      </c>
      <c r="M434" s="30">
        <f t="shared" si="41"/>
        <v>3.2228196904394438E-5</v>
      </c>
    </row>
    <row r="435" spans="1:13" x14ac:dyDescent="0.25">
      <c r="A435" s="3" t="s">
        <v>236</v>
      </c>
      <c r="B435" s="3" t="s">
        <v>237</v>
      </c>
      <c r="C435" s="7">
        <v>0</v>
      </c>
      <c r="D435" s="7">
        <v>0</v>
      </c>
      <c r="E435" s="30">
        <v>0</v>
      </c>
      <c r="F435" s="30">
        <v>0</v>
      </c>
      <c r="G435" s="29">
        <f t="shared" si="36"/>
        <v>0</v>
      </c>
      <c r="H435" s="11">
        <f t="shared" si="37"/>
        <v>0</v>
      </c>
      <c r="I435" s="12"/>
      <c r="J435" s="29">
        <f t="shared" si="38"/>
        <v>0</v>
      </c>
      <c r="K435" s="30">
        <f t="shared" si="39"/>
        <v>0</v>
      </c>
      <c r="L435" s="30">
        <f t="shared" si="40"/>
        <v>0</v>
      </c>
      <c r="M435" s="30">
        <f t="shared" si="41"/>
        <v>0</v>
      </c>
    </row>
    <row r="436" spans="1:13" x14ac:dyDescent="0.25">
      <c r="A436" s="3" t="s">
        <v>37</v>
      </c>
      <c r="B436" s="3" t="s">
        <v>240</v>
      </c>
      <c r="C436" s="80">
        <v>24.944190055665008</v>
      </c>
      <c r="D436" s="80">
        <v>24.944190055665008</v>
      </c>
      <c r="E436" s="30">
        <v>0.06</v>
      </c>
      <c r="F436" s="30">
        <v>0.5</v>
      </c>
      <c r="G436" s="29">
        <f t="shared" si="36"/>
        <v>0.50358713248056686</v>
      </c>
      <c r="H436" s="11">
        <f t="shared" si="37"/>
        <v>1.8707768156155824E-9</v>
      </c>
      <c r="I436" s="12"/>
      <c r="J436" s="29">
        <f t="shared" si="38"/>
        <v>8.5888766365332117E-5</v>
      </c>
      <c r="K436" s="30">
        <f t="shared" si="39"/>
        <v>0</v>
      </c>
      <c r="L436" s="30">
        <f t="shared" si="40"/>
        <v>7.2879034949608076E-6</v>
      </c>
      <c r="M436" s="30">
        <f t="shared" si="41"/>
        <v>5.3113537351861951E-11</v>
      </c>
    </row>
    <row r="437" spans="1:13" x14ac:dyDescent="0.25">
      <c r="A437" s="3" t="s">
        <v>38</v>
      </c>
      <c r="B437" s="3" t="s">
        <v>240</v>
      </c>
      <c r="C437" s="80">
        <v>160.44164518454085</v>
      </c>
      <c r="D437" s="80">
        <v>160.44164518454085</v>
      </c>
      <c r="E437" s="30">
        <v>0.06</v>
      </c>
      <c r="F437" s="30">
        <v>0.5</v>
      </c>
      <c r="G437" s="29">
        <f t="shared" si="36"/>
        <v>0.50358713248056686</v>
      </c>
      <c r="H437" s="11">
        <f t="shared" si="37"/>
        <v>7.7395797323443229E-8</v>
      </c>
      <c r="I437" s="12"/>
      <c r="J437" s="29">
        <f t="shared" si="38"/>
        <v>5.5243866197992556E-4</v>
      </c>
      <c r="K437" s="30">
        <f t="shared" si="39"/>
        <v>0</v>
      </c>
      <c r="L437" s="30">
        <f t="shared" si="40"/>
        <v>4.6875974889075399E-5</v>
      </c>
      <c r="M437" s="30">
        <f t="shared" si="41"/>
        <v>2.1973570218012275E-9</v>
      </c>
    </row>
    <row r="438" spans="1:13" x14ac:dyDescent="0.25">
      <c r="A438" s="3" t="s">
        <v>39</v>
      </c>
      <c r="B438" s="3" t="s">
        <v>240</v>
      </c>
      <c r="C438" s="80">
        <v>10.575256950000002</v>
      </c>
      <c r="D438" s="80">
        <v>10.575256950000002</v>
      </c>
      <c r="E438" s="30">
        <v>0.06</v>
      </c>
      <c r="F438" s="30">
        <v>0.5</v>
      </c>
      <c r="G438" s="29">
        <f t="shared" si="36"/>
        <v>0.50358713248056686</v>
      </c>
      <c r="H438" s="11">
        <f t="shared" si="37"/>
        <v>3.3625211298571338E-10</v>
      </c>
      <c r="I438" s="12"/>
      <c r="J438" s="29">
        <f t="shared" si="38"/>
        <v>3.6413119504179859E-5</v>
      </c>
      <c r="K438" s="30">
        <f t="shared" si="39"/>
        <v>0</v>
      </c>
      <c r="L438" s="30">
        <f t="shared" si="40"/>
        <v>3.0897556470674054E-6</v>
      </c>
      <c r="M438" s="30">
        <f t="shared" si="41"/>
        <v>9.546589958584921E-12</v>
      </c>
    </row>
    <row r="439" spans="1:13" x14ac:dyDescent="0.25">
      <c r="A439" s="3" t="s">
        <v>40</v>
      </c>
      <c r="B439" s="3" t="s">
        <v>240</v>
      </c>
      <c r="C439" s="80">
        <v>0</v>
      </c>
      <c r="D439" s="80">
        <v>0</v>
      </c>
      <c r="E439" s="30">
        <v>0.06</v>
      </c>
      <c r="F439" s="30">
        <v>0.5</v>
      </c>
      <c r="G439" s="29">
        <f t="shared" si="36"/>
        <v>0.50358713248056686</v>
      </c>
      <c r="H439" s="11">
        <f t="shared" si="37"/>
        <v>0</v>
      </c>
      <c r="I439" s="12"/>
      <c r="J439" s="29">
        <f t="shared" si="38"/>
        <v>0</v>
      </c>
      <c r="K439" s="30">
        <f t="shared" si="39"/>
        <v>0</v>
      </c>
      <c r="L439" s="30">
        <f t="shared" si="40"/>
        <v>0</v>
      </c>
      <c r="M439" s="30">
        <f t="shared" si="41"/>
        <v>0</v>
      </c>
    </row>
    <row r="440" spans="1:13" x14ac:dyDescent="0.25">
      <c r="A440" s="3" t="s">
        <v>41</v>
      </c>
      <c r="B440" s="3" t="s">
        <v>240</v>
      </c>
      <c r="C440" s="80">
        <v>0</v>
      </c>
      <c r="D440" s="80">
        <v>0</v>
      </c>
      <c r="E440" s="30">
        <v>7.0000000000000007E-2</v>
      </c>
      <c r="F440" s="30">
        <v>0.5</v>
      </c>
      <c r="G440" s="29">
        <f t="shared" si="36"/>
        <v>0.50487622245457353</v>
      </c>
      <c r="H440" s="11">
        <f t="shared" si="37"/>
        <v>0</v>
      </c>
      <c r="I440" s="12"/>
      <c r="J440" s="29">
        <f t="shared" si="38"/>
        <v>0</v>
      </c>
      <c r="K440" s="30">
        <f t="shared" si="39"/>
        <v>0</v>
      </c>
      <c r="L440" s="30">
        <f t="shared" si="40"/>
        <v>0</v>
      </c>
      <c r="M440" s="30">
        <f t="shared" si="41"/>
        <v>0</v>
      </c>
    </row>
    <row r="441" spans="1:13" x14ac:dyDescent="0.25">
      <c r="A441" s="3" t="s">
        <v>42</v>
      </c>
      <c r="B441" s="3" t="s">
        <v>240</v>
      </c>
      <c r="C441" s="80">
        <v>0</v>
      </c>
      <c r="D441" s="80">
        <v>0</v>
      </c>
      <c r="E441" s="30">
        <v>0.06</v>
      </c>
      <c r="F441" s="30">
        <v>0.5</v>
      </c>
      <c r="G441" s="29">
        <f t="shared" si="36"/>
        <v>0.50358713248056686</v>
      </c>
      <c r="H441" s="11">
        <f t="shared" si="37"/>
        <v>0</v>
      </c>
      <c r="I441" s="12"/>
      <c r="J441" s="29">
        <f t="shared" si="38"/>
        <v>0</v>
      </c>
      <c r="K441" s="30">
        <f t="shared" si="39"/>
        <v>0</v>
      </c>
      <c r="L441" s="30">
        <f t="shared" si="40"/>
        <v>0</v>
      </c>
      <c r="M441" s="30">
        <f t="shared" si="41"/>
        <v>0</v>
      </c>
    </row>
    <row r="442" spans="1:13" x14ac:dyDescent="0.25">
      <c r="A442" s="3" t="s">
        <v>43</v>
      </c>
      <c r="B442" s="3" t="s">
        <v>240</v>
      </c>
      <c r="C442" s="80">
        <v>3.9512802966165936</v>
      </c>
      <c r="D442" s="80">
        <v>3.9512802966165936</v>
      </c>
      <c r="E442" s="30">
        <v>0.06</v>
      </c>
      <c r="F442" s="30">
        <v>0.5</v>
      </c>
      <c r="G442" s="29">
        <f t="shared" si="36"/>
        <v>0.50358713248056686</v>
      </c>
      <c r="H442" s="11">
        <f t="shared" si="37"/>
        <v>4.6941703186346585E-11</v>
      </c>
      <c r="I442" s="12"/>
      <c r="J442" s="29">
        <f t="shared" si="38"/>
        <v>1.3605195818453494E-5</v>
      </c>
      <c r="K442" s="30">
        <f t="shared" si="39"/>
        <v>0</v>
      </c>
      <c r="L442" s="30">
        <f t="shared" si="40"/>
        <v>1.1544391467119194E-6</v>
      </c>
      <c r="M442" s="30">
        <f t="shared" si="41"/>
        <v>1.3327297434609446E-12</v>
      </c>
    </row>
    <row r="443" spans="1:13" x14ac:dyDescent="0.25">
      <c r="A443" s="3" t="s">
        <v>44</v>
      </c>
      <c r="B443" s="3" t="s">
        <v>240</v>
      </c>
      <c r="C443" s="80">
        <v>0</v>
      </c>
      <c r="D443" s="80">
        <v>0</v>
      </c>
      <c r="E443" s="30">
        <v>0.06</v>
      </c>
      <c r="F443" s="30">
        <v>0.5</v>
      </c>
      <c r="G443" s="29">
        <f t="shared" si="36"/>
        <v>0.50358713248056686</v>
      </c>
      <c r="H443" s="11">
        <f t="shared" si="37"/>
        <v>0</v>
      </c>
      <c r="I443" s="12"/>
      <c r="J443" s="29">
        <f t="shared" si="38"/>
        <v>0</v>
      </c>
      <c r="K443" s="30">
        <f t="shared" si="39"/>
        <v>0</v>
      </c>
      <c r="L443" s="30">
        <f t="shared" si="40"/>
        <v>0</v>
      </c>
      <c r="M443" s="30">
        <f t="shared" si="41"/>
        <v>0</v>
      </c>
    </row>
    <row r="444" spans="1:13" x14ac:dyDescent="0.25">
      <c r="A444" s="3" t="s">
        <v>45</v>
      </c>
      <c r="B444" s="3" t="s">
        <v>240</v>
      </c>
      <c r="C444" s="80">
        <v>0</v>
      </c>
      <c r="D444" s="80">
        <v>0</v>
      </c>
      <c r="E444" s="30">
        <v>0.06</v>
      </c>
      <c r="F444" s="30">
        <v>0.5</v>
      </c>
      <c r="G444" s="29">
        <f t="shared" si="36"/>
        <v>0.50358713248056686</v>
      </c>
      <c r="H444" s="11">
        <f t="shared" si="37"/>
        <v>0</v>
      </c>
      <c r="I444" s="12"/>
      <c r="J444" s="29">
        <f t="shared" si="38"/>
        <v>0</v>
      </c>
      <c r="K444" s="30">
        <f t="shared" si="39"/>
        <v>0</v>
      </c>
      <c r="L444" s="30">
        <f t="shared" si="40"/>
        <v>0</v>
      </c>
      <c r="M444" s="30">
        <f t="shared" si="41"/>
        <v>0</v>
      </c>
    </row>
    <row r="445" spans="1:13" x14ac:dyDescent="0.25">
      <c r="A445" s="3" t="s">
        <v>46</v>
      </c>
      <c r="B445" s="3" t="s">
        <v>240</v>
      </c>
      <c r="C445" s="80">
        <v>0</v>
      </c>
      <c r="D445" s="80">
        <v>0</v>
      </c>
      <c r="E445" s="30">
        <v>0.06</v>
      </c>
      <c r="F445" s="30">
        <v>0.5</v>
      </c>
      <c r="G445" s="29">
        <f t="shared" si="36"/>
        <v>0.50358713248056686</v>
      </c>
      <c r="H445" s="11">
        <f t="shared" si="37"/>
        <v>0</v>
      </c>
      <c r="I445" s="12"/>
      <c r="J445" s="29">
        <f t="shared" si="38"/>
        <v>0</v>
      </c>
      <c r="K445" s="30">
        <f t="shared" si="39"/>
        <v>0</v>
      </c>
      <c r="L445" s="30">
        <f t="shared" si="40"/>
        <v>0</v>
      </c>
      <c r="M445" s="30">
        <f t="shared" si="41"/>
        <v>0</v>
      </c>
    </row>
    <row r="446" spans="1:13" x14ac:dyDescent="0.25">
      <c r="A446" s="3" t="s">
        <v>47</v>
      </c>
      <c r="B446" s="3" t="s">
        <v>240</v>
      </c>
      <c r="C446" s="80">
        <v>0</v>
      </c>
      <c r="D446" s="80">
        <v>0</v>
      </c>
      <c r="E446" s="30">
        <v>7.0000000000000007E-2</v>
      </c>
      <c r="F446" s="30">
        <v>0.5</v>
      </c>
      <c r="G446" s="29">
        <f t="shared" si="36"/>
        <v>0.50487622245457353</v>
      </c>
      <c r="H446" s="11">
        <f t="shared" si="37"/>
        <v>0</v>
      </c>
      <c r="I446" s="12"/>
      <c r="J446" s="29">
        <f t="shared" si="38"/>
        <v>0</v>
      </c>
      <c r="K446" s="30">
        <f t="shared" si="39"/>
        <v>0</v>
      </c>
      <c r="L446" s="30">
        <f t="shared" si="40"/>
        <v>0</v>
      </c>
      <c r="M446" s="30">
        <f t="shared" si="41"/>
        <v>0</v>
      </c>
    </row>
    <row r="447" spans="1:13" x14ac:dyDescent="0.25">
      <c r="A447" s="3" t="s">
        <v>48</v>
      </c>
      <c r="B447" s="3" t="s">
        <v>240</v>
      </c>
      <c r="C447" s="80">
        <v>0</v>
      </c>
      <c r="D447" s="80">
        <v>0</v>
      </c>
      <c r="E447" s="30">
        <v>0.06</v>
      </c>
      <c r="F447" s="30">
        <v>0.5</v>
      </c>
      <c r="G447" s="29">
        <f t="shared" si="36"/>
        <v>0.50358713248056686</v>
      </c>
      <c r="H447" s="11">
        <f t="shared" si="37"/>
        <v>0</v>
      </c>
      <c r="I447" s="12"/>
      <c r="J447" s="29">
        <f t="shared" si="38"/>
        <v>0</v>
      </c>
      <c r="K447" s="30">
        <f t="shared" si="39"/>
        <v>0</v>
      </c>
      <c r="L447" s="30">
        <f t="shared" si="40"/>
        <v>0</v>
      </c>
      <c r="M447" s="30">
        <f t="shared" si="41"/>
        <v>0</v>
      </c>
    </row>
    <row r="448" spans="1:13" x14ac:dyDescent="0.25">
      <c r="A448" s="3" t="s">
        <v>49</v>
      </c>
      <c r="B448" s="3" t="s">
        <v>240</v>
      </c>
      <c r="C448" s="80">
        <v>2.0504077920090822</v>
      </c>
      <c r="D448" s="80">
        <v>2.0504077920090822</v>
      </c>
      <c r="E448" s="30">
        <v>0.06</v>
      </c>
      <c r="F448" s="30">
        <v>0.5</v>
      </c>
      <c r="G448" s="29">
        <f t="shared" si="36"/>
        <v>0.50358713248056686</v>
      </c>
      <c r="H448" s="11">
        <f t="shared" si="37"/>
        <v>1.264048252514509E-11</v>
      </c>
      <c r="I448" s="12"/>
      <c r="J448" s="29">
        <f t="shared" si="38"/>
        <v>7.060040651090588E-6</v>
      </c>
      <c r="K448" s="30">
        <f t="shared" si="39"/>
        <v>0</v>
      </c>
      <c r="L448" s="30">
        <f t="shared" si="40"/>
        <v>5.9906431438066121E-7</v>
      </c>
      <c r="M448" s="30">
        <f t="shared" si="41"/>
        <v>3.5887805276437169E-13</v>
      </c>
    </row>
    <row r="449" spans="1:13" x14ac:dyDescent="0.25">
      <c r="A449" s="3" t="s">
        <v>50</v>
      </c>
      <c r="B449" s="3" t="s">
        <v>240</v>
      </c>
      <c r="C449" s="80">
        <v>4.2872306849999999</v>
      </c>
      <c r="D449" s="80">
        <v>4.2872306849999999</v>
      </c>
      <c r="E449" s="30">
        <v>0.06</v>
      </c>
      <c r="F449" s="30">
        <v>0.5</v>
      </c>
      <c r="G449" s="29">
        <f t="shared" si="36"/>
        <v>0.50358713248056686</v>
      </c>
      <c r="H449" s="11">
        <f t="shared" si="37"/>
        <v>5.5263307045481015E-11</v>
      </c>
      <c r="I449" s="12"/>
      <c r="J449" s="29">
        <f t="shared" si="38"/>
        <v>1.4761952736750463E-5</v>
      </c>
      <c r="K449" s="30">
        <f t="shared" si="39"/>
        <v>0</v>
      </c>
      <c r="L449" s="30">
        <f t="shared" si="40"/>
        <v>1.2525932260453879E-6</v>
      </c>
      <c r="M449" s="30">
        <f t="shared" si="41"/>
        <v>1.5689897899347922E-12</v>
      </c>
    </row>
    <row r="450" spans="1:13" x14ac:dyDescent="0.25">
      <c r="A450" s="3" t="s">
        <v>51</v>
      </c>
      <c r="B450" s="3" t="s">
        <v>240</v>
      </c>
      <c r="C450" s="80">
        <v>0</v>
      </c>
      <c r="D450" s="80">
        <v>0</v>
      </c>
      <c r="E450" s="30">
        <v>0.06</v>
      </c>
      <c r="F450" s="30">
        <v>0.5</v>
      </c>
      <c r="G450" s="29">
        <f t="shared" si="36"/>
        <v>0.50358713248056686</v>
      </c>
      <c r="H450" s="11">
        <f t="shared" si="37"/>
        <v>0</v>
      </c>
      <c r="I450" s="12"/>
      <c r="J450" s="29">
        <f t="shared" si="38"/>
        <v>0</v>
      </c>
      <c r="K450" s="30">
        <f t="shared" si="39"/>
        <v>0</v>
      </c>
      <c r="L450" s="30">
        <f t="shared" si="40"/>
        <v>0</v>
      </c>
      <c r="M450" s="30">
        <f t="shared" si="41"/>
        <v>0</v>
      </c>
    </row>
    <row r="451" spans="1:13" x14ac:dyDescent="0.25">
      <c r="A451" s="3" t="s">
        <v>52</v>
      </c>
      <c r="B451" s="3" t="s">
        <v>240</v>
      </c>
      <c r="C451" s="80">
        <v>0</v>
      </c>
      <c r="D451" s="80">
        <v>0</v>
      </c>
      <c r="E451" s="30">
        <v>0.06</v>
      </c>
      <c r="F451" s="30">
        <v>0.5</v>
      </c>
      <c r="G451" s="29">
        <f t="shared" si="36"/>
        <v>0.50358713248056686</v>
      </c>
      <c r="H451" s="11">
        <f t="shared" si="37"/>
        <v>0</v>
      </c>
      <c r="I451" s="12"/>
      <c r="J451" s="29">
        <f t="shared" si="38"/>
        <v>0</v>
      </c>
      <c r="K451" s="30">
        <f t="shared" si="39"/>
        <v>0</v>
      </c>
      <c r="L451" s="30">
        <f t="shared" si="40"/>
        <v>0</v>
      </c>
      <c r="M451" s="30">
        <f t="shared" si="41"/>
        <v>0</v>
      </c>
    </row>
    <row r="452" spans="1:13" x14ac:dyDescent="0.25">
      <c r="A452" s="3" t="s">
        <v>53</v>
      </c>
      <c r="B452" s="3" t="s">
        <v>240</v>
      </c>
      <c r="C452" s="80">
        <v>0</v>
      </c>
      <c r="D452" s="80">
        <v>0</v>
      </c>
      <c r="E452" s="30">
        <v>7.0000000000000007E-2</v>
      </c>
      <c r="F452" s="30">
        <v>0.5</v>
      </c>
      <c r="G452" s="29">
        <f t="shared" si="36"/>
        <v>0.50487622245457353</v>
      </c>
      <c r="H452" s="11">
        <f t="shared" si="37"/>
        <v>0</v>
      </c>
      <c r="I452" s="12"/>
      <c r="J452" s="29">
        <f t="shared" si="38"/>
        <v>0</v>
      </c>
      <c r="K452" s="30">
        <f t="shared" si="39"/>
        <v>0</v>
      </c>
      <c r="L452" s="30">
        <f t="shared" si="40"/>
        <v>0</v>
      </c>
      <c r="M452" s="30">
        <f t="shared" si="41"/>
        <v>0</v>
      </c>
    </row>
    <row r="453" spans="1:13" x14ac:dyDescent="0.25">
      <c r="A453" s="3" t="s">
        <v>54</v>
      </c>
      <c r="B453" s="3" t="s">
        <v>240</v>
      </c>
      <c r="C453" s="80">
        <v>0</v>
      </c>
      <c r="D453" s="80">
        <v>0</v>
      </c>
      <c r="E453" s="30">
        <v>0.06</v>
      </c>
      <c r="F453" s="30">
        <v>0.5</v>
      </c>
      <c r="G453" s="29">
        <f t="shared" si="36"/>
        <v>0.50358713248056686</v>
      </c>
      <c r="H453" s="11">
        <f t="shared" si="37"/>
        <v>0</v>
      </c>
      <c r="I453" s="12"/>
      <c r="J453" s="29">
        <f t="shared" si="38"/>
        <v>0</v>
      </c>
      <c r="K453" s="30">
        <f t="shared" si="39"/>
        <v>0</v>
      </c>
      <c r="L453" s="30">
        <f t="shared" si="40"/>
        <v>0</v>
      </c>
      <c r="M453" s="30">
        <f t="shared" si="41"/>
        <v>0</v>
      </c>
    </row>
    <row r="454" spans="1:13" x14ac:dyDescent="0.25">
      <c r="A454" s="3" t="s">
        <v>55</v>
      </c>
      <c r="B454" s="3" t="s">
        <v>240</v>
      </c>
      <c r="C454" s="80">
        <v>0</v>
      </c>
      <c r="D454" s="80">
        <v>0</v>
      </c>
      <c r="E454" s="30">
        <v>0.06</v>
      </c>
      <c r="F454" s="30">
        <v>0.5</v>
      </c>
      <c r="G454" s="29">
        <f t="shared" si="36"/>
        <v>0.50358713248056686</v>
      </c>
      <c r="H454" s="11">
        <f t="shared" si="37"/>
        <v>0</v>
      </c>
      <c r="I454" s="12"/>
      <c r="J454" s="29">
        <f t="shared" si="38"/>
        <v>0</v>
      </c>
      <c r="K454" s="30">
        <f t="shared" si="39"/>
        <v>0</v>
      </c>
      <c r="L454" s="30">
        <f t="shared" si="40"/>
        <v>0</v>
      </c>
      <c r="M454" s="30">
        <f t="shared" si="41"/>
        <v>0</v>
      </c>
    </row>
    <row r="455" spans="1:13" x14ac:dyDescent="0.25">
      <c r="A455" s="3" t="s">
        <v>56</v>
      </c>
      <c r="B455" s="3" t="s">
        <v>240</v>
      </c>
      <c r="C455" s="80">
        <v>1.5249663568403717</v>
      </c>
      <c r="D455" s="80">
        <v>1.5249663568403717</v>
      </c>
      <c r="E455" s="30">
        <v>0.06</v>
      </c>
      <c r="F455" s="30">
        <v>0.5</v>
      </c>
      <c r="G455" s="29">
        <f t="shared" si="36"/>
        <v>0.50358713248056686</v>
      </c>
      <c r="H455" s="11">
        <f t="shared" si="37"/>
        <v>6.9920365609276514E-12</v>
      </c>
      <c r="I455" s="12"/>
      <c r="J455" s="29">
        <f t="shared" si="38"/>
        <v>5.2508210868088871E-6</v>
      </c>
      <c r="K455" s="30">
        <f t="shared" si="39"/>
        <v>0</v>
      </c>
      <c r="L455" s="30">
        <f t="shared" si="40"/>
        <v>4.4554694367358574E-7</v>
      </c>
      <c r="M455" s="30">
        <f t="shared" si="41"/>
        <v>1.9851207901687338E-13</v>
      </c>
    </row>
    <row r="456" spans="1:13" x14ac:dyDescent="0.25">
      <c r="A456" s="3" t="s">
        <v>57</v>
      </c>
      <c r="B456" s="3" t="s">
        <v>240</v>
      </c>
      <c r="C456" s="80">
        <v>3.4319673000000002</v>
      </c>
      <c r="D456" s="80">
        <v>3.4319673000000002</v>
      </c>
      <c r="E456" s="30">
        <v>0.06</v>
      </c>
      <c r="F456" s="30">
        <v>0.5</v>
      </c>
      <c r="G456" s="29">
        <f t="shared" si="36"/>
        <v>0.50358713248056686</v>
      </c>
      <c r="H456" s="11">
        <f t="shared" si="37"/>
        <v>3.5413548647276885E-11</v>
      </c>
      <c r="I456" s="12"/>
      <c r="J456" s="29">
        <f t="shared" si="38"/>
        <v>1.1817077922568821E-5</v>
      </c>
      <c r="K456" s="30">
        <f t="shared" si="39"/>
        <v>0</v>
      </c>
      <c r="L456" s="30">
        <f t="shared" si="40"/>
        <v>1.0027123119429904E-6</v>
      </c>
      <c r="M456" s="30">
        <f t="shared" si="41"/>
        <v>1.0054319805220568E-12</v>
      </c>
    </row>
    <row r="457" spans="1:13" x14ac:dyDescent="0.25">
      <c r="A457" s="3" t="s">
        <v>58</v>
      </c>
      <c r="B457" s="3" t="s">
        <v>240</v>
      </c>
      <c r="C457" s="80">
        <v>0</v>
      </c>
      <c r="D457" s="80">
        <v>0</v>
      </c>
      <c r="E457" s="30">
        <v>0.06</v>
      </c>
      <c r="F457" s="30">
        <v>0.5</v>
      </c>
      <c r="G457" s="29">
        <f t="shared" si="36"/>
        <v>0.50358713248056686</v>
      </c>
      <c r="H457" s="11">
        <f t="shared" si="37"/>
        <v>0</v>
      </c>
      <c r="I457" s="12"/>
      <c r="J457" s="29">
        <f t="shared" si="38"/>
        <v>0</v>
      </c>
      <c r="K457" s="30">
        <f t="shared" si="39"/>
        <v>0</v>
      </c>
      <c r="L457" s="30">
        <f t="shared" si="40"/>
        <v>0</v>
      </c>
      <c r="M457" s="30">
        <f t="shared" si="41"/>
        <v>0</v>
      </c>
    </row>
    <row r="458" spans="1:13" x14ac:dyDescent="0.25">
      <c r="A458" s="3" t="s">
        <v>59</v>
      </c>
      <c r="B458" s="3" t="s">
        <v>240</v>
      </c>
      <c r="C458" s="80">
        <v>0</v>
      </c>
      <c r="D458" s="80">
        <v>0</v>
      </c>
      <c r="E458" s="30">
        <v>7.0000000000000007E-2</v>
      </c>
      <c r="F458" s="30">
        <v>0.5</v>
      </c>
      <c r="G458" s="29">
        <f t="shared" ref="G458:G521" si="42">SQRT((E458^2)+(F458^2))</f>
        <v>0.50487622245457353</v>
      </c>
      <c r="H458" s="11">
        <f t="shared" ref="H458:H521" si="43">(G458*D458)^2/(SUM($D$9:$D$667))^2</f>
        <v>0</v>
      </c>
      <c r="I458" s="12"/>
      <c r="J458" s="29">
        <f t="shared" ref="J458:J521" si="44">ABS((D458/SUM($C$9:$C$667)))</f>
        <v>0</v>
      </c>
      <c r="K458" s="30">
        <f t="shared" ref="K458:K521" si="45">I458*F458</f>
        <v>0</v>
      </c>
      <c r="L458" s="30">
        <f t="shared" ref="L458:L521" si="46">J458*E458*(SQRT(2))</f>
        <v>0</v>
      </c>
      <c r="M458" s="30">
        <f t="shared" ref="M458:M521" si="47">K458^2+L458^2</f>
        <v>0</v>
      </c>
    </row>
    <row r="459" spans="1:13" x14ac:dyDescent="0.25">
      <c r="A459" s="3" t="s">
        <v>60</v>
      </c>
      <c r="B459" s="3" t="s">
        <v>240</v>
      </c>
      <c r="C459" s="80">
        <v>0</v>
      </c>
      <c r="D459" s="80">
        <v>0</v>
      </c>
      <c r="E459" s="30">
        <v>0.06</v>
      </c>
      <c r="F459" s="30">
        <v>0.5</v>
      </c>
      <c r="G459" s="29">
        <f t="shared" si="42"/>
        <v>0.50358713248056686</v>
      </c>
      <c r="H459" s="11">
        <f t="shared" si="43"/>
        <v>0</v>
      </c>
      <c r="I459" s="12"/>
      <c r="J459" s="29">
        <f t="shared" si="44"/>
        <v>0</v>
      </c>
      <c r="K459" s="30">
        <f t="shared" si="45"/>
        <v>0</v>
      </c>
      <c r="L459" s="30">
        <f t="shared" si="46"/>
        <v>0</v>
      </c>
      <c r="M459" s="30">
        <f t="shared" si="47"/>
        <v>0</v>
      </c>
    </row>
    <row r="460" spans="1:13" x14ac:dyDescent="0.25">
      <c r="A460" s="3" t="s">
        <v>61</v>
      </c>
      <c r="B460" s="3" t="s">
        <v>240</v>
      </c>
      <c r="C460" s="80">
        <v>0</v>
      </c>
      <c r="D460" s="80">
        <v>0</v>
      </c>
      <c r="E460" s="30">
        <v>0.06</v>
      </c>
      <c r="F460" s="30">
        <v>0.5</v>
      </c>
      <c r="G460" s="29">
        <f t="shared" si="42"/>
        <v>0.50358713248056686</v>
      </c>
      <c r="H460" s="11">
        <f t="shared" si="43"/>
        <v>0</v>
      </c>
      <c r="I460" s="12"/>
      <c r="J460" s="29">
        <f t="shared" si="44"/>
        <v>0</v>
      </c>
      <c r="K460" s="30">
        <f t="shared" si="45"/>
        <v>0</v>
      </c>
      <c r="L460" s="30">
        <f t="shared" si="46"/>
        <v>0</v>
      </c>
      <c r="M460" s="30">
        <f t="shared" si="47"/>
        <v>0</v>
      </c>
    </row>
    <row r="461" spans="1:13" x14ac:dyDescent="0.25">
      <c r="A461" s="3" t="s">
        <v>62</v>
      </c>
      <c r="B461" s="3" t="s">
        <v>240</v>
      </c>
      <c r="C461" s="80">
        <v>0.91167671380054704</v>
      </c>
      <c r="D461" s="80">
        <v>0.91167671380054704</v>
      </c>
      <c r="E461" s="30">
        <v>0.06</v>
      </c>
      <c r="F461" s="30">
        <v>0.5</v>
      </c>
      <c r="G461" s="29">
        <f t="shared" si="42"/>
        <v>0.50358713248056686</v>
      </c>
      <c r="H461" s="11">
        <f t="shared" si="43"/>
        <v>2.498992136987451E-12</v>
      </c>
      <c r="I461" s="12"/>
      <c r="J461" s="29">
        <f t="shared" si="44"/>
        <v>3.1391192938151063E-6</v>
      </c>
      <c r="K461" s="30">
        <f t="shared" si="45"/>
        <v>0</v>
      </c>
      <c r="L461" s="30">
        <f t="shared" si="46"/>
        <v>2.6636310475322256E-7</v>
      </c>
      <c r="M461" s="30">
        <f t="shared" si="47"/>
        <v>7.0949303573776221E-14</v>
      </c>
    </row>
    <row r="462" spans="1:13" x14ac:dyDescent="0.25">
      <c r="A462" s="3" t="s">
        <v>63</v>
      </c>
      <c r="B462" s="3" t="s">
        <v>240</v>
      </c>
      <c r="C462" s="80">
        <v>0</v>
      </c>
      <c r="D462" s="80">
        <v>0</v>
      </c>
      <c r="E462" s="30">
        <v>0.06</v>
      </c>
      <c r="F462" s="30">
        <v>0.5</v>
      </c>
      <c r="G462" s="29">
        <f t="shared" si="42"/>
        <v>0.50358713248056686</v>
      </c>
      <c r="H462" s="11">
        <f t="shared" si="43"/>
        <v>0</v>
      </c>
      <c r="I462" s="12"/>
      <c r="J462" s="29">
        <f t="shared" si="44"/>
        <v>0</v>
      </c>
      <c r="K462" s="30">
        <f t="shared" si="45"/>
        <v>0</v>
      </c>
      <c r="L462" s="30">
        <f t="shared" si="46"/>
        <v>0</v>
      </c>
      <c r="M462" s="30">
        <f t="shared" si="47"/>
        <v>0</v>
      </c>
    </row>
    <row r="463" spans="1:13" x14ac:dyDescent="0.25">
      <c r="A463" s="3" t="s">
        <v>64</v>
      </c>
      <c r="B463" s="3" t="s">
        <v>240</v>
      </c>
      <c r="C463" s="80">
        <v>0</v>
      </c>
      <c r="D463" s="80">
        <v>0</v>
      </c>
      <c r="E463" s="30">
        <v>0.06</v>
      </c>
      <c r="F463" s="30">
        <v>0.5</v>
      </c>
      <c r="G463" s="29">
        <f t="shared" si="42"/>
        <v>0.50358713248056686</v>
      </c>
      <c r="H463" s="11">
        <f t="shared" si="43"/>
        <v>0</v>
      </c>
      <c r="I463" s="12"/>
      <c r="J463" s="29">
        <f t="shared" si="44"/>
        <v>0</v>
      </c>
      <c r="K463" s="30">
        <f t="shared" si="45"/>
        <v>0</v>
      </c>
      <c r="L463" s="30">
        <f t="shared" si="46"/>
        <v>0</v>
      </c>
      <c r="M463" s="30">
        <f t="shared" si="47"/>
        <v>0</v>
      </c>
    </row>
    <row r="464" spans="1:13" x14ac:dyDescent="0.25">
      <c r="A464" s="3" t="s">
        <v>65</v>
      </c>
      <c r="B464" s="3" t="s">
        <v>240</v>
      </c>
      <c r="C464" s="80">
        <v>0</v>
      </c>
      <c r="D464" s="80">
        <v>0</v>
      </c>
      <c r="E464" s="30">
        <v>7.0000000000000007E-2</v>
      </c>
      <c r="F464" s="30">
        <v>0.5</v>
      </c>
      <c r="G464" s="29">
        <f t="shared" si="42"/>
        <v>0.50487622245457353</v>
      </c>
      <c r="H464" s="11">
        <f t="shared" si="43"/>
        <v>0</v>
      </c>
      <c r="I464" s="12"/>
      <c r="J464" s="29">
        <f t="shared" si="44"/>
        <v>0</v>
      </c>
      <c r="K464" s="30">
        <f t="shared" si="45"/>
        <v>0</v>
      </c>
      <c r="L464" s="30">
        <f t="shared" si="46"/>
        <v>0</v>
      </c>
      <c r="M464" s="30">
        <f t="shared" si="47"/>
        <v>0</v>
      </c>
    </row>
    <row r="465" spans="1:13" x14ac:dyDescent="0.25">
      <c r="A465" s="3" t="s">
        <v>66</v>
      </c>
      <c r="B465" s="3" t="s">
        <v>240</v>
      </c>
      <c r="C465" s="80">
        <v>0</v>
      </c>
      <c r="D465" s="80">
        <v>0</v>
      </c>
      <c r="E465" s="30">
        <v>0.06</v>
      </c>
      <c r="F465" s="30">
        <v>0.5</v>
      </c>
      <c r="G465" s="29">
        <f t="shared" si="42"/>
        <v>0.50358713248056686</v>
      </c>
      <c r="H465" s="11">
        <f t="shared" si="43"/>
        <v>0</v>
      </c>
      <c r="I465" s="12"/>
      <c r="J465" s="29">
        <f t="shared" si="44"/>
        <v>0</v>
      </c>
      <c r="K465" s="30">
        <f t="shared" si="45"/>
        <v>0</v>
      </c>
      <c r="L465" s="30">
        <f t="shared" si="46"/>
        <v>0</v>
      </c>
      <c r="M465" s="30">
        <f t="shared" si="47"/>
        <v>0</v>
      </c>
    </row>
    <row r="466" spans="1:13" x14ac:dyDescent="0.25">
      <c r="A466" s="3" t="s">
        <v>67</v>
      </c>
      <c r="B466" s="3" t="s">
        <v>240</v>
      </c>
      <c r="C466" s="80">
        <v>0</v>
      </c>
      <c r="D466" s="80">
        <v>0</v>
      </c>
      <c r="E466" s="30">
        <v>0.06</v>
      </c>
      <c r="F466" s="30">
        <v>0.5</v>
      </c>
      <c r="G466" s="29">
        <f t="shared" si="42"/>
        <v>0.50358713248056686</v>
      </c>
      <c r="H466" s="11">
        <f t="shared" si="43"/>
        <v>0</v>
      </c>
      <c r="I466" s="12"/>
      <c r="J466" s="29">
        <f t="shared" si="44"/>
        <v>0</v>
      </c>
      <c r="K466" s="30">
        <f t="shared" si="45"/>
        <v>0</v>
      </c>
      <c r="L466" s="30">
        <f t="shared" si="46"/>
        <v>0</v>
      </c>
      <c r="M466" s="30">
        <f t="shared" si="47"/>
        <v>0</v>
      </c>
    </row>
    <row r="467" spans="1:13" x14ac:dyDescent="0.25">
      <c r="A467" s="3" t="s">
        <v>68</v>
      </c>
      <c r="B467" s="3" t="s">
        <v>240</v>
      </c>
      <c r="C467" s="80">
        <v>3.4643238787826127</v>
      </c>
      <c r="D467" s="80">
        <v>3.4643238787826127</v>
      </c>
      <c r="E467" s="30">
        <v>0.06</v>
      </c>
      <c r="F467" s="30">
        <v>0.5</v>
      </c>
      <c r="G467" s="29">
        <f t="shared" si="42"/>
        <v>0.50358713248056686</v>
      </c>
      <c r="H467" s="11">
        <f t="shared" si="43"/>
        <v>3.6084454145325674E-11</v>
      </c>
      <c r="I467" s="12"/>
      <c r="J467" s="29">
        <f t="shared" si="44"/>
        <v>1.1928489302502968E-5</v>
      </c>
      <c r="K467" s="30">
        <f t="shared" si="45"/>
        <v>0</v>
      </c>
      <c r="L467" s="30">
        <f t="shared" si="46"/>
        <v>1.0121658810133247E-6</v>
      </c>
      <c r="M467" s="30">
        <f t="shared" si="47"/>
        <v>1.0244797706874797E-12</v>
      </c>
    </row>
    <row r="468" spans="1:13" x14ac:dyDescent="0.25">
      <c r="A468" s="3" t="s">
        <v>69</v>
      </c>
      <c r="B468" s="3" t="s">
        <v>240</v>
      </c>
      <c r="C468" s="80">
        <v>10.702847829587631</v>
      </c>
      <c r="D468" s="80">
        <v>10.702847829587631</v>
      </c>
      <c r="E468" s="30">
        <v>0.06</v>
      </c>
      <c r="F468" s="30">
        <v>0.5</v>
      </c>
      <c r="G468" s="29">
        <f t="shared" si="42"/>
        <v>0.50358713248056686</v>
      </c>
      <c r="H468" s="11">
        <f t="shared" si="43"/>
        <v>3.4441484878278956E-10</v>
      </c>
      <c r="I468" s="12"/>
      <c r="J468" s="29">
        <f t="shared" si="44"/>
        <v>3.6852445183738668E-5</v>
      </c>
      <c r="K468" s="30">
        <f t="shared" si="45"/>
        <v>0</v>
      </c>
      <c r="L468" s="30">
        <f t="shared" si="46"/>
        <v>3.1270336671272562E-6</v>
      </c>
      <c r="M468" s="30">
        <f t="shared" si="47"/>
        <v>9.7783395553473368E-12</v>
      </c>
    </row>
    <row r="469" spans="1:13" x14ac:dyDescent="0.25">
      <c r="A469" s="3" t="s">
        <v>70</v>
      </c>
      <c r="B469" s="3" t="s">
        <v>240</v>
      </c>
      <c r="C469" s="80">
        <v>0</v>
      </c>
      <c r="D469" s="80">
        <v>0</v>
      </c>
      <c r="E469" s="30">
        <v>0.06</v>
      </c>
      <c r="F469" s="30">
        <v>0.5</v>
      </c>
      <c r="G469" s="29">
        <f t="shared" si="42"/>
        <v>0.50358713248056686</v>
      </c>
      <c r="H469" s="11">
        <f t="shared" si="43"/>
        <v>0</v>
      </c>
      <c r="I469" s="12"/>
      <c r="J469" s="29">
        <f t="shared" si="44"/>
        <v>0</v>
      </c>
      <c r="K469" s="30">
        <f t="shared" si="45"/>
        <v>0</v>
      </c>
      <c r="L469" s="30">
        <f t="shared" si="46"/>
        <v>0</v>
      </c>
      <c r="M469" s="30">
        <f t="shared" si="47"/>
        <v>0</v>
      </c>
    </row>
    <row r="470" spans="1:13" x14ac:dyDescent="0.25">
      <c r="A470" s="3" t="s">
        <v>71</v>
      </c>
      <c r="B470" s="3" t="s">
        <v>240</v>
      </c>
      <c r="C470" s="80">
        <v>0</v>
      </c>
      <c r="D470" s="80">
        <v>0</v>
      </c>
      <c r="E470" s="30">
        <v>7.0000000000000007E-2</v>
      </c>
      <c r="F470" s="30">
        <v>0.5</v>
      </c>
      <c r="G470" s="29">
        <f t="shared" si="42"/>
        <v>0.50487622245457353</v>
      </c>
      <c r="H470" s="11">
        <f t="shared" si="43"/>
        <v>0</v>
      </c>
      <c r="I470" s="12"/>
      <c r="J470" s="29">
        <f t="shared" si="44"/>
        <v>0</v>
      </c>
      <c r="K470" s="30">
        <f t="shared" si="45"/>
        <v>0</v>
      </c>
      <c r="L470" s="30">
        <f t="shared" si="46"/>
        <v>0</v>
      </c>
      <c r="M470" s="30">
        <f t="shared" si="47"/>
        <v>0</v>
      </c>
    </row>
    <row r="471" spans="1:13" x14ac:dyDescent="0.25">
      <c r="A471" s="3" t="s">
        <v>72</v>
      </c>
      <c r="B471" s="3" t="s">
        <v>240</v>
      </c>
      <c r="C471" s="80">
        <v>0</v>
      </c>
      <c r="D471" s="80">
        <v>0</v>
      </c>
      <c r="E471" s="30">
        <v>0.06</v>
      </c>
      <c r="F471" s="30">
        <v>0.5</v>
      </c>
      <c r="G471" s="29">
        <f t="shared" si="42"/>
        <v>0.50358713248056686</v>
      </c>
      <c r="H471" s="11">
        <f t="shared" si="43"/>
        <v>0</v>
      </c>
      <c r="I471" s="12"/>
      <c r="J471" s="29">
        <f t="shared" si="44"/>
        <v>0</v>
      </c>
      <c r="K471" s="30">
        <f t="shared" si="45"/>
        <v>0</v>
      </c>
      <c r="L471" s="30">
        <f t="shared" si="46"/>
        <v>0</v>
      </c>
      <c r="M471" s="30">
        <f t="shared" si="47"/>
        <v>0</v>
      </c>
    </row>
    <row r="472" spans="1:13" x14ac:dyDescent="0.25">
      <c r="A472" s="3" t="s">
        <v>73</v>
      </c>
      <c r="B472" s="3" t="s">
        <v>240</v>
      </c>
      <c r="C472" s="80">
        <v>0</v>
      </c>
      <c r="D472" s="80">
        <v>0</v>
      </c>
      <c r="E472" s="30">
        <v>0.06</v>
      </c>
      <c r="F472" s="30">
        <v>0.5</v>
      </c>
      <c r="G472" s="29">
        <f t="shared" si="42"/>
        <v>0.50358713248056686</v>
      </c>
      <c r="H472" s="11">
        <f t="shared" si="43"/>
        <v>0</v>
      </c>
      <c r="I472" s="12"/>
      <c r="J472" s="29">
        <f t="shared" si="44"/>
        <v>0</v>
      </c>
      <c r="K472" s="30">
        <f t="shared" si="45"/>
        <v>0</v>
      </c>
      <c r="L472" s="30">
        <f t="shared" si="46"/>
        <v>0</v>
      </c>
      <c r="M472" s="30">
        <f t="shared" si="47"/>
        <v>0</v>
      </c>
    </row>
    <row r="473" spans="1:13" x14ac:dyDescent="0.25">
      <c r="A473" s="3" t="s">
        <v>74</v>
      </c>
      <c r="B473" s="3" t="s">
        <v>240</v>
      </c>
      <c r="C473" s="80">
        <v>3.0361649993787213E-3</v>
      </c>
      <c r="D473" s="80">
        <v>3.0361649993787213E-3</v>
      </c>
      <c r="E473" s="30">
        <v>0.06</v>
      </c>
      <c r="F473" s="30">
        <v>0.5</v>
      </c>
      <c r="G473" s="29">
        <f t="shared" si="42"/>
        <v>0.50358713248056686</v>
      </c>
      <c r="H473" s="11">
        <f t="shared" si="43"/>
        <v>2.7716213897411086E-17</v>
      </c>
      <c r="I473" s="12"/>
      <c r="J473" s="29">
        <f t="shared" si="44"/>
        <v>1.04542366657848E-8</v>
      </c>
      <c r="K473" s="30">
        <f t="shared" si="45"/>
        <v>0</v>
      </c>
      <c r="L473" s="30">
        <f t="shared" si="46"/>
        <v>8.8707139662065706E-10</v>
      </c>
      <c r="M473" s="30">
        <f t="shared" si="47"/>
        <v>7.868956627025231E-19</v>
      </c>
    </row>
    <row r="474" spans="1:13" x14ac:dyDescent="0.25">
      <c r="A474" s="3" t="s">
        <v>75</v>
      </c>
      <c r="B474" s="3" t="s">
        <v>240</v>
      </c>
      <c r="C474" s="80">
        <v>0</v>
      </c>
      <c r="D474" s="80">
        <v>0</v>
      </c>
      <c r="E474" s="30">
        <v>0.06</v>
      </c>
      <c r="F474" s="30">
        <v>0.5</v>
      </c>
      <c r="G474" s="29">
        <f t="shared" si="42"/>
        <v>0.50358713248056686</v>
      </c>
      <c r="H474" s="11">
        <f t="shared" si="43"/>
        <v>0</v>
      </c>
      <c r="I474" s="12"/>
      <c r="J474" s="29">
        <f t="shared" si="44"/>
        <v>0</v>
      </c>
      <c r="K474" s="30">
        <f t="shared" si="45"/>
        <v>0</v>
      </c>
      <c r="L474" s="30">
        <f t="shared" si="46"/>
        <v>0</v>
      </c>
      <c r="M474" s="30">
        <f t="shared" si="47"/>
        <v>0</v>
      </c>
    </row>
    <row r="475" spans="1:13" x14ac:dyDescent="0.25">
      <c r="A475" s="3" t="s">
        <v>76</v>
      </c>
      <c r="B475" s="3" t="s">
        <v>240</v>
      </c>
      <c r="C475" s="80">
        <v>0</v>
      </c>
      <c r="D475" s="80">
        <v>0</v>
      </c>
      <c r="E475" s="30">
        <v>0.06</v>
      </c>
      <c r="F475" s="30">
        <v>0.5</v>
      </c>
      <c r="G475" s="29">
        <f t="shared" si="42"/>
        <v>0.50358713248056686</v>
      </c>
      <c r="H475" s="11">
        <f t="shared" si="43"/>
        <v>0</v>
      </c>
      <c r="I475" s="12"/>
      <c r="J475" s="29">
        <f t="shared" si="44"/>
        <v>0</v>
      </c>
      <c r="K475" s="30">
        <f t="shared" si="45"/>
        <v>0</v>
      </c>
      <c r="L475" s="30">
        <f t="shared" si="46"/>
        <v>0</v>
      </c>
      <c r="M475" s="30">
        <f t="shared" si="47"/>
        <v>0</v>
      </c>
    </row>
    <row r="476" spans="1:13" x14ac:dyDescent="0.25">
      <c r="A476" s="3" t="s">
        <v>77</v>
      </c>
      <c r="B476" s="3" t="s">
        <v>240</v>
      </c>
      <c r="C476" s="80">
        <v>0</v>
      </c>
      <c r="D476" s="80">
        <v>0</v>
      </c>
      <c r="E476" s="30">
        <v>7.0000000000000007E-2</v>
      </c>
      <c r="F476" s="30">
        <v>0.5</v>
      </c>
      <c r="G476" s="29">
        <f t="shared" si="42"/>
        <v>0.50487622245457353</v>
      </c>
      <c r="H476" s="11">
        <f t="shared" si="43"/>
        <v>0</v>
      </c>
      <c r="I476" s="12"/>
      <c r="J476" s="29">
        <f t="shared" si="44"/>
        <v>0</v>
      </c>
      <c r="K476" s="30">
        <f t="shared" si="45"/>
        <v>0</v>
      </c>
      <c r="L476" s="30">
        <f t="shared" si="46"/>
        <v>0</v>
      </c>
      <c r="M476" s="30">
        <f t="shared" si="47"/>
        <v>0</v>
      </c>
    </row>
    <row r="477" spans="1:13" x14ac:dyDescent="0.25">
      <c r="A477" s="3" t="s">
        <v>78</v>
      </c>
      <c r="B477" s="3" t="s">
        <v>240</v>
      </c>
      <c r="C477" s="80">
        <v>0</v>
      </c>
      <c r="D477" s="80">
        <v>0</v>
      </c>
      <c r="E477" s="30">
        <v>0.06</v>
      </c>
      <c r="F477" s="30">
        <v>0.5</v>
      </c>
      <c r="G477" s="29">
        <f t="shared" si="42"/>
        <v>0.50358713248056686</v>
      </c>
      <c r="H477" s="11">
        <f t="shared" si="43"/>
        <v>0</v>
      </c>
      <c r="I477" s="12"/>
      <c r="J477" s="29">
        <f t="shared" si="44"/>
        <v>0</v>
      </c>
      <c r="K477" s="30">
        <f t="shared" si="45"/>
        <v>0</v>
      </c>
      <c r="L477" s="30">
        <f t="shared" si="46"/>
        <v>0</v>
      </c>
      <c r="M477" s="30">
        <f t="shared" si="47"/>
        <v>0</v>
      </c>
    </row>
    <row r="478" spans="1:13" x14ac:dyDescent="0.25">
      <c r="A478" s="3" t="s">
        <v>79</v>
      </c>
      <c r="B478" s="3" t="s">
        <v>240</v>
      </c>
      <c r="C478" s="80">
        <v>0</v>
      </c>
      <c r="D478" s="80">
        <v>0</v>
      </c>
      <c r="E478" s="30">
        <v>0.06</v>
      </c>
      <c r="F478" s="30">
        <v>0.5</v>
      </c>
      <c r="G478" s="29">
        <f t="shared" si="42"/>
        <v>0.50358713248056686</v>
      </c>
      <c r="H478" s="11">
        <f t="shared" si="43"/>
        <v>0</v>
      </c>
      <c r="I478" s="12"/>
      <c r="J478" s="29">
        <f t="shared" si="44"/>
        <v>0</v>
      </c>
      <c r="K478" s="30">
        <f t="shared" si="45"/>
        <v>0</v>
      </c>
      <c r="L478" s="30">
        <f t="shared" si="46"/>
        <v>0</v>
      </c>
      <c r="M478" s="30">
        <f t="shared" si="47"/>
        <v>0</v>
      </c>
    </row>
    <row r="479" spans="1:13" x14ac:dyDescent="0.25">
      <c r="A479" s="3" t="s">
        <v>80</v>
      </c>
      <c r="B479" s="3" t="s">
        <v>240</v>
      </c>
      <c r="C479" s="80">
        <v>1.20478656113043</v>
      </c>
      <c r="D479" s="80">
        <v>1.20478656113043</v>
      </c>
      <c r="E479" s="30">
        <v>0.06</v>
      </c>
      <c r="F479" s="30">
        <v>0.5</v>
      </c>
      <c r="G479" s="29">
        <f t="shared" si="42"/>
        <v>0.50358713248056686</v>
      </c>
      <c r="H479" s="11">
        <f t="shared" si="43"/>
        <v>4.3641874334654112E-12</v>
      </c>
      <c r="I479" s="12"/>
      <c r="J479" s="29">
        <f t="shared" si="44"/>
        <v>4.1483660619208159E-6</v>
      </c>
      <c r="K479" s="30">
        <f t="shared" si="45"/>
        <v>0</v>
      </c>
      <c r="L479" s="30">
        <f t="shared" si="46"/>
        <v>3.5200053278740109E-7</v>
      </c>
      <c r="M479" s="30">
        <f t="shared" si="47"/>
        <v>1.2390437508261422E-13</v>
      </c>
    </row>
    <row r="480" spans="1:13" x14ac:dyDescent="0.25">
      <c r="A480" s="3" t="s">
        <v>81</v>
      </c>
      <c r="B480" s="3" t="s">
        <v>240</v>
      </c>
      <c r="C480" s="80">
        <v>0</v>
      </c>
      <c r="D480" s="80">
        <v>0</v>
      </c>
      <c r="E480" s="30">
        <v>0.06</v>
      </c>
      <c r="F480" s="30">
        <v>0.5</v>
      </c>
      <c r="G480" s="29">
        <f t="shared" si="42"/>
        <v>0.50358713248056686</v>
      </c>
      <c r="H480" s="11">
        <f t="shared" si="43"/>
        <v>0</v>
      </c>
      <c r="I480" s="12"/>
      <c r="J480" s="29">
        <f t="shared" si="44"/>
        <v>0</v>
      </c>
      <c r="K480" s="30">
        <f t="shared" si="45"/>
        <v>0</v>
      </c>
      <c r="L480" s="30">
        <f t="shared" si="46"/>
        <v>0</v>
      </c>
      <c r="M480" s="30">
        <f t="shared" si="47"/>
        <v>0</v>
      </c>
    </row>
    <row r="481" spans="1:13" x14ac:dyDescent="0.25">
      <c r="A481" s="3" t="s">
        <v>82</v>
      </c>
      <c r="B481" s="3" t="s">
        <v>240</v>
      </c>
      <c r="C481" s="80">
        <v>0</v>
      </c>
      <c r="D481" s="80">
        <v>0</v>
      </c>
      <c r="E481" s="30">
        <v>0.06</v>
      </c>
      <c r="F481" s="30">
        <v>0.5</v>
      </c>
      <c r="G481" s="29">
        <f t="shared" si="42"/>
        <v>0.50358713248056686</v>
      </c>
      <c r="H481" s="11">
        <f t="shared" si="43"/>
        <v>0</v>
      </c>
      <c r="I481" s="12"/>
      <c r="J481" s="29">
        <f t="shared" si="44"/>
        <v>0</v>
      </c>
      <c r="K481" s="30">
        <f t="shared" si="45"/>
        <v>0</v>
      </c>
      <c r="L481" s="30">
        <f t="shared" si="46"/>
        <v>0</v>
      </c>
      <c r="M481" s="30">
        <f t="shared" si="47"/>
        <v>0</v>
      </c>
    </row>
    <row r="482" spans="1:13" x14ac:dyDescent="0.25">
      <c r="A482" s="3" t="s">
        <v>83</v>
      </c>
      <c r="B482" s="3" t="s">
        <v>240</v>
      </c>
      <c r="C482" s="80">
        <v>0</v>
      </c>
      <c r="D482" s="80">
        <v>0</v>
      </c>
      <c r="E482" s="30">
        <v>7.0000000000000007E-2</v>
      </c>
      <c r="F482" s="30">
        <v>0.5</v>
      </c>
      <c r="G482" s="29">
        <f t="shared" si="42"/>
        <v>0.50487622245457353</v>
      </c>
      <c r="H482" s="11">
        <f t="shared" si="43"/>
        <v>0</v>
      </c>
      <c r="I482" s="12"/>
      <c r="J482" s="29">
        <f t="shared" si="44"/>
        <v>0</v>
      </c>
      <c r="K482" s="30">
        <f t="shared" si="45"/>
        <v>0</v>
      </c>
      <c r="L482" s="30">
        <f t="shared" si="46"/>
        <v>0</v>
      </c>
      <c r="M482" s="30">
        <f t="shared" si="47"/>
        <v>0</v>
      </c>
    </row>
    <row r="483" spans="1:13" x14ac:dyDescent="0.25">
      <c r="A483" s="3" t="s">
        <v>84</v>
      </c>
      <c r="B483" s="3" t="s">
        <v>240</v>
      </c>
      <c r="C483" s="80">
        <v>0</v>
      </c>
      <c r="D483" s="80">
        <v>0</v>
      </c>
      <c r="E483" s="30">
        <v>0.06</v>
      </c>
      <c r="F483" s="30">
        <v>0.5</v>
      </c>
      <c r="G483" s="29">
        <f t="shared" si="42"/>
        <v>0.50358713248056686</v>
      </c>
      <c r="H483" s="11">
        <f t="shared" si="43"/>
        <v>0</v>
      </c>
      <c r="I483" s="12"/>
      <c r="J483" s="29">
        <f t="shared" si="44"/>
        <v>0</v>
      </c>
      <c r="K483" s="30">
        <f t="shared" si="45"/>
        <v>0</v>
      </c>
      <c r="L483" s="30">
        <f t="shared" si="46"/>
        <v>0</v>
      </c>
      <c r="M483" s="30">
        <f t="shared" si="47"/>
        <v>0</v>
      </c>
    </row>
    <row r="484" spans="1:13" x14ac:dyDescent="0.25">
      <c r="A484" s="3" t="s">
        <v>85</v>
      </c>
      <c r="B484" s="3" t="s">
        <v>240</v>
      </c>
      <c r="C484" s="80">
        <v>0</v>
      </c>
      <c r="D484" s="80">
        <v>0</v>
      </c>
      <c r="E484" s="30">
        <v>0.06</v>
      </c>
      <c r="F484" s="30">
        <v>0.5</v>
      </c>
      <c r="G484" s="29">
        <f t="shared" si="42"/>
        <v>0.50358713248056686</v>
      </c>
      <c r="H484" s="11">
        <f t="shared" si="43"/>
        <v>0</v>
      </c>
      <c r="I484" s="12"/>
      <c r="J484" s="29">
        <f t="shared" si="44"/>
        <v>0</v>
      </c>
      <c r="K484" s="30">
        <f t="shared" si="45"/>
        <v>0</v>
      </c>
      <c r="L484" s="30">
        <f t="shared" si="46"/>
        <v>0</v>
      </c>
      <c r="M484" s="30">
        <f t="shared" si="47"/>
        <v>0</v>
      </c>
    </row>
    <row r="485" spans="1:13" x14ac:dyDescent="0.25">
      <c r="A485" s="3" t="s">
        <v>86</v>
      </c>
      <c r="B485" s="3" t="s">
        <v>240</v>
      </c>
      <c r="C485" s="80">
        <v>2.1289646126361763</v>
      </c>
      <c r="D485" s="80">
        <v>2.1289646126361763</v>
      </c>
      <c r="E485" s="30">
        <v>0.06</v>
      </c>
      <c r="F485" s="30">
        <v>0.5</v>
      </c>
      <c r="G485" s="29">
        <f t="shared" si="42"/>
        <v>0.50358713248056686</v>
      </c>
      <c r="H485" s="11">
        <f t="shared" si="43"/>
        <v>1.3627621125315254E-11</v>
      </c>
      <c r="I485" s="12"/>
      <c r="J485" s="29">
        <f t="shared" si="44"/>
        <v>7.3305304283969258E-6</v>
      </c>
      <c r="K485" s="30">
        <f t="shared" si="45"/>
        <v>0</v>
      </c>
      <c r="L485" s="30">
        <f t="shared" si="46"/>
        <v>6.2201613307365524E-7</v>
      </c>
      <c r="M485" s="30">
        <f t="shared" si="47"/>
        <v>3.869040698039032E-13</v>
      </c>
    </row>
    <row r="486" spans="1:13" x14ac:dyDescent="0.25">
      <c r="A486" s="3" t="s">
        <v>87</v>
      </c>
      <c r="B486" s="3" t="s">
        <v>240</v>
      </c>
      <c r="C486" s="80">
        <v>0</v>
      </c>
      <c r="D486" s="80">
        <v>0</v>
      </c>
      <c r="E486" s="30">
        <v>0.06</v>
      </c>
      <c r="F486" s="30">
        <v>0.5</v>
      </c>
      <c r="G486" s="29">
        <f t="shared" si="42"/>
        <v>0.50358713248056686</v>
      </c>
      <c r="H486" s="11">
        <f t="shared" si="43"/>
        <v>0</v>
      </c>
      <c r="I486" s="12"/>
      <c r="J486" s="29">
        <f t="shared" si="44"/>
        <v>0</v>
      </c>
      <c r="K486" s="30">
        <f t="shared" si="45"/>
        <v>0</v>
      </c>
      <c r="L486" s="30">
        <f t="shared" si="46"/>
        <v>0</v>
      </c>
      <c r="M486" s="30">
        <f t="shared" si="47"/>
        <v>0</v>
      </c>
    </row>
    <row r="487" spans="1:13" x14ac:dyDescent="0.25">
      <c r="A487" s="3" t="s">
        <v>88</v>
      </c>
      <c r="B487" s="3" t="s">
        <v>240</v>
      </c>
      <c r="C487" s="80">
        <v>0.62116000000000005</v>
      </c>
      <c r="D487" s="80">
        <v>0.62116000000000005</v>
      </c>
      <c r="E487" s="30">
        <v>0.06</v>
      </c>
      <c r="F487" s="30">
        <v>0.5</v>
      </c>
      <c r="G487" s="29">
        <f t="shared" si="42"/>
        <v>0.50358713248056686</v>
      </c>
      <c r="H487" s="11">
        <f t="shared" si="43"/>
        <v>1.1600858456925343E-12</v>
      </c>
      <c r="I487" s="12"/>
      <c r="J487" s="29">
        <f t="shared" si="44"/>
        <v>2.1388012998791828E-6</v>
      </c>
      <c r="K487" s="30">
        <f t="shared" si="45"/>
        <v>0</v>
      </c>
      <c r="L487" s="30">
        <f t="shared" si="46"/>
        <v>1.8148330833062072E-7</v>
      </c>
      <c r="M487" s="30">
        <f t="shared" si="47"/>
        <v>3.2936191202627147E-14</v>
      </c>
    </row>
    <row r="488" spans="1:13" x14ac:dyDescent="0.25">
      <c r="A488" s="3" t="s">
        <v>89</v>
      </c>
      <c r="B488" s="3" t="s">
        <v>240</v>
      </c>
      <c r="C488" s="80">
        <v>0</v>
      </c>
      <c r="D488" s="80">
        <v>0</v>
      </c>
      <c r="E488" s="30">
        <v>7.0000000000000007E-2</v>
      </c>
      <c r="F488" s="30">
        <v>0.5</v>
      </c>
      <c r="G488" s="29">
        <f t="shared" si="42"/>
        <v>0.50487622245457353</v>
      </c>
      <c r="H488" s="11">
        <f t="shared" si="43"/>
        <v>0</v>
      </c>
      <c r="I488" s="12"/>
      <c r="J488" s="29">
        <f t="shared" si="44"/>
        <v>0</v>
      </c>
      <c r="K488" s="30">
        <f t="shared" si="45"/>
        <v>0</v>
      </c>
      <c r="L488" s="30">
        <f t="shared" si="46"/>
        <v>0</v>
      </c>
      <c r="M488" s="30">
        <f t="shared" si="47"/>
        <v>0</v>
      </c>
    </row>
    <row r="489" spans="1:13" x14ac:dyDescent="0.25">
      <c r="A489" s="3" t="s">
        <v>90</v>
      </c>
      <c r="B489" s="3" t="s">
        <v>240</v>
      </c>
      <c r="C489" s="80">
        <v>0</v>
      </c>
      <c r="D489" s="80">
        <v>0</v>
      </c>
      <c r="E489" s="30">
        <v>0.06</v>
      </c>
      <c r="F489" s="30">
        <v>0.5</v>
      </c>
      <c r="G489" s="29">
        <f t="shared" si="42"/>
        <v>0.50358713248056686</v>
      </c>
      <c r="H489" s="11">
        <f t="shared" si="43"/>
        <v>0</v>
      </c>
      <c r="I489" s="12"/>
      <c r="J489" s="29">
        <f t="shared" si="44"/>
        <v>0</v>
      </c>
      <c r="K489" s="30">
        <f t="shared" si="45"/>
        <v>0</v>
      </c>
      <c r="L489" s="30">
        <f t="shared" si="46"/>
        <v>0</v>
      </c>
      <c r="M489" s="30">
        <f t="shared" si="47"/>
        <v>0</v>
      </c>
    </row>
    <row r="490" spans="1:13" x14ac:dyDescent="0.25">
      <c r="A490" s="3" t="s">
        <v>91</v>
      </c>
      <c r="B490" s="3" t="s">
        <v>240</v>
      </c>
      <c r="C490" s="80">
        <v>20.783564073422426</v>
      </c>
      <c r="D490" s="80">
        <v>20.783564073422426</v>
      </c>
      <c r="E490" s="30">
        <v>0.06</v>
      </c>
      <c r="F490" s="30">
        <v>0.5</v>
      </c>
      <c r="G490" s="29">
        <f t="shared" si="42"/>
        <v>0.50358713248056686</v>
      </c>
      <c r="H490" s="11">
        <f t="shared" si="43"/>
        <v>1.2987429849089315E-9</v>
      </c>
      <c r="I490" s="12"/>
      <c r="J490" s="29">
        <f t="shared" si="44"/>
        <v>7.1562743667264735E-5</v>
      </c>
      <c r="K490" s="30">
        <f t="shared" si="45"/>
        <v>0</v>
      </c>
      <c r="L490" s="30">
        <f t="shared" si="46"/>
        <v>6.0723001592925064E-6</v>
      </c>
      <c r="M490" s="30">
        <f t="shared" si="47"/>
        <v>3.6872829224543802E-11</v>
      </c>
    </row>
    <row r="491" spans="1:13" x14ac:dyDescent="0.25">
      <c r="A491" s="3" t="s">
        <v>92</v>
      </c>
      <c r="B491" s="3" t="s">
        <v>240</v>
      </c>
      <c r="C491" s="80">
        <v>38.203437089817591</v>
      </c>
      <c r="D491" s="80">
        <v>38.203437089817591</v>
      </c>
      <c r="E491" s="30">
        <v>0.06</v>
      </c>
      <c r="F491" s="30">
        <v>0.5</v>
      </c>
      <c r="G491" s="29">
        <f t="shared" si="42"/>
        <v>0.50358713248056686</v>
      </c>
      <c r="H491" s="11">
        <f t="shared" si="43"/>
        <v>4.3882164387464705E-9</v>
      </c>
      <c r="I491" s="12"/>
      <c r="J491" s="29">
        <f t="shared" si="44"/>
        <v>1.3154350072051393E-4</v>
      </c>
      <c r="K491" s="30">
        <f t="shared" si="45"/>
        <v>0</v>
      </c>
      <c r="L491" s="30">
        <f t="shared" si="46"/>
        <v>1.1161836165659149E-5</v>
      </c>
      <c r="M491" s="30">
        <f t="shared" si="47"/>
        <v>1.2458658658901653E-10</v>
      </c>
    </row>
    <row r="492" spans="1:13" x14ac:dyDescent="0.25">
      <c r="A492" s="3" t="s">
        <v>93</v>
      </c>
      <c r="B492" s="3" t="s">
        <v>240</v>
      </c>
      <c r="C492" s="80">
        <v>6.8140881000000002</v>
      </c>
      <c r="D492" s="80">
        <v>6.8140881000000002</v>
      </c>
      <c r="E492" s="30">
        <v>0.06</v>
      </c>
      <c r="F492" s="30">
        <v>0.5</v>
      </c>
      <c r="G492" s="29">
        <f t="shared" si="42"/>
        <v>0.50358713248056686</v>
      </c>
      <c r="H492" s="11">
        <f t="shared" si="43"/>
        <v>1.3960425456446071E-10</v>
      </c>
      <c r="I492" s="12"/>
      <c r="J492" s="29">
        <f t="shared" si="44"/>
        <v>2.3462522515569691E-5</v>
      </c>
      <c r="K492" s="30">
        <f t="shared" si="45"/>
        <v>0</v>
      </c>
      <c r="L492" s="30">
        <f t="shared" si="46"/>
        <v>1.9908610529401659E-6</v>
      </c>
      <c r="M492" s="30">
        <f t="shared" si="47"/>
        <v>3.9635277321140264E-12</v>
      </c>
    </row>
    <row r="493" spans="1:13" x14ac:dyDescent="0.25">
      <c r="A493" s="3" t="s">
        <v>94</v>
      </c>
      <c r="B493" s="3" t="s">
        <v>240</v>
      </c>
      <c r="C493" s="80">
        <v>0</v>
      </c>
      <c r="D493" s="80">
        <v>0</v>
      </c>
      <c r="E493" s="30">
        <v>0.06</v>
      </c>
      <c r="F493" s="30">
        <v>0.5</v>
      </c>
      <c r="G493" s="29">
        <f t="shared" si="42"/>
        <v>0.50358713248056686</v>
      </c>
      <c r="H493" s="11">
        <f t="shared" si="43"/>
        <v>0</v>
      </c>
      <c r="I493" s="12"/>
      <c r="J493" s="29">
        <f t="shared" si="44"/>
        <v>0</v>
      </c>
      <c r="K493" s="30">
        <f t="shared" si="45"/>
        <v>0</v>
      </c>
      <c r="L493" s="30">
        <f t="shared" si="46"/>
        <v>0</v>
      </c>
      <c r="M493" s="30">
        <f t="shared" si="47"/>
        <v>0</v>
      </c>
    </row>
    <row r="494" spans="1:13" x14ac:dyDescent="0.25">
      <c r="A494" s="3" t="s">
        <v>95</v>
      </c>
      <c r="B494" s="3" t="s">
        <v>240</v>
      </c>
      <c r="C494" s="80">
        <v>0</v>
      </c>
      <c r="D494" s="80">
        <v>0</v>
      </c>
      <c r="E494" s="30">
        <v>7.0000000000000007E-2</v>
      </c>
      <c r="F494" s="30">
        <v>0.5</v>
      </c>
      <c r="G494" s="29">
        <f t="shared" si="42"/>
        <v>0.50487622245457353</v>
      </c>
      <c r="H494" s="11">
        <f t="shared" si="43"/>
        <v>0</v>
      </c>
      <c r="I494" s="12"/>
      <c r="J494" s="29">
        <f t="shared" si="44"/>
        <v>0</v>
      </c>
      <c r="K494" s="30">
        <f t="shared" si="45"/>
        <v>0</v>
      </c>
      <c r="L494" s="30">
        <f t="shared" si="46"/>
        <v>0</v>
      </c>
      <c r="M494" s="30">
        <f t="shared" si="47"/>
        <v>0</v>
      </c>
    </row>
    <row r="495" spans="1:13" x14ac:dyDescent="0.25">
      <c r="A495" s="3" t="s">
        <v>96</v>
      </c>
      <c r="B495" s="3" t="s">
        <v>240</v>
      </c>
      <c r="C495" s="80">
        <v>0</v>
      </c>
      <c r="D495" s="80">
        <v>0</v>
      </c>
      <c r="E495" s="30">
        <v>0.06</v>
      </c>
      <c r="F495" s="30">
        <v>0.5</v>
      </c>
      <c r="G495" s="29">
        <f t="shared" si="42"/>
        <v>0.50358713248056686</v>
      </c>
      <c r="H495" s="11">
        <f t="shared" si="43"/>
        <v>0</v>
      </c>
      <c r="I495" s="12"/>
      <c r="J495" s="29">
        <f t="shared" si="44"/>
        <v>0</v>
      </c>
      <c r="K495" s="30">
        <f t="shared" si="45"/>
        <v>0</v>
      </c>
      <c r="L495" s="30">
        <f t="shared" si="46"/>
        <v>0</v>
      </c>
      <c r="M495" s="30">
        <f t="shared" si="47"/>
        <v>0</v>
      </c>
    </row>
    <row r="496" spans="1:13" x14ac:dyDescent="0.25">
      <c r="A496" s="3" t="s">
        <v>97</v>
      </c>
      <c r="B496" s="3" t="s">
        <v>240</v>
      </c>
      <c r="C496" s="7">
        <v>0</v>
      </c>
      <c r="D496" s="7">
        <v>0</v>
      </c>
      <c r="E496" s="30">
        <v>0.05</v>
      </c>
      <c r="F496" s="30">
        <v>1.5</v>
      </c>
      <c r="G496" s="29">
        <f t="shared" si="42"/>
        <v>1.5008331019803633</v>
      </c>
      <c r="H496" s="11">
        <f t="shared" si="43"/>
        <v>0</v>
      </c>
      <c r="I496" s="12"/>
      <c r="J496" s="29">
        <f t="shared" si="44"/>
        <v>0</v>
      </c>
      <c r="K496" s="30">
        <f t="shared" si="45"/>
        <v>0</v>
      </c>
      <c r="L496" s="30">
        <f t="shared" si="46"/>
        <v>0</v>
      </c>
      <c r="M496" s="30">
        <f t="shared" si="47"/>
        <v>0</v>
      </c>
    </row>
    <row r="497" spans="1:13" x14ac:dyDescent="0.25">
      <c r="A497" s="3" t="s">
        <v>98</v>
      </c>
      <c r="B497" s="3" t="s">
        <v>240</v>
      </c>
      <c r="C497" s="7">
        <v>0.19232799</v>
      </c>
      <c r="D497" s="7">
        <v>0.19232799</v>
      </c>
      <c r="E497" s="30">
        <v>0.05</v>
      </c>
      <c r="F497" s="30">
        <v>1.5</v>
      </c>
      <c r="G497" s="29">
        <f t="shared" si="42"/>
        <v>1.5008331019803633</v>
      </c>
      <c r="H497" s="11">
        <f t="shared" si="43"/>
        <v>9.8783338951844528E-13</v>
      </c>
      <c r="I497" s="12"/>
      <c r="J497" s="29">
        <f t="shared" si="44"/>
        <v>6.6223091476455407E-7</v>
      </c>
      <c r="K497" s="30">
        <f t="shared" si="45"/>
        <v>0</v>
      </c>
      <c r="L497" s="30">
        <f t="shared" si="46"/>
        <v>4.6826797054138678E-8</v>
      </c>
      <c r="M497" s="30">
        <f t="shared" si="47"/>
        <v>2.1927489223494906E-15</v>
      </c>
    </row>
    <row r="498" spans="1:13" x14ac:dyDescent="0.25">
      <c r="A498" s="3" t="s">
        <v>99</v>
      </c>
      <c r="B498" s="3" t="s">
        <v>240</v>
      </c>
      <c r="C498" s="7">
        <v>0</v>
      </c>
      <c r="D498" s="7">
        <v>0</v>
      </c>
      <c r="E498" s="30">
        <v>0.05</v>
      </c>
      <c r="F498" s="30">
        <v>1.5</v>
      </c>
      <c r="G498" s="29">
        <f t="shared" si="42"/>
        <v>1.5008331019803633</v>
      </c>
      <c r="H498" s="11">
        <f t="shared" si="43"/>
        <v>0</v>
      </c>
      <c r="I498" s="12"/>
      <c r="J498" s="29">
        <f t="shared" si="44"/>
        <v>0</v>
      </c>
      <c r="K498" s="30">
        <f t="shared" si="45"/>
        <v>0</v>
      </c>
      <c r="L498" s="30">
        <f t="shared" si="46"/>
        <v>0</v>
      </c>
      <c r="M498" s="30">
        <f t="shared" si="47"/>
        <v>0</v>
      </c>
    </row>
    <row r="499" spans="1:13" x14ac:dyDescent="0.25">
      <c r="A499" s="3" t="s">
        <v>100</v>
      </c>
      <c r="B499" s="3" t="s">
        <v>240</v>
      </c>
      <c r="C499" s="7">
        <v>141.26315476470856</v>
      </c>
      <c r="D499" s="7">
        <v>141.26315476470856</v>
      </c>
      <c r="E499" s="30">
        <v>0.06</v>
      </c>
      <c r="F499" s="30">
        <v>1.08</v>
      </c>
      <c r="G499" s="29">
        <f t="shared" si="42"/>
        <v>1.0816653826391969</v>
      </c>
      <c r="H499" s="11">
        <f t="shared" si="43"/>
        <v>2.7680732585479202E-7</v>
      </c>
      <c r="I499" s="12"/>
      <c r="J499" s="29">
        <f t="shared" si="44"/>
        <v>4.8640256783404084E-4</v>
      </c>
      <c r="K499" s="30">
        <f t="shared" si="45"/>
        <v>0</v>
      </c>
      <c r="L499" s="30">
        <f t="shared" si="46"/>
        <v>4.1272626492239997E-5</v>
      </c>
      <c r="M499" s="30">
        <f t="shared" si="47"/>
        <v>1.7034296975679507E-9</v>
      </c>
    </row>
    <row r="500" spans="1:13" x14ac:dyDescent="0.25">
      <c r="A500" s="3" t="s">
        <v>101</v>
      </c>
      <c r="B500" s="3" t="s">
        <v>240</v>
      </c>
      <c r="C500" s="7">
        <v>25.459242281561252</v>
      </c>
      <c r="D500" s="7">
        <v>25.459242281561252</v>
      </c>
      <c r="E500" s="30">
        <v>0.06</v>
      </c>
      <c r="F500" s="30">
        <v>0.5</v>
      </c>
      <c r="G500" s="29">
        <f t="shared" si="42"/>
        <v>0.50358713248056686</v>
      </c>
      <c r="H500" s="11">
        <f t="shared" si="43"/>
        <v>1.9488307044462439E-9</v>
      </c>
      <c r="I500" s="12"/>
      <c r="J500" s="29">
        <f t="shared" si="44"/>
        <v>8.7662213416418071E-5</v>
      </c>
      <c r="K500" s="30">
        <f t="shared" si="45"/>
        <v>0</v>
      </c>
      <c r="L500" s="30">
        <f t="shared" si="46"/>
        <v>7.4383854672685879E-6</v>
      </c>
      <c r="M500" s="30">
        <f t="shared" si="47"/>
        <v>5.5329578359672528E-11</v>
      </c>
    </row>
    <row r="501" spans="1:13" x14ac:dyDescent="0.25">
      <c r="A501" s="3" t="s">
        <v>102</v>
      </c>
      <c r="B501" s="3" t="s">
        <v>240</v>
      </c>
      <c r="C501" s="7">
        <v>0</v>
      </c>
      <c r="D501" s="7">
        <v>0</v>
      </c>
      <c r="E501" s="30">
        <v>0.06</v>
      </c>
      <c r="F501" s="30">
        <v>0.5</v>
      </c>
      <c r="G501" s="29">
        <f t="shared" si="42"/>
        <v>0.50358713248056686</v>
      </c>
      <c r="H501" s="11">
        <f t="shared" si="43"/>
        <v>0</v>
      </c>
      <c r="I501" s="12"/>
      <c r="J501" s="29">
        <f t="shared" si="44"/>
        <v>0</v>
      </c>
      <c r="K501" s="30">
        <f t="shared" si="45"/>
        <v>0</v>
      </c>
      <c r="L501" s="30">
        <f t="shared" si="46"/>
        <v>0</v>
      </c>
      <c r="M501" s="30">
        <f t="shared" si="47"/>
        <v>0</v>
      </c>
    </row>
    <row r="502" spans="1:13" x14ac:dyDescent="0.25">
      <c r="A502" s="3" t="s">
        <v>103</v>
      </c>
      <c r="B502" s="3" t="s">
        <v>240</v>
      </c>
      <c r="C502" s="7">
        <v>0</v>
      </c>
      <c r="D502" s="7">
        <v>0</v>
      </c>
      <c r="E502" s="30">
        <v>0.06</v>
      </c>
      <c r="F502" s="30">
        <v>0.5</v>
      </c>
      <c r="G502" s="29">
        <f t="shared" si="42"/>
        <v>0.50358713248056686</v>
      </c>
      <c r="H502" s="11">
        <f t="shared" si="43"/>
        <v>0</v>
      </c>
      <c r="I502" s="12"/>
      <c r="J502" s="29">
        <f t="shared" si="44"/>
        <v>0</v>
      </c>
      <c r="K502" s="30">
        <f t="shared" si="45"/>
        <v>0</v>
      </c>
      <c r="L502" s="30">
        <f t="shared" si="46"/>
        <v>0</v>
      </c>
      <c r="M502" s="30">
        <f t="shared" si="47"/>
        <v>0</v>
      </c>
    </row>
    <row r="503" spans="1:13" x14ac:dyDescent="0.25">
      <c r="A503" s="3" t="s">
        <v>104</v>
      </c>
      <c r="B503" s="3" t="s">
        <v>240</v>
      </c>
      <c r="C503" s="7">
        <v>0</v>
      </c>
      <c r="D503" s="7">
        <v>0</v>
      </c>
      <c r="E503" s="30">
        <v>0.06</v>
      </c>
      <c r="F503" s="30">
        <v>0.5</v>
      </c>
      <c r="G503" s="29">
        <f t="shared" si="42"/>
        <v>0.50358713248056686</v>
      </c>
      <c r="H503" s="11">
        <f t="shared" si="43"/>
        <v>0</v>
      </c>
      <c r="I503" s="12"/>
      <c r="J503" s="29">
        <f t="shared" si="44"/>
        <v>0</v>
      </c>
      <c r="K503" s="30">
        <f t="shared" si="45"/>
        <v>0</v>
      </c>
      <c r="L503" s="30">
        <f t="shared" si="46"/>
        <v>0</v>
      </c>
      <c r="M503" s="30">
        <f t="shared" si="47"/>
        <v>0</v>
      </c>
    </row>
    <row r="504" spans="1:13" x14ac:dyDescent="0.25">
      <c r="A504" s="3" t="s">
        <v>105</v>
      </c>
      <c r="B504" s="3" t="s">
        <v>240</v>
      </c>
      <c r="C504" s="7">
        <v>0</v>
      </c>
      <c r="D504" s="7">
        <v>0</v>
      </c>
      <c r="E504" s="30">
        <v>0.06</v>
      </c>
      <c r="F504" s="30">
        <v>0.5</v>
      </c>
      <c r="G504" s="29">
        <f t="shared" si="42"/>
        <v>0.50358713248056686</v>
      </c>
      <c r="H504" s="11">
        <f t="shared" si="43"/>
        <v>0</v>
      </c>
      <c r="I504" s="12"/>
      <c r="J504" s="29">
        <f t="shared" si="44"/>
        <v>0</v>
      </c>
      <c r="K504" s="30">
        <f t="shared" si="45"/>
        <v>0</v>
      </c>
      <c r="L504" s="30">
        <f t="shared" si="46"/>
        <v>0</v>
      </c>
      <c r="M504" s="30">
        <f t="shared" si="47"/>
        <v>0</v>
      </c>
    </row>
    <row r="505" spans="1:13" x14ac:dyDescent="0.25">
      <c r="A505" s="3" t="s">
        <v>106</v>
      </c>
      <c r="B505" s="3" t="s">
        <v>240</v>
      </c>
      <c r="C505" s="7">
        <v>0</v>
      </c>
      <c r="D505" s="7">
        <v>0</v>
      </c>
      <c r="E505" s="30">
        <v>7.0000000000000007E-2</v>
      </c>
      <c r="F505" s="30">
        <v>0.5</v>
      </c>
      <c r="G505" s="29">
        <f t="shared" si="42"/>
        <v>0.50487622245457353</v>
      </c>
      <c r="H505" s="11">
        <f t="shared" si="43"/>
        <v>0</v>
      </c>
      <c r="I505" s="12"/>
      <c r="J505" s="29">
        <f t="shared" si="44"/>
        <v>0</v>
      </c>
      <c r="K505" s="30">
        <f t="shared" si="45"/>
        <v>0</v>
      </c>
      <c r="L505" s="30">
        <f t="shared" si="46"/>
        <v>0</v>
      </c>
      <c r="M505" s="30">
        <f t="shared" si="47"/>
        <v>0</v>
      </c>
    </row>
    <row r="506" spans="1:13" x14ac:dyDescent="0.25">
      <c r="A506" s="3" t="s">
        <v>107</v>
      </c>
      <c r="B506" s="3" t="s">
        <v>240</v>
      </c>
      <c r="C506" s="92">
        <v>41.964942979834568</v>
      </c>
      <c r="D506" s="92">
        <v>41.964942979834568</v>
      </c>
      <c r="E506" s="30">
        <v>0.06</v>
      </c>
      <c r="F506" s="30">
        <v>0.5</v>
      </c>
      <c r="G506" s="29">
        <f t="shared" si="42"/>
        <v>0.50358713248056686</v>
      </c>
      <c r="H506" s="11">
        <f t="shared" si="43"/>
        <v>5.2948838785946774E-9</v>
      </c>
      <c r="I506" s="12"/>
      <c r="J506" s="29">
        <f t="shared" si="44"/>
        <v>1.4449525821789224E-4</v>
      </c>
      <c r="K506" s="30">
        <f t="shared" si="45"/>
        <v>0</v>
      </c>
      <c r="L506" s="30">
        <f t="shared" si="46"/>
        <v>1.2260829232220737E-5</v>
      </c>
      <c r="M506" s="30">
        <f t="shared" si="47"/>
        <v>1.5032793346167856E-10</v>
      </c>
    </row>
    <row r="507" spans="1:13" x14ac:dyDescent="0.25">
      <c r="A507" s="3" t="s">
        <v>108</v>
      </c>
      <c r="B507" s="3" t="s">
        <v>240</v>
      </c>
      <c r="C507" s="92">
        <v>0</v>
      </c>
      <c r="D507" s="92">
        <v>0</v>
      </c>
      <c r="E507" s="30">
        <v>0.06</v>
      </c>
      <c r="F507" s="30">
        <v>0.5</v>
      </c>
      <c r="G507" s="29">
        <f t="shared" si="42"/>
        <v>0.50358713248056686</v>
      </c>
      <c r="H507" s="11">
        <f t="shared" si="43"/>
        <v>0</v>
      </c>
      <c r="I507" s="12"/>
      <c r="J507" s="29">
        <f t="shared" si="44"/>
        <v>0</v>
      </c>
      <c r="K507" s="30">
        <f t="shared" si="45"/>
        <v>0</v>
      </c>
      <c r="L507" s="30">
        <f t="shared" si="46"/>
        <v>0</v>
      </c>
      <c r="M507" s="30">
        <f t="shared" si="47"/>
        <v>0</v>
      </c>
    </row>
    <row r="508" spans="1:13" x14ac:dyDescent="0.25">
      <c r="A508" s="3" t="s">
        <v>109</v>
      </c>
      <c r="B508" s="3" t="s">
        <v>240</v>
      </c>
      <c r="C508" s="92">
        <v>0</v>
      </c>
      <c r="D508" s="92">
        <v>0</v>
      </c>
      <c r="E508" s="30">
        <v>0.06</v>
      </c>
      <c r="F508" s="30">
        <v>0.5</v>
      </c>
      <c r="G508" s="29">
        <f t="shared" si="42"/>
        <v>0.50358713248056686</v>
      </c>
      <c r="H508" s="11">
        <f t="shared" si="43"/>
        <v>0</v>
      </c>
      <c r="I508" s="12"/>
      <c r="J508" s="29">
        <f t="shared" si="44"/>
        <v>0</v>
      </c>
      <c r="K508" s="30">
        <f t="shared" si="45"/>
        <v>0</v>
      </c>
      <c r="L508" s="30">
        <f t="shared" si="46"/>
        <v>0</v>
      </c>
      <c r="M508" s="30">
        <f t="shared" si="47"/>
        <v>0</v>
      </c>
    </row>
    <row r="509" spans="1:13" x14ac:dyDescent="0.25">
      <c r="A509" s="3" t="s">
        <v>110</v>
      </c>
      <c r="B509" s="3" t="s">
        <v>240</v>
      </c>
      <c r="C509" s="92">
        <v>0</v>
      </c>
      <c r="D509" s="92">
        <v>0</v>
      </c>
      <c r="E509" s="30">
        <v>7.0000000000000007E-2</v>
      </c>
      <c r="F509" s="30">
        <v>0.5</v>
      </c>
      <c r="G509" s="29">
        <f t="shared" si="42"/>
        <v>0.50487622245457353</v>
      </c>
      <c r="H509" s="11">
        <f t="shared" si="43"/>
        <v>0</v>
      </c>
      <c r="I509" s="12"/>
      <c r="J509" s="29">
        <f t="shared" si="44"/>
        <v>0</v>
      </c>
      <c r="K509" s="30">
        <f t="shared" si="45"/>
        <v>0</v>
      </c>
      <c r="L509" s="30">
        <f t="shared" si="46"/>
        <v>0</v>
      </c>
      <c r="M509" s="30">
        <f t="shared" si="47"/>
        <v>0</v>
      </c>
    </row>
    <row r="510" spans="1:13" x14ac:dyDescent="0.25">
      <c r="A510" s="3" t="s">
        <v>111</v>
      </c>
      <c r="B510" s="3" t="s">
        <v>240</v>
      </c>
      <c r="C510" s="92">
        <v>0</v>
      </c>
      <c r="D510" s="92">
        <v>0</v>
      </c>
      <c r="E510" s="30">
        <v>0.06</v>
      </c>
      <c r="F510" s="30">
        <v>0.5</v>
      </c>
      <c r="G510" s="29">
        <f t="shared" si="42"/>
        <v>0.50358713248056686</v>
      </c>
      <c r="H510" s="11">
        <f t="shared" si="43"/>
        <v>0</v>
      </c>
      <c r="I510" s="12"/>
      <c r="J510" s="29">
        <f t="shared" si="44"/>
        <v>0</v>
      </c>
      <c r="K510" s="30">
        <f t="shared" si="45"/>
        <v>0</v>
      </c>
      <c r="L510" s="30">
        <f t="shared" si="46"/>
        <v>0</v>
      </c>
      <c r="M510" s="30">
        <f t="shared" si="47"/>
        <v>0</v>
      </c>
    </row>
    <row r="511" spans="1:13" x14ac:dyDescent="0.25">
      <c r="A511" s="3" t="s">
        <v>112</v>
      </c>
      <c r="B511" s="3" t="s">
        <v>240</v>
      </c>
      <c r="C511" s="92">
        <v>10.009261752315954</v>
      </c>
      <c r="D511" s="92">
        <v>10.009261752315954</v>
      </c>
      <c r="E511" s="30">
        <v>0.06</v>
      </c>
      <c r="F511" s="30">
        <v>0.5</v>
      </c>
      <c r="G511" s="29">
        <f t="shared" si="42"/>
        <v>0.50358713248056686</v>
      </c>
      <c r="H511" s="11">
        <f t="shared" si="43"/>
        <v>3.012223959875095E-10</v>
      </c>
      <c r="I511" s="12"/>
      <c r="J511" s="29">
        <f t="shared" si="44"/>
        <v>3.4464263710934939E-5</v>
      </c>
      <c r="K511" s="30">
        <f t="shared" si="45"/>
        <v>0</v>
      </c>
      <c r="L511" s="30">
        <f t="shared" si="46"/>
        <v>2.924389749432425E-6</v>
      </c>
      <c r="M511" s="30">
        <f t="shared" si="47"/>
        <v>8.5520554065854413E-12</v>
      </c>
    </row>
    <row r="512" spans="1:13" x14ac:dyDescent="0.25">
      <c r="A512" s="3" t="s">
        <v>113</v>
      </c>
      <c r="B512" s="3" t="s">
        <v>240</v>
      </c>
      <c r="C512" s="92">
        <v>0.74712338707159887</v>
      </c>
      <c r="D512" s="92">
        <v>0.74712338707159887</v>
      </c>
      <c r="E512" s="30">
        <v>0.06</v>
      </c>
      <c r="F512" s="30">
        <v>0.5</v>
      </c>
      <c r="G512" s="29">
        <f t="shared" si="42"/>
        <v>0.50358713248056686</v>
      </c>
      <c r="H512" s="11">
        <f t="shared" si="43"/>
        <v>1.6782931729312329E-12</v>
      </c>
      <c r="I512" s="12"/>
      <c r="J512" s="29">
        <f t="shared" si="44"/>
        <v>2.5725231364525617E-6</v>
      </c>
      <c r="K512" s="30">
        <f t="shared" si="45"/>
        <v>0</v>
      </c>
      <c r="L512" s="30">
        <f t="shared" si="46"/>
        <v>2.182858265453871E-7</v>
      </c>
      <c r="M512" s="30">
        <f t="shared" si="47"/>
        <v>4.7648702070602822E-14</v>
      </c>
    </row>
    <row r="513" spans="1:13" x14ac:dyDescent="0.25">
      <c r="A513" s="3" t="s">
        <v>114</v>
      </c>
      <c r="B513" s="3" t="s">
        <v>240</v>
      </c>
      <c r="C513" s="92">
        <v>6.1789220290055886E-3</v>
      </c>
      <c r="D513" s="92">
        <v>6.1789220290055886E-3</v>
      </c>
      <c r="E513" s="30">
        <v>0.06</v>
      </c>
      <c r="F513" s="30">
        <v>0.5</v>
      </c>
      <c r="G513" s="29">
        <f t="shared" si="42"/>
        <v>0.50358713248056686</v>
      </c>
      <c r="H513" s="11">
        <f t="shared" si="43"/>
        <v>1.14791199832158E-16</v>
      </c>
      <c r="I513" s="12"/>
      <c r="J513" s="29">
        <f t="shared" si="44"/>
        <v>2.1275494989196455E-8</v>
      </c>
      <c r="K513" s="30">
        <f t="shared" si="45"/>
        <v>0</v>
      </c>
      <c r="L513" s="30">
        <f t="shared" si="46"/>
        <v>1.8052856135953471E-9</v>
      </c>
      <c r="M513" s="30">
        <f t="shared" si="47"/>
        <v>3.2590561466543288E-18</v>
      </c>
    </row>
    <row r="514" spans="1:13" x14ac:dyDescent="0.25">
      <c r="A514" s="3" t="s">
        <v>115</v>
      </c>
      <c r="B514" s="3" t="s">
        <v>240</v>
      </c>
      <c r="C514" s="92">
        <v>0</v>
      </c>
      <c r="D514" s="92">
        <v>0</v>
      </c>
      <c r="E514" s="30">
        <v>0.06</v>
      </c>
      <c r="F514" s="30">
        <v>0.5</v>
      </c>
      <c r="G514" s="29">
        <f t="shared" si="42"/>
        <v>0.50358713248056686</v>
      </c>
      <c r="H514" s="11">
        <f t="shared" si="43"/>
        <v>0</v>
      </c>
      <c r="I514" s="12"/>
      <c r="J514" s="29">
        <f t="shared" si="44"/>
        <v>0</v>
      </c>
      <c r="K514" s="30">
        <f t="shared" si="45"/>
        <v>0</v>
      </c>
      <c r="L514" s="30">
        <f t="shared" si="46"/>
        <v>0</v>
      </c>
      <c r="M514" s="30">
        <f t="shared" si="47"/>
        <v>0</v>
      </c>
    </row>
    <row r="515" spans="1:13" x14ac:dyDescent="0.25">
      <c r="A515" s="3" t="s">
        <v>116</v>
      </c>
      <c r="B515" s="3" t="s">
        <v>240</v>
      </c>
      <c r="C515" s="92">
        <v>0</v>
      </c>
      <c r="D515" s="92">
        <v>0</v>
      </c>
      <c r="E515" s="30">
        <v>0.06</v>
      </c>
      <c r="F515" s="30">
        <v>0.5</v>
      </c>
      <c r="G515" s="29">
        <f t="shared" si="42"/>
        <v>0.50358713248056686</v>
      </c>
      <c r="H515" s="11">
        <f t="shared" si="43"/>
        <v>0</v>
      </c>
      <c r="I515" s="12"/>
      <c r="J515" s="29">
        <f t="shared" si="44"/>
        <v>0</v>
      </c>
      <c r="K515" s="30">
        <f t="shared" si="45"/>
        <v>0</v>
      </c>
      <c r="L515" s="30">
        <f t="shared" si="46"/>
        <v>0</v>
      </c>
      <c r="M515" s="30">
        <f t="shared" si="47"/>
        <v>0</v>
      </c>
    </row>
    <row r="516" spans="1:13" x14ac:dyDescent="0.25">
      <c r="A516" s="3" t="s">
        <v>117</v>
      </c>
      <c r="B516" s="3" t="s">
        <v>240</v>
      </c>
      <c r="C516" s="92">
        <v>0</v>
      </c>
      <c r="D516" s="92">
        <v>0</v>
      </c>
      <c r="E516" s="30">
        <v>7.0000000000000007E-2</v>
      </c>
      <c r="F516" s="30">
        <v>0.5</v>
      </c>
      <c r="G516" s="29">
        <f t="shared" si="42"/>
        <v>0.50487622245457353</v>
      </c>
      <c r="H516" s="11">
        <f t="shared" si="43"/>
        <v>0</v>
      </c>
      <c r="I516" s="12"/>
      <c r="J516" s="29">
        <f t="shared" si="44"/>
        <v>0</v>
      </c>
      <c r="K516" s="30">
        <f t="shared" si="45"/>
        <v>0</v>
      </c>
      <c r="L516" s="30">
        <f t="shared" si="46"/>
        <v>0</v>
      </c>
      <c r="M516" s="30">
        <f t="shared" si="47"/>
        <v>0</v>
      </c>
    </row>
    <row r="517" spans="1:13" x14ac:dyDescent="0.25">
      <c r="A517" s="3" t="s">
        <v>118</v>
      </c>
      <c r="B517" s="3" t="s">
        <v>240</v>
      </c>
      <c r="C517" s="92">
        <v>0</v>
      </c>
      <c r="D517" s="92">
        <v>0</v>
      </c>
      <c r="E517" s="30">
        <v>0.06</v>
      </c>
      <c r="F517" s="30">
        <v>0.5</v>
      </c>
      <c r="G517" s="29">
        <f t="shared" si="42"/>
        <v>0.50358713248056686</v>
      </c>
      <c r="H517" s="11">
        <f t="shared" si="43"/>
        <v>0</v>
      </c>
      <c r="I517" s="12"/>
      <c r="J517" s="29">
        <f t="shared" si="44"/>
        <v>0</v>
      </c>
      <c r="K517" s="30">
        <f t="shared" si="45"/>
        <v>0</v>
      </c>
      <c r="L517" s="30">
        <f t="shared" si="46"/>
        <v>0</v>
      </c>
      <c r="M517" s="30">
        <f t="shared" si="47"/>
        <v>0</v>
      </c>
    </row>
    <row r="518" spans="1:13" x14ac:dyDescent="0.25">
      <c r="A518" s="3" t="s">
        <v>119</v>
      </c>
      <c r="B518" s="3" t="s">
        <v>240</v>
      </c>
      <c r="C518" s="92">
        <v>0.10387094974413939</v>
      </c>
      <c r="D518" s="92">
        <v>0.10387094974413939</v>
      </c>
      <c r="E518" s="30">
        <v>0.06</v>
      </c>
      <c r="F518" s="30">
        <v>0.5</v>
      </c>
      <c r="G518" s="29">
        <f t="shared" si="42"/>
        <v>0.50358713248056686</v>
      </c>
      <c r="H518" s="11">
        <f t="shared" si="43"/>
        <v>3.2439292270258502E-14</v>
      </c>
      <c r="I518" s="12"/>
      <c r="J518" s="29">
        <f t="shared" si="44"/>
        <v>3.5765233165762538E-7</v>
      </c>
      <c r="K518" s="30">
        <f t="shared" si="45"/>
        <v>0</v>
      </c>
      <c r="L518" s="30">
        <f t="shared" si="46"/>
        <v>3.0347806682674448E-8</v>
      </c>
      <c r="M518" s="30">
        <f t="shared" si="47"/>
        <v>9.2098937044897991E-16</v>
      </c>
    </row>
    <row r="519" spans="1:13" x14ac:dyDescent="0.25">
      <c r="A519" s="3" t="s">
        <v>120</v>
      </c>
      <c r="B519" s="3" t="s">
        <v>240</v>
      </c>
      <c r="C519" s="92">
        <v>0.62116000000000005</v>
      </c>
      <c r="D519" s="92">
        <v>0.62116000000000005</v>
      </c>
      <c r="E519" s="30">
        <v>0.06</v>
      </c>
      <c r="F519" s="30">
        <v>0.5</v>
      </c>
      <c r="G519" s="29">
        <f t="shared" si="42"/>
        <v>0.50358713248056686</v>
      </c>
      <c r="H519" s="11">
        <f t="shared" si="43"/>
        <v>1.1600858456925343E-12</v>
      </c>
      <c r="I519" s="12"/>
      <c r="J519" s="29">
        <f t="shared" si="44"/>
        <v>2.1388012998791828E-6</v>
      </c>
      <c r="K519" s="30">
        <f t="shared" si="45"/>
        <v>0</v>
      </c>
      <c r="L519" s="30">
        <f t="shared" si="46"/>
        <v>1.8148330833062072E-7</v>
      </c>
      <c r="M519" s="30">
        <f t="shared" si="47"/>
        <v>3.2936191202627147E-14</v>
      </c>
    </row>
    <row r="520" spans="1:13" x14ac:dyDescent="0.25">
      <c r="A520" s="3" t="s">
        <v>121</v>
      </c>
      <c r="B520" s="3" t="s">
        <v>240</v>
      </c>
      <c r="C520" s="92">
        <v>0</v>
      </c>
      <c r="D520" s="92">
        <v>0</v>
      </c>
      <c r="E520" s="30">
        <v>0.06</v>
      </c>
      <c r="F520" s="30">
        <v>0.5</v>
      </c>
      <c r="G520" s="29">
        <f t="shared" si="42"/>
        <v>0.50358713248056686</v>
      </c>
      <c r="H520" s="11">
        <f t="shared" si="43"/>
        <v>0</v>
      </c>
      <c r="I520" s="12"/>
      <c r="J520" s="29">
        <f t="shared" si="44"/>
        <v>0</v>
      </c>
      <c r="K520" s="30">
        <f t="shared" si="45"/>
        <v>0</v>
      </c>
      <c r="L520" s="30">
        <f t="shared" si="46"/>
        <v>0</v>
      </c>
      <c r="M520" s="30">
        <f t="shared" si="47"/>
        <v>0</v>
      </c>
    </row>
    <row r="521" spans="1:13" x14ac:dyDescent="0.25">
      <c r="A521" s="3" t="s">
        <v>122</v>
      </c>
      <c r="B521" s="3" t="s">
        <v>240</v>
      </c>
      <c r="C521" s="92">
        <v>0</v>
      </c>
      <c r="D521" s="92">
        <v>0</v>
      </c>
      <c r="E521" s="30">
        <v>0.06</v>
      </c>
      <c r="F521" s="30">
        <v>0.5</v>
      </c>
      <c r="G521" s="29">
        <f t="shared" si="42"/>
        <v>0.50358713248056686</v>
      </c>
      <c r="H521" s="11">
        <f t="shared" si="43"/>
        <v>0</v>
      </c>
      <c r="I521" s="12"/>
      <c r="J521" s="29">
        <f t="shared" si="44"/>
        <v>0</v>
      </c>
      <c r="K521" s="30">
        <f t="shared" si="45"/>
        <v>0</v>
      </c>
      <c r="L521" s="30">
        <f t="shared" si="46"/>
        <v>0</v>
      </c>
      <c r="M521" s="30">
        <f t="shared" si="47"/>
        <v>0</v>
      </c>
    </row>
    <row r="522" spans="1:13" x14ac:dyDescent="0.25">
      <c r="A522" s="3" t="s">
        <v>123</v>
      </c>
      <c r="B522" s="3" t="s">
        <v>240</v>
      </c>
      <c r="C522" s="92">
        <v>0</v>
      </c>
      <c r="D522" s="92">
        <v>0</v>
      </c>
      <c r="E522" s="30">
        <v>7.0000000000000007E-2</v>
      </c>
      <c r="F522" s="30">
        <v>0.5</v>
      </c>
      <c r="G522" s="29">
        <f t="shared" ref="G522:G585" si="48">SQRT((E522^2)+(F522^2))</f>
        <v>0.50487622245457353</v>
      </c>
      <c r="H522" s="11">
        <f t="shared" ref="H522:H585" si="49">(G522*D522)^2/(SUM($D$9:$D$667))^2</f>
        <v>0</v>
      </c>
      <c r="I522" s="12"/>
      <c r="J522" s="29">
        <f t="shared" ref="J522:J585" si="50">ABS((D522/SUM($C$9:$C$667)))</f>
        <v>0</v>
      </c>
      <c r="K522" s="30">
        <f t="shared" ref="K522:K585" si="51">I522*F522</f>
        <v>0</v>
      </c>
      <c r="L522" s="30">
        <f t="shared" ref="L522:L585" si="52">J522*E522*(SQRT(2))</f>
        <v>0</v>
      </c>
      <c r="M522" s="30">
        <f t="shared" ref="M522:M585" si="53">K522^2+L522^2</f>
        <v>0</v>
      </c>
    </row>
    <row r="523" spans="1:13" x14ac:dyDescent="0.25">
      <c r="A523" s="3" t="s">
        <v>124</v>
      </c>
      <c r="B523" s="3" t="s">
        <v>240</v>
      </c>
      <c r="C523" s="80">
        <v>0</v>
      </c>
      <c r="D523" s="80">
        <v>0</v>
      </c>
      <c r="E523" s="30">
        <v>0.06</v>
      </c>
      <c r="F523" s="30">
        <v>0.5</v>
      </c>
      <c r="G523" s="29">
        <f t="shared" si="48"/>
        <v>0.50358713248056686</v>
      </c>
      <c r="H523" s="11">
        <f t="shared" si="49"/>
        <v>0</v>
      </c>
      <c r="I523" s="12"/>
      <c r="J523" s="29">
        <f t="shared" si="50"/>
        <v>0</v>
      </c>
      <c r="K523" s="30">
        <f t="shared" si="51"/>
        <v>0</v>
      </c>
      <c r="L523" s="30">
        <f t="shared" si="52"/>
        <v>0</v>
      </c>
      <c r="M523" s="30">
        <f t="shared" si="53"/>
        <v>0</v>
      </c>
    </row>
    <row r="524" spans="1:13" x14ac:dyDescent="0.25">
      <c r="A524" s="3" t="s">
        <v>125</v>
      </c>
      <c r="B524" s="3" t="s">
        <v>240</v>
      </c>
      <c r="C524" s="80">
        <v>0</v>
      </c>
      <c r="D524" s="80">
        <v>0</v>
      </c>
      <c r="E524" s="30">
        <v>0.06</v>
      </c>
      <c r="F524" s="30">
        <v>0.5</v>
      </c>
      <c r="G524" s="29">
        <f t="shared" si="48"/>
        <v>0.50358713248056686</v>
      </c>
      <c r="H524" s="11">
        <f t="shared" si="49"/>
        <v>0</v>
      </c>
      <c r="I524" s="12"/>
      <c r="J524" s="29">
        <f t="shared" si="50"/>
        <v>0</v>
      </c>
      <c r="K524" s="30">
        <f t="shared" si="51"/>
        <v>0</v>
      </c>
      <c r="L524" s="30">
        <f t="shared" si="52"/>
        <v>0</v>
      </c>
      <c r="M524" s="30">
        <f t="shared" si="53"/>
        <v>0</v>
      </c>
    </row>
    <row r="525" spans="1:13" x14ac:dyDescent="0.25">
      <c r="A525" s="3" t="s">
        <v>126</v>
      </c>
      <c r="B525" s="3" t="s">
        <v>240</v>
      </c>
      <c r="C525" s="80">
        <v>0</v>
      </c>
      <c r="D525" s="80">
        <v>0</v>
      </c>
      <c r="E525" s="30">
        <v>0.06</v>
      </c>
      <c r="F525" s="30">
        <v>0.5</v>
      </c>
      <c r="G525" s="29">
        <f t="shared" si="48"/>
        <v>0.50358713248056686</v>
      </c>
      <c r="H525" s="11">
        <f t="shared" si="49"/>
        <v>0</v>
      </c>
      <c r="I525" s="12"/>
      <c r="J525" s="29">
        <f t="shared" si="50"/>
        <v>0</v>
      </c>
      <c r="K525" s="30">
        <f t="shared" si="51"/>
        <v>0</v>
      </c>
      <c r="L525" s="30">
        <f t="shared" si="52"/>
        <v>0</v>
      </c>
      <c r="M525" s="30">
        <f t="shared" si="53"/>
        <v>0</v>
      </c>
    </row>
    <row r="526" spans="1:13" x14ac:dyDescent="0.25">
      <c r="A526" s="3" t="s">
        <v>127</v>
      </c>
      <c r="B526" s="3" t="s">
        <v>240</v>
      </c>
      <c r="C526" s="80">
        <v>0</v>
      </c>
      <c r="D526" s="80">
        <v>0</v>
      </c>
      <c r="E526" s="30">
        <v>0.06</v>
      </c>
      <c r="F526" s="30">
        <v>0.5</v>
      </c>
      <c r="G526" s="29">
        <f t="shared" si="48"/>
        <v>0.50358713248056686</v>
      </c>
      <c r="H526" s="11">
        <f t="shared" si="49"/>
        <v>0</v>
      </c>
      <c r="I526" s="12"/>
      <c r="J526" s="29">
        <f t="shared" si="50"/>
        <v>0</v>
      </c>
      <c r="K526" s="30">
        <f t="shared" si="51"/>
        <v>0</v>
      </c>
      <c r="L526" s="30">
        <f t="shared" si="52"/>
        <v>0</v>
      </c>
      <c r="M526" s="30">
        <f t="shared" si="53"/>
        <v>0</v>
      </c>
    </row>
    <row r="527" spans="1:13" x14ac:dyDescent="0.25">
      <c r="A527" s="3" t="s">
        <v>128</v>
      </c>
      <c r="B527" s="3" t="s">
        <v>240</v>
      </c>
      <c r="C527" s="80">
        <v>0</v>
      </c>
      <c r="D527" s="80">
        <v>0</v>
      </c>
      <c r="E527" s="30">
        <v>7.0000000000000007E-2</v>
      </c>
      <c r="F527" s="30">
        <v>0.5</v>
      </c>
      <c r="G527" s="29">
        <f t="shared" si="48"/>
        <v>0.50487622245457353</v>
      </c>
      <c r="H527" s="11">
        <f t="shared" si="49"/>
        <v>0</v>
      </c>
      <c r="I527" s="12"/>
      <c r="J527" s="29">
        <f t="shared" si="50"/>
        <v>0</v>
      </c>
      <c r="K527" s="30">
        <f t="shared" si="51"/>
        <v>0</v>
      </c>
      <c r="L527" s="30">
        <f t="shared" si="52"/>
        <v>0</v>
      </c>
      <c r="M527" s="30">
        <f t="shared" si="53"/>
        <v>0</v>
      </c>
    </row>
    <row r="528" spans="1:13" x14ac:dyDescent="0.25">
      <c r="A528" s="3" t="s">
        <v>129</v>
      </c>
      <c r="B528" s="3" t="s">
        <v>240</v>
      </c>
      <c r="C528" s="80">
        <v>0</v>
      </c>
      <c r="D528" s="80">
        <v>0</v>
      </c>
      <c r="E528" s="30">
        <v>0.06</v>
      </c>
      <c r="F528" s="30">
        <v>0.5</v>
      </c>
      <c r="G528" s="29">
        <f t="shared" si="48"/>
        <v>0.50358713248056686</v>
      </c>
      <c r="H528" s="11">
        <f t="shared" si="49"/>
        <v>0</v>
      </c>
      <c r="I528" s="12"/>
      <c r="J528" s="29">
        <f t="shared" si="50"/>
        <v>0</v>
      </c>
      <c r="K528" s="30">
        <f t="shared" si="51"/>
        <v>0</v>
      </c>
      <c r="L528" s="30">
        <f t="shared" si="52"/>
        <v>0</v>
      </c>
      <c r="M528" s="30">
        <f t="shared" si="53"/>
        <v>0</v>
      </c>
    </row>
    <row r="529" spans="1:13" x14ac:dyDescent="0.25">
      <c r="A529" s="3" t="s">
        <v>130</v>
      </c>
      <c r="B529" s="3" t="s">
        <v>240</v>
      </c>
      <c r="C529" s="80">
        <v>0.70309799999999989</v>
      </c>
      <c r="D529" s="80">
        <v>0.70309799999999989</v>
      </c>
      <c r="E529" s="30">
        <v>0.06</v>
      </c>
      <c r="F529" s="30">
        <v>0.5</v>
      </c>
      <c r="G529" s="29">
        <f t="shared" si="48"/>
        <v>0.50358713248056686</v>
      </c>
      <c r="H529" s="11">
        <f t="shared" si="49"/>
        <v>1.4863287914313611E-12</v>
      </c>
      <c r="I529" s="12"/>
      <c r="J529" s="29">
        <f t="shared" si="50"/>
        <v>2.4209332802216067E-6</v>
      </c>
      <c r="K529" s="30">
        <f t="shared" si="51"/>
        <v>0</v>
      </c>
      <c r="L529" s="30">
        <f t="shared" si="52"/>
        <v>2.0542300070938684E-7</v>
      </c>
      <c r="M529" s="30">
        <f t="shared" si="53"/>
        <v>4.2198609220448742E-14</v>
      </c>
    </row>
    <row r="530" spans="1:13" x14ac:dyDescent="0.25">
      <c r="A530" s="3" t="s">
        <v>131</v>
      </c>
      <c r="B530" s="3" t="s">
        <v>240</v>
      </c>
      <c r="C530" s="80">
        <v>10.726145613138831</v>
      </c>
      <c r="D530" s="80">
        <v>10.726145613138831</v>
      </c>
      <c r="E530" s="30">
        <v>0.06</v>
      </c>
      <c r="F530" s="30">
        <v>0.5</v>
      </c>
      <c r="G530" s="29">
        <f t="shared" si="48"/>
        <v>0.50358713248056686</v>
      </c>
      <c r="H530" s="11">
        <f t="shared" si="49"/>
        <v>3.459159139374293E-10</v>
      </c>
      <c r="I530" s="12"/>
      <c r="J530" s="29">
        <f t="shared" si="50"/>
        <v>3.6932664981767538E-5</v>
      </c>
      <c r="K530" s="30">
        <f t="shared" si="51"/>
        <v>0</v>
      </c>
      <c r="L530" s="30">
        <f t="shared" si="52"/>
        <v>3.1338405427078517E-6</v>
      </c>
      <c r="M530" s="30">
        <f t="shared" si="53"/>
        <v>9.8209565471194431E-12</v>
      </c>
    </row>
    <row r="531" spans="1:13" x14ac:dyDescent="0.25">
      <c r="A531" s="3" t="s">
        <v>132</v>
      </c>
      <c r="B531" s="3" t="s">
        <v>240</v>
      </c>
      <c r="C531" s="80">
        <v>2.4102809999999999</v>
      </c>
      <c r="D531" s="80">
        <v>2.4102809999999999</v>
      </c>
      <c r="E531" s="30">
        <v>0.06</v>
      </c>
      <c r="F531" s="30">
        <v>0.5</v>
      </c>
      <c r="G531" s="29">
        <f t="shared" si="48"/>
        <v>0.50358713248056686</v>
      </c>
      <c r="H531" s="11">
        <f t="shared" si="49"/>
        <v>1.7467008031946685E-11</v>
      </c>
      <c r="I531" s="12"/>
      <c r="J531" s="29">
        <f t="shared" si="50"/>
        <v>8.2991695148980864E-6</v>
      </c>
      <c r="K531" s="30">
        <f t="shared" si="51"/>
        <v>0</v>
      </c>
      <c r="L531" s="30">
        <f t="shared" si="52"/>
        <v>7.0420788506413298E-7</v>
      </c>
      <c r="M531" s="30">
        <f t="shared" si="53"/>
        <v>4.9590874538649913E-13</v>
      </c>
    </row>
    <row r="532" spans="1:13" x14ac:dyDescent="0.25">
      <c r="A532" s="3" t="s">
        <v>133</v>
      </c>
      <c r="B532" s="3" t="s">
        <v>240</v>
      </c>
      <c r="C532" s="80">
        <v>27.645859999999999</v>
      </c>
      <c r="D532" s="80">
        <v>27.645859999999999</v>
      </c>
      <c r="E532" s="30">
        <v>0.06</v>
      </c>
      <c r="F532" s="30">
        <v>0.5</v>
      </c>
      <c r="G532" s="29">
        <f t="shared" si="48"/>
        <v>0.50358713248056686</v>
      </c>
      <c r="H532" s="11">
        <f t="shared" si="49"/>
        <v>2.2979648120346285E-9</v>
      </c>
      <c r="I532" s="12"/>
      <c r="J532" s="29">
        <f t="shared" si="50"/>
        <v>9.519125717090266E-5</v>
      </c>
      <c r="K532" s="30">
        <f t="shared" si="51"/>
        <v>0</v>
      </c>
      <c r="L532" s="30">
        <f t="shared" si="52"/>
        <v>8.0772460146261418E-6</v>
      </c>
      <c r="M532" s="30">
        <f t="shared" si="53"/>
        <v>6.5241903180793886E-11</v>
      </c>
    </row>
    <row r="533" spans="1:13" x14ac:dyDescent="0.25">
      <c r="A533" s="3" t="s">
        <v>134</v>
      </c>
      <c r="B533" s="3" t="s">
        <v>240</v>
      </c>
      <c r="C533" s="80">
        <v>0</v>
      </c>
      <c r="D533" s="80">
        <v>0</v>
      </c>
      <c r="E533" s="30">
        <v>7.0000000000000007E-2</v>
      </c>
      <c r="F533" s="30">
        <v>0.5</v>
      </c>
      <c r="G533" s="29">
        <f t="shared" si="48"/>
        <v>0.50487622245457353</v>
      </c>
      <c r="H533" s="11">
        <f t="shared" si="49"/>
        <v>0</v>
      </c>
      <c r="I533" s="12"/>
      <c r="J533" s="29">
        <f t="shared" si="50"/>
        <v>0</v>
      </c>
      <c r="K533" s="30">
        <f t="shared" si="51"/>
        <v>0</v>
      </c>
      <c r="L533" s="30">
        <f t="shared" si="52"/>
        <v>0</v>
      </c>
      <c r="M533" s="30">
        <f t="shared" si="53"/>
        <v>0</v>
      </c>
    </row>
    <row r="534" spans="1:13" x14ac:dyDescent="0.25">
      <c r="A534" s="3" t="s">
        <v>135</v>
      </c>
      <c r="B534" s="3" t="s">
        <v>240</v>
      </c>
      <c r="C534" s="80">
        <v>0</v>
      </c>
      <c r="D534" s="80">
        <v>0</v>
      </c>
      <c r="E534" s="30">
        <v>0.06</v>
      </c>
      <c r="F534" s="30">
        <v>0.5</v>
      </c>
      <c r="G534" s="29">
        <f t="shared" si="48"/>
        <v>0.50358713248056686</v>
      </c>
      <c r="H534" s="11">
        <f t="shared" si="49"/>
        <v>0</v>
      </c>
      <c r="I534" s="12"/>
      <c r="J534" s="29">
        <f t="shared" si="50"/>
        <v>0</v>
      </c>
      <c r="K534" s="30">
        <f t="shared" si="51"/>
        <v>0</v>
      </c>
      <c r="L534" s="30">
        <f t="shared" si="52"/>
        <v>0</v>
      </c>
      <c r="M534" s="30">
        <f t="shared" si="53"/>
        <v>0</v>
      </c>
    </row>
    <row r="535" spans="1:13" x14ac:dyDescent="0.25">
      <c r="A535" s="3" t="s">
        <v>136</v>
      </c>
      <c r="B535" s="3" t="s">
        <v>240</v>
      </c>
      <c r="C535" s="80">
        <v>371.17945614286714</v>
      </c>
      <c r="D535" s="80">
        <v>371.17945614286714</v>
      </c>
      <c r="E535" s="30">
        <v>0.06</v>
      </c>
      <c r="F535" s="30">
        <v>0.5</v>
      </c>
      <c r="G535" s="29">
        <f t="shared" si="48"/>
        <v>0.50358713248056686</v>
      </c>
      <c r="H535" s="11">
        <f t="shared" si="49"/>
        <v>4.142390409277628E-7</v>
      </c>
      <c r="I535" s="12"/>
      <c r="J535" s="29">
        <f t="shared" si="50"/>
        <v>1.2780589595061051E-3</v>
      </c>
      <c r="K535" s="30">
        <f t="shared" si="51"/>
        <v>0</v>
      </c>
      <c r="L535" s="30">
        <f t="shared" si="52"/>
        <v>1.0844689884275881E-4</v>
      </c>
      <c r="M535" s="30">
        <f t="shared" si="53"/>
        <v>1.1760729868611561E-8</v>
      </c>
    </row>
    <row r="536" spans="1:13" x14ac:dyDescent="0.25">
      <c r="A536" s="3" t="s">
        <v>137</v>
      </c>
      <c r="B536" s="3" t="s">
        <v>240</v>
      </c>
      <c r="C536" s="80">
        <v>0.40499308610536566</v>
      </c>
      <c r="D536" s="80">
        <v>0.40499308610536566</v>
      </c>
      <c r="E536" s="30">
        <v>0.06</v>
      </c>
      <c r="F536" s="30">
        <v>0.5</v>
      </c>
      <c r="G536" s="29">
        <f t="shared" si="48"/>
        <v>0.50358713248056686</v>
      </c>
      <c r="H536" s="11">
        <f t="shared" si="49"/>
        <v>4.9314925766169191E-13</v>
      </c>
      <c r="I536" s="12"/>
      <c r="J536" s="29">
        <f t="shared" si="50"/>
        <v>1.3944873124545008E-6</v>
      </c>
      <c r="K536" s="30">
        <f t="shared" si="51"/>
        <v>0</v>
      </c>
      <c r="L536" s="30">
        <f t="shared" si="52"/>
        <v>1.1832617218982179E-7</v>
      </c>
      <c r="M536" s="30">
        <f t="shared" si="53"/>
        <v>1.4001083025095356E-14</v>
      </c>
    </row>
    <row r="537" spans="1:13" x14ac:dyDescent="0.25">
      <c r="A537" s="3" t="s">
        <v>138</v>
      </c>
      <c r="B537" s="3" t="s">
        <v>240</v>
      </c>
      <c r="C537" s="80">
        <v>0.94176495000000016</v>
      </c>
      <c r="D537" s="80">
        <v>0.94176495000000016</v>
      </c>
      <c r="E537" s="30">
        <v>0.06</v>
      </c>
      <c r="F537" s="30">
        <v>0.5</v>
      </c>
      <c r="G537" s="29">
        <f t="shared" si="48"/>
        <v>0.50358713248056686</v>
      </c>
      <c r="H537" s="11">
        <f t="shared" si="49"/>
        <v>2.6666634697851281E-12</v>
      </c>
      <c r="I537" s="12"/>
      <c r="J537" s="29">
        <f t="shared" si="50"/>
        <v>3.2427202318897765E-6</v>
      </c>
      <c r="K537" s="30">
        <f t="shared" si="51"/>
        <v>0</v>
      </c>
      <c r="L537" s="30">
        <f t="shared" si="52"/>
        <v>2.7515393585520899E-7</v>
      </c>
      <c r="M537" s="30">
        <f t="shared" si="53"/>
        <v>7.570968841661247E-14</v>
      </c>
    </row>
    <row r="538" spans="1:13" x14ac:dyDescent="0.25">
      <c r="A538" s="3" t="s">
        <v>139</v>
      </c>
      <c r="B538" s="3" t="s">
        <v>240</v>
      </c>
      <c r="C538" s="80">
        <v>0</v>
      </c>
      <c r="D538" s="80">
        <v>0</v>
      </c>
      <c r="E538" s="30">
        <v>0.06</v>
      </c>
      <c r="F538" s="30">
        <v>0.5</v>
      </c>
      <c r="G538" s="29">
        <f t="shared" si="48"/>
        <v>0.50358713248056686</v>
      </c>
      <c r="H538" s="11">
        <f t="shared" si="49"/>
        <v>0</v>
      </c>
      <c r="I538" s="12"/>
      <c r="J538" s="29">
        <f t="shared" si="50"/>
        <v>0</v>
      </c>
      <c r="K538" s="30">
        <f t="shared" si="51"/>
        <v>0</v>
      </c>
      <c r="L538" s="30">
        <f t="shared" si="52"/>
        <v>0</v>
      </c>
      <c r="M538" s="30">
        <f t="shared" si="53"/>
        <v>0</v>
      </c>
    </row>
    <row r="539" spans="1:13" x14ac:dyDescent="0.25">
      <c r="A539" s="3" t="s">
        <v>238</v>
      </c>
      <c r="B539" s="3" t="s">
        <v>240</v>
      </c>
      <c r="C539" s="80">
        <v>0</v>
      </c>
      <c r="D539" s="80">
        <v>0</v>
      </c>
      <c r="E539" s="30">
        <v>7.0000000000000007E-2</v>
      </c>
      <c r="F539" s="30">
        <v>0.5</v>
      </c>
      <c r="G539" s="29">
        <f t="shared" si="48"/>
        <v>0.50487622245457353</v>
      </c>
      <c r="H539" s="11">
        <f t="shared" si="49"/>
        <v>0</v>
      </c>
      <c r="I539" s="12"/>
      <c r="J539" s="29">
        <f t="shared" si="50"/>
        <v>0</v>
      </c>
      <c r="K539" s="30">
        <f t="shared" si="51"/>
        <v>0</v>
      </c>
      <c r="L539" s="30">
        <f t="shared" si="52"/>
        <v>0</v>
      </c>
      <c r="M539" s="30">
        <f t="shared" si="53"/>
        <v>0</v>
      </c>
    </row>
    <row r="540" spans="1:13" x14ac:dyDescent="0.25">
      <c r="A540" s="3" t="s">
        <v>141</v>
      </c>
      <c r="B540" s="3" t="s">
        <v>240</v>
      </c>
      <c r="C540" s="80">
        <v>0</v>
      </c>
      <c r="D540" s="80">
        <v>0</v>
      </c>
      <c r="E540" s="30">
        <v>0.06</v>
      </c>
      <c r="F540" s="30">
        <v>0.5</v>
      </c>
      <c r="G540" s="29">
        <f t="shared" si="48"/>
        <v>0.50358713248056686</v>
      </c>
      <c r="H540" s="11">
        <f t="shared" si="49"/>
        <v>0</v>
      </c>
      <c r="I540" s="12"/>
      <c r="J540" s="29">
        <f t="shared" si="50"/>
        <v>0</v>
      </c>
      <c r="K540" s="30">
        <f t="shared" si="51"/>
        <v>0</v>
      </c>
      <c r="L540" s="30">
        <f t="shared" si="52"/>
        <v>0</v>
      </c>
      <c r="M540" s="30">
        <f t="shared" si="53"/>
        <v>0</v>
      </c>
    </row>
    <row r="541" spans="1:13" x14ac:dyDescent="0.25">
      <c r="A541" s="3" t="s">
        <v>142</v>
      </c>
      <c r="B541" s="3" t="s">
        <v>240</v>
      </c>
      <c r="C541" s="80">
        <v>2.9181001320273667</v>
      </c>
      <c r="D541" s="80">
        <v>2.9181001320273667</v>
      </c>
      <c r="E541" s="30">
        <v>0.06</v>
      </c>
      <c r="F541" s="30">
        <v>0.5</v>
      </c>
      <c r="G541" s="29">
        <f t="shared" si="48"/>
        <v>0.50358713248056686</v>
      </c>
      <c r="H541" s="11">
        <f t="shared" si="49"/>
        <v>2.5602569037069424E-11</v>
      </c>
      <c r="I541" s="12"/>
      <c r="J541" s="29">
        <f t="shared" si="50"/>
        <v>1.0047711307163607E-5</v>
      </c>
      <c r="K541" s="30">
        <f t="shared" si="51"/>
        <v>0</v>
      </c>
      <c r="L541" s="30">
        <f t="shared" si="52"/>
        <v>8.525765760840164E-7</v>
      </c>
      <c r="M541" s="30">
        <f t="shared" si="53"/>
        <v>7.2688681808714462E-13</v>
      </c>
    </row>
    <row r="542" spans="1:13" x14ac:dyDescent="0.25">
      <c r="A542" s="3" t="s">
        <v>143</v>
      </c>
      <c r="B542" s="3" t="s">
        <v>240</v>
      </c>
      <c r="C542" s="80">
        <v>4.5194400675459079</v>
      </c>
      <c r="D542" s="80">
        <v>4.5194400675459079</v>
      </c>
      <c r="E542" s="30">
        <v>0.06</v>
      </c>
      <c r="F542" s="30">
        <v>0.5</v>
      </c>
      <c r="G542" s="29">
        <f t="shared" si="48"/>
        <v>0.50358713248056686</v>
      </c>
      <c r="H542" s="11">
        <f t="shared" si="49"/>
        <v>6.1411885078053235E-11</v>
      </c>
      <c r="I542" s="12"/>
      <c r="J542" s="29">
        <f t="shared" si="50"/>
        <v>1.5561504751099955E-5</v>
      </c>
      <c r="K542" s="30">
        <f t="shared" si="51"/>
        <v>0</v>
      </c>
      <c r="L542" s="30">
        <f t="shared" si="52"/>
        <v>1.3204374641963347E-6</v>
      </c>
      <c r="M542" s="30">
        <f t="shared" si="53"/>
        <v>1.7435550968532465E-12</v>
      </c>
    </row>
    <row r="543" spans="1:13" x14ac:dyDescent="0.25">
      <c r="A543" s="3" t="s">
        <v>144</v>
      </c>
      <c r="B543" s="3" t="s">
        <v>240</v>
      </c>
      <c r="C543" s="80">
        <v>0</v>
      </c>
      <c r="D543" s="80">
        <v>0</v>
      </c>
      <c r="E543" s="30">
        <v>0.06</v>
      </c>
      <c r="F543" s="30">
        <v>0.5</v>
      </c>
      <c r="G543" s="29">
        <f t="shared" si="48"/>
        <v>0.50358713248056686</v>
      </c>
      <c r="H543" s="11">
        <f t="shared" si="49"/>
        <v>0</v>
      </c>
      <c r="I543" s="12"/>
      <c r="J543" s="29">
        <f t="shared" si="50"/>
        <v>0</v>
      </c>
      <c r="K543" s="30">
        <f t="shared" si="51"/>
        <v>0</v>
      </c>
      <c r="L543" s="30">
        <f t="shared" si="52"/>
        <v>0</v>
      </c>
      <c r="M543" s="30">
        <f t="shared" si="53"/>
        <v>0</v>
      </c>
    </row>
    <row r="544" spans="1:13" x14ac:dyDescent="0.25">
      <c r="A544" s="3" t="s">
        <v>145</v>
      </c>
      <c r="B544" s="3" t="s">
        <v>240</v>
      </c>
      <c r="C544" s="80">
        <v>0</v>
      </c>
      <c r="D544" s="80">
        <v>0</v>
      </c>
      <c r="E544" s="30">
        <v>0.06</v>
      </c>
      <c r="F544" s="30">
        <v>0.5</v>
      </c>
      <c r="G544" s="29">
        <f t="shared" si="48"/>
        <v>0.50358713248056686</v>
      </c>
      <c r="H544" s="11">
        <f t="shared" si="49"/>
        <v>0</v>
      </c>
      <c r="I544" s="12"/>
      <c r="J544" s="29">
        <f t="shared" si="50"/>
        <v>0</v>
      </c>
      <c r="K544" s="30">
        <f t="shared" si="51"/>
        <v>0</v>
      </c>
      <c r="L544" s="30">
        <f t="shared" si="52"/>
        <v>0</v>
      </c>
      <c r="M544" s="30">
        <f t="shared" si="53"/>
        <v>0</v>
      </c>
    </row>
    <row r="545" spans="1:13" x14ac:dyDescent="0.25">
      <c r="A545" s="3" t="s">
        <v>146</v>
      </c>
      <c r="B545" s="3" t="s">
        <v>240</v>
      </c>
      <c r="C545" s="80">
        <v>0</v>
      </c>
      <c r="D545" s="80">
        <v>0</v>
      </c>
      <c r="E545" s="30">
        <v>7.0000000000000007E-2</v>
      </c>
      <c r="F545" s="30">
        <v>0.5</v>
      </c>
      <c r="G545" s="29">
        <f t="shared" si="48"/>
        <v>0.50487622245457353</v>
      </c>
      <c r="H545" s="11">
        <f t="shared" si="49"/>
        <v>0</v>
      </c>
      <c r="I545" s="12"/>
      <c r="J545" s="29">
        <f t="shared" si="50"/>
        <v>0</v>
      </c>
      <c r="K545" s="30">
        <f t="shared" si="51"/>
        <v>0</v>
      </c>
      <c r="L545" s="30">
        <f t="shared" si="52"/>
        <v>0</v>
      </c>
      <c r="M545" s="30">
        <f t="shared" si="53"/>
        <v>0</v>
      </c>
    </row>
    <row r="546" spans="1:13" x14ac:dyDescent="0.25">
      <c r="A546" s="3" t="s">
        <v>147</v>
      </c>
      <c r="B546" s="3" t="s">
        <v>240</v>
      </c>
      <c r="C546" s="80">
        <v>0</v>
      </c>
      <c r="D546" s="80">
        <v>0</v>
      </c>
      <c r="E546" s="30">
        <v>0.06</v>
      </c>
      <c r="F546" s="30">
        <v>0.5</v>
      </c>
      <c r="G546" s="29">
        <f t="shared" si="48"/>
        <v>0.50358713248056686</v>
      </c>
      <c r="H546" s="11">
        <f t="shared" si="49"/>
        <v>0</v>
      </c>
      <c r="I546" s="12"/>
      <c r="J546" s="29">
        <f t="shared" si="50"/>
        <v>0</v>
      </c>
      <c r="K546" s="30">
        <f t="shared" si="51"/>
        <v>0</v>
      </c>
      <c r="L546" s="30">
        <f t="shared" si="52"/>
        <v>0</v>
      </c>
      <c r="M546" s="30">
        <f t="shared" si="53"/>
        <v>0</v>
      </c>
    </row>
    <row r="547" spans="1:13" x14ac:dyDescent="0.25">
      <c r="A547" s="3" t="s">
        <v>148</v>
      </c>
      <c r="B547" s="3" t="s">
        <v>240</v>
      </c>
      <c r="C547" s="80">
        <v>0</v>
      </c>
      <c r="D547" s="80">
        <v>0</v>
      </c>
      <c r="E547" s="30">
        <v>0.06</v>
      </c>
      <c r="F547" s="30">
        <v>0.5</v>
      </c>
      <c r="G547" s="29">
        <f t="shared" si="48"/>
        <v>0.50358713248056686</v>
      </c>
      <c r="H547" s="11">
        <f t="shared" si="49"/>
        <v>0</v>
      </c>
      <c r="I547" s="12"/>
      <c r="J547" s="29">
        <f t="shared" si="50"/>
        <v>0</v>
      </c>
      <c r="K547" s="30">
        <f t="shared" si="51"/>
        <v>0</v>
      </c>
      <c r="L547" s="30">
        <f t="shared" si="52"/>
        <v>0</v>
      </c>
      <c r="M547" s="30">
        <f t="shared" si="53"/>
        <v>0</v>
      </c>
    </row>
    <row r="548" spans="1:13" x14ac:dyDescent="0.25">
      <c r="A548" s="3" t="s">
        <v>149</v>
      </c>
      <c r="B548" s="3" t="s">
        <v>240</v>
      </c>
      <c r="C548" s="80">
        <v>0</v>
      </c>
      <c r="D548" s="80">
        <v>0</v>
      </c>
      <c r="E548" s="30">
        <v>0.06</v>
      </c>
      <c r="F548" s="30">
        <v>0.5</v>
      </c>
      <c r="G548" s="29">
        <f t="shared" si="48"/>
        <v>0.50358713248056686</v>
      </c>
      <c r="H548" s="11">
        <f t="shared" si="49"/>
        <v>0</v>
      </c>
      <c r="I548" s="12"/>
      <c r="J548" s="29">
        <f t="shared" si="50"/>
        <v>0</v>
      </c>
      <c r="K548" s="30">
        <f t="shared" si="51"/>
        <v>0</v>
      </c>
      <c r="L548" s="30">
        <f t="shared" si="52"/>
        <v>0</v>
      </c>
      <c r="M548" s="30">
        <f t="shared" si="53"/>
        <v>0</v>
      </c>
    </row>
    <row r="549" spans="1:13" x14ac:dyDescent="0.25">
      <c r="A549" s="3" t="s">
        <v>150</v>
      </c>
      <c r="B549" s="3" t="s">
        <v>240</v>
      </c>
      <c r="C549" s="80">
        <v>0</v>
      </c>
      <c r="D549" s="80">
        <v>0</v>
      </c>
      <c r="E549" s="30">
        <v>0.06</v>
      </c>
      <c r="F549" s="30">
        <v>0.5</v>
      </c>
      <c r="G549" s="29">
        <f t="shared" si="48"/>
        <v>0.50358713248056686</v>
      </c>
      <c r="H549" s="11">
        <f t="shared" si="49"/>
        <v>0</v>
      </c>
      <c r="I549" s="12"/>
      <c r="J549" s="29">
        <f t="shared" si="50"/>
        <v>0</v>
      </c>
      <c r="K549" s="30">
        <f t="shared" si="51"/>
        <v>0</v>
      </c>
      <c r="L549" s="30">
        <f t="shared" si="52"/>
        <v>0</v>
      </c>
      <c r="M549" s="30">
        <f t="shared" si="53"/>
        <v>0</v>
      </c>
    </row>
    <row r="550" spans="1:13" x14ac:dyDescent="0.25">
      <c r="A550" s="3" t="s">
        <v>151</v>
      </c>
      <c r="B550" s="3" t="s">
        <v>240</v>
      </c>
      <c r="C550" s="80">
        <v>0</v>
      </c>
      <c r="D550" s="80">
        <v>0</v>
      </c>
      <c r="E550" s="30">
        <v>0.06</v>
      </c>
      <c r="F550" s="30">
        <v>0.5</v>
      </c>
      <c r="G550" s="29">
        <f t="shared" si="48"/>
        <v>0.50358713248056686</v>
      </c>
      <c r="H550" s="11">
        <f t="shared" si="49"/>
        <v>0</v>
      </c>
      <c r="I550" s="12"/>
      <c r="J550" s="29">
        <f t="shared" si="50"/>
        <v>0</v>
      </c>
      <c r="K550" s="30">
        <f t="shared" si="51"/>
        <v>0</v>
      </c>
      <c r="L550" s="30">
        <f t="shared" si="52"/>
        <v>0</v>
      </c>
      <c r="M550" s="30">
        <f t="shared" si="53"/>
        <v>0</v>
      </c>
    </row>
    <row r="551" spans="1:13" x14ac:dyDescent="0.25">
      <c r="A551" s="3" t="s">
        <v>152</v>
      </c>
      <c r="B551" s="3" t="s">
        <v>240</v>
      </c>
      <c r="C551" s="80">
        <v>0</v>
      </c>
      <c r="D551" s="80">
        <v>0</v>
      </c>
      <c r="E551" s="30">
        <v>0.06</v>
      </c>
      <c r="F551" s="30">
        <v>0.5</v>
      </c>
      <c r="G551" s="29">
        <f t="shared" si="48"/>
        <v>0.50358713248056686</v>
      </c>
      <c r="H551" s="11">
        <f t="shared" si="49"/>
        <v>0</v>
      </c>
      <c r="I551" s="12"/>
      <c r="J551" s="29">
        <f t="shared" si="50"/>
        <v>0</v>
      </c>
      <c r="K551" s="30">
        <f t="shared" si="51"/>
        <v>0</v>
      </c>
      <c r="L551" s="30">
        <f t="shared" si="52"/>
        <v>0</v>
      </c>
      <c r="M551" s="30">
        <f t="shared" si="53"/>
        <v>0</v>
      </c>
    </row>
    <row r="552" spans="1:13" x14ac:dyDescent="0.25">
      <c r="A552" s="3" t="s">
        <v>153</v>
      </c>
      <c r="B552" s="3" t="s">
        <v>240</v>
      </c>
      <c r="C552" s="7">
        <v>0</v>
      </c>
      <c r="D552" s="7">
        <v>0</v>
      </c>
      <c r="E552" s="30">
        <v>0.05</v>
      </c>
      <c r="F552" s="30">
        <v>0</v>
      </c>
      <c r="G552" s="29">
        <f t="shared" si="48"/>
        <v>0.05</v>
      </c>
      <c r="H552" s="11">
        <f t="shared" si="49"/>
        <v>0</v>
      </c>
      <c r="I552" s="12"/>
      <c r="J552" s="29">
        <f t="shared" si="50"/>
        <v>0</v>
      </c>
      <c r="K552" s="30">
        <f t="shared" si="51"/>
        <v>0</v>
      </c>
      <c r="L552" s="30">
        <f t="shared" si="52"/>
        <v>0</v>
      </c>
      <c r="M552" s="30">
        <f t="shared" si="53"/>
        <v>0</v>
      </c>
    </row>
    <row r="553" spans="1:13" x14ac:dyDescent="0.25">
      <c r="A553" s="3" t="s">
        <v>154</v>
      </c>
      <c r="B553" s="3" t="s">
        <v>240</v>
      </c>
      <c r="C553" s="7">
        <v>0</v>
      </c>
      <c r="D553" s="7">
        <v>0</v>
      </c>
      <c r="E553" s="30">
        <v>0.01</v>
      </c>
      <c r="F553" s="30">
        <v>0</v>
      </c>
      <c r="G553" s="29">
        <f t="shared" si="48"/>
        <v>0.01</v>
      </c>
      <c r="H553" s="11">
        <f t="shared" si="49"/>
        <v>0</v>
      </c>
      <c r="I553" s="12"/>
      <c r="J553" s="29">
        <f t="shared" si="50"/>
        <v>0</v>
      </c>
      <c r="K553" s="30">
        <f t="shared" si="51"/>
        <v>0</v>
      </c>
      <c r="L553" s="30">
        <f t="shared" si="52"/>
        <v>0</v>
      </c>
      <c r="M553" s="30">
        <f t="shared" si="53"/>
        <v>0</v>
      </c>
    </row>
    <row r="554" spans="1:13" x14ac:dyDescent="0.25">
      <c r="A554" s="3" t="s">
        <v>155</v>
      </c>
      <c r="B554" s="3" t="s">
        <v>240</v>
      </c>
      <c r="C554" s="7">
        <v>0</v>
      </c>
      <c r="D554" s="7">
        <v>0</v>
      </c>
      <c r="E554" s="30">
        <v>0</v>
      </c>
      <c r="F554" s="30">
        <v>0</v>
      </c>
      <c r="G554" s="29">
        <f t="shared" si="48"/>
        <v>0</v>
      </c>
      <c r="H554" s="11">
        <f t="shared" si="49"/>
        <v>0</v>
      </c>
      <c r="I554" s="12"/>
      <c r="J554" s="29">
        <f t="shared" si="50"/>
        <v>0</v>
      </c>
      <c r="K554" s="30">
        <f t="shared" si="51"/>
        <v>0</v>
      </c>
      <c r="L554" s="30">
        <f t="shared" si="52"/>
        <v>0</v>
      </c>
      <c r="M554" s="30">
        <f t="shared" si="53"/>
        <v>0</v>
      </c>
    </row>
    <row r="555" spans="1:13" x14ac:dyDescent="0.25">
      <c r="A555" s="3" t="s">
        <v>156</v>
      </c>
      <c r="B555" s="3" t="s">
        <v>240</v>
      </c>
      <c r="C555" s="7">
        <v>1.6113660385934501</v>
      </c>
      <c r="D555" s="7">
        <v>1.6113660385934501</v>
      </c>
      <c r="E555" s="30">
        <v>0.03</v>
      </c>
      <c r="F555" s="30">
        <v>0.5</v>
      </c>
      <c r="G555" s="29">
        <f t="shared" si="48"/>
        <v>0.50089919145472772</v>
      </c>
      <c r="H555" s="11">
        <f t="shared" si="49"/>
        <v>7.7236571928613601E-12</v>
      </c>
      <c r="I555" s="12"/>
      <c r="J555" s="29">
        <f t="shared" si="50"/>
        <v>5.5483156963179212E-6</v>
      </c>
      <c r="K555" s="30">
        <f t="shared" si="51"/>
        <v>0</v>
      </c>
      <c r="L555" s="30">
        <f t="shared" si="52"/>
        <v>2.3539509918180981E-7</v>
      </c>
      <c r="M555" s="30">
        <f t="shared" si="53"/>
        <v>5.5410852718814076E-14</v>
      </c>
    </row>
    <row r="556" spans="1:13" x14ac:dyDescent="0.25">
      <c r="A556" s="3" t="s">
        <v>157</v>
      </c>
      <c r="B556" s="3" t="s">
        <v>240</v>
      </c>
      <c r="C556" s="7">
        <v>0</v>
      </c>
      <c r="D556" s="7">
        <v>0</v>
      </c>
      <c r="E556" s="30">
        <v>2.2360679774997901E-2</v>
      </c>
      <c r="F556" s="30">
        <v>0</v>
      </c>
      <c r="G556" s="29">
        <f t="shared" si="48"/>
        <v>2.2360679774997901E-2</v>
      </c>
      <c r="H556" s="11">
        <f t="shared" si="49"/>
        <v>0</v>
      </c>
      <c r="I556" s="12"/>
      <c r="J556" s="29">
        <f t="shared" si="50"/>
        <v>0</v>
      </c>
      <c r="K556" s="30">
        <f t="shared" si="51"/>
        <v>0</v>
      </c>
      <c r="L556" s="30">
        <f t="shared" si="52"/>
        <v>0</v>
      </c>
      <c r="M556" s="30">
        <f t="shared" si="53"/>
        <v>0</v>
      </c>
    </row>
    <row r="557" spans="1:13" x14ac:dyDescent="0.25">
      <c r="A557" s="3" t="s">
        <v>158</v>
      </c>
      <c r="B557" s="3" t="s">
        <v>240</v>
      </c>
      <c r="C557" s="7">
        <v>0</v>
      </c>
      <c r="D557" s="7">
        <v>0</v>
      </c>
      <c r="E557" s="30">
        <v>2.2360679774997901E-2</v>
      </c>
      <c r="F557" s="30">
        <v>0</v>
      </c>
      <c r="G557" s="29">
        <f t="shared" si="48"/>
        <v>2.2360679774997901E-2</v>
      </c>
      <c r="H557" s="11">
        <f t="shared" si="49"/>
        <v>0</v>
      </c>
      <c r="I557" s="12"/>
      <c r="J557" s="29">
        <f t="shared" si="50"/>
        <v>0</v>
      </c>
      <c r="K557" s="30">
        <f t="shared" si="51"/>
        <v>0</v>
      </c>
      <c r="L557" s="30">
        <f t="shared" si="52"/>
        <v>0</v>
      </c>
      <c r="M557" s="30">
        <f t="shared" si="53"/>
        <v>0</v>
      </c>
    </row>
    <row r="558" spans="1:13" x14ac:dyDescent="0.25">
      <c r="A558" s="3" t="s">
        <v>159</v>
      </c>
      <c r="B558" s="3" t="s">
        <v>240</v>
      </c>
      <c r="C558" s="7">
        <v>2.0493900954473498</v>
      </c>
      <c r="D558" s="7">
        <v>2.0493900954473498</v>
      </c>
      <c r="E558" s="30">
        <v>0.03</v>
      </c>
      <c r="F558" s="30">
        <v>0</v>
      </c>
      <c r="G558" s="29">
        <f t="shared" si="48"/>
        <v>0.03</v>
      </c>
      <c r="H558" s="11">
        <f t="shared" si="49"/>
        <v>4.4815236388007185E-14</v>
      </c>
      <c r="I558" s="12"/>
      <c r="J558" s="29">
        <f t="shared" si="50"/>
        <v>7.0565364802986574E-6</v>
      </c>
      <c r="K558" s="30">
        <f t="shared" si="51"/>
        <v>0</v>
      </c>
      <c r="L558" s="30">
        <f t="shared" si="52"/>
        <v>2.9938348781456598E-7</v>
      </c>
      <c r="M558" s="30">
        <f t="shared" si="53"/>
        <v>8.9630472776014383E-14</v>
      </c>
    </row>
    <row r="559" spans="1:13" x14ac:dyDescent="0.25">
      <c r="A559" s="3" t="s">
        <v>160</v>
      </c>
      <c r="B559" s="3" t="s">
        <v>240</v>
      </c>
      <c r="C559" s="7">
        <v>0</v>
      </c>
      <c r="D559" s="7">
        <v>0</v>
      </c>
      <c r="E559" s="30">
        <v>0</v>
      </c>
      <c r="F559" s="30">
        <v>0</v>
      </c>
      <c r="G559" s="29">
        <f t="shared" si="48"/>
        <v>0</v>
      </c>
      <c r="H559" s="11">
        <f t="shared" si="49"/>
        <v>0</v>
      </c>
      <c r="I559" s="12"/>
      <c r="J559" s="29">
        <f t="shared" si="50"/>
        <v>0</v>
      </c>
      <c r="K559" s="30">
        <f t="shared" si="51"/>
        <v>0</v>
      </c>
      <c r="L559" s="30">
        <f t="shared" si="52"/>
        <v>0</v>
      </c>
      <c r="M559" s="30">
        <f t="shared" si="53"/>
        <v>0</v>
      </c>
    </row>
    <row r="560" spans="1:13" x14ac:dyDescent="0.25">
      <c r="A560" s="3" t="s">
        <v>161</v>
      </c>
      <c r="B560" s="3" t="s">
        <v>240</v>
      </c>
      <c r="C560" s="7">
        <v>0</v>
      </c>
      <c r="D560" s="7">
        <v>0</v>
      </c>
      <c r="E560" s="30">
        <v>0.02</v>
      </c>
      <c r="F560" s="30">
        <v>0</v>
      </c>
      <c r="G560" s="29">
        <f t="shared" si="48"/>
        <v>0.02</v>
      </c>
      <c r="H560" s="11">
        <f t="shared" si="49"/>
        <v>0</v>
      </c>
      <c r="I560" s="12"/>
      <c r="J560" s="29">
        <f t="shared" si="50"/>
        <v>0</v>
      </c>
      <c r="K560" s="30">
        <f t="shared" si="51"/>
        <v>0</v>
      </c>
      <c r="L560" s="30">
        <f t="shared" si="52"/>
        <v>0</v>
      </c>
      <c r="M560" s="30">
        <f t="shared" si="53"/>
        <v>0</v>
      </c>
    </row>
    <row r="561" spans="1:13" x14ac:dyDescent="0.25">
      <c r="A561" s="3" t="s">
        <v>162</v>
      </c>
      <c r="B561" s="3" t="s">
        <v>240</v>
      </c>
      <c r="C561" s="7">
        <v>0</v>
      </c>
      <c r="D561" s="7">
        <v>0</v>
      </c>
      <c r="E561" s="30">
        <v>0.15</v>
      </c>
      <c r="F561" s="30">
        <v>0</v>
      </c>
      <c r="G561" s="29">
        <f t="shared" si="48"/>
        <v>0.15</v>
      </c>
      <c r="H561" s="11">
        <f t="shared" si="49"/>
        <v>0</v>
      </c>
      <c r="I561" s="12"/>
      <c r="J561" s="29">
        <f t="shared" si="50"/>
        <v>0</v>
      </c>
      <c r="K561" s="30">
        <f t="shared" si="51"/>
        <v>0</v>
      </c>
      <c r="L561" s="30">
        <f t="shared" si="52"/>
        <v>0</v>
      </c>
      <c r="M561" s="30">
        <f t="shared" si="53"/>
        <v>0</v>
      </c>
    </row>
    <row r="562" spans="1:13" x14ac:dyDescent="0.25">
      <c r="A562" s="3" t="s">
        <v>163</v>
      </c>
      <c r="B562" s="3" t="s">
        <v>240</v>
      </c>
      <c r="C562" s="7">
        <v>0</v>
      </c>
      <c r="D562" s="7">
        <v>0</v>
      </c>
      <c r="E562" s="30">
        <v>0.05</v>
      </c>
      <c r="F562" s="30">
        <v>0</v>
      </c>
      <c r="G562" s="29">
        <f t="shared" si="48"/>
        <v>0.05</v>
      </c>
      <c r="H562" s="11">
        <f t="shared" si="49"/>
        <v>0</v>
      </c>
      <c r="I562" s="12"/>
      <c r="J562" s="29">
        <f t="shared" si="50"/>
        <v>0</v>
      </c>
      <c r="K562" s="30">
        <f t="shared" si="51"/>
        <v>0</v>
      </c>
      <c r="L562" s="30">
        <f t="shared" si="52"/>
        <v>0</v>
      </c>
      <c r="M562" s="30">
        <f t="shared" si="53"/>
        <v>0</v>
      </c>
    </row>
    <row r="563" spans="1:13" x14ac:dyDescent="0.25">
      <c r="A563" s="3" t="s">
        <v>164</v>
      </c>
      <c r="B563" s="3" t="s">
        <v>240</v>
      </c>
      <c r="C563" s="7">
        <v>0</v>
      </c>
      <c r="D563" s="7">
        <v>0</v>
      </c>
      <c r="E563" s="30">
        <v>0.15</v>
      </c>
      <c r="F563" s="30">
        <v>0</v>
      </c>
      <c r="G563" s="29">
        <f t="shared" si="48"/>
        <v>0.15</v>
      </c>
      <c r="H563" s="11">
        <f t="shared" si="49"/>
        <v>0</v>
      </c>
      <c r="I563" s="12"/>
      <c r="J563" s="29">
        <f t="shared" si="50"/>
        <v>0</v>
      </c>
      <c r="K563" s="30">
        <f t="shared" si="51"/>
        <v>0</v>
      </c>
      <c r="L563" s="30">
        <f t="shared" si="52"/>
        <v>0</v>
      </c>
      <c r="M563" s="30">
        <f t="shared" si="53"/>
        <v>0</v>
      </c>
    </row>
    <row r="564" spans="1:13" x14ac:dyDescent="0.25">
      <c r="A564" s="3" t="s">
        <v>165</v>
      </c>
      <c r="B564" s="3" t="s">
        <v>240</v>
      </c>
      <c r="C564" s="7">
        <v>0</v>
      </c>
      <c r="D564" s="7">
        <v>0</v>
      </c>
      <c r="E564" s="30">
        <v>0.05</v>
      </c>
      <c r="F564" s="30">
        <v>0</v>
      </c>
      <c r="G564" s="29">
        <f t="shared" si="48"/>
        <v>0.05</v>
      </c>
      <c r="H564" s="11">
        <f t="shared" si="49"/>
        <v>0</v>
      </c>
      <c r="I564" s="12"/>
      <c r="J564" s="29">
        <f t="shared" si="50"/>
        <v>0</v>
      </c>
      <c r="K564" s="30">
        <f t="shared" si="51"/>
        <v>0</v>
      </c>
      <c r="L564" s="30">
        <f t="shared" si="52"/>
        <v>0</v>
      </c>
      <c r="M564" s="30">
        <f t="shared" si="53"/>
        <v>0</v>
      </c>
    </row>
    <row r="565" spans="1:13" x14ac:dyDescent="0.25">
      <c r="A565" s="3" t="s">
        <v>166</v>
      </c>
      <c r="B565" s="3" t="s">
        <v>240</v>
      </c>
      <c r="C565" s="7">
        <v>4861.9055377499999</v>
      </c>
      <c r="D565" s="7">
        <v>4861.9055377499999</v>
      </c>
      <c r="E565" s="30">
        <v>0.05</v>
      </c>
      <c r="F565" s="30">
        <v>0.4</v>
      </c>
      <c r="G565" s="29">
        <f t="shared" si="48"/>
        <v>0.40311288741492751</v>
      </c>
      <c r="H565" s="11">
        <f t="shared" si="49"/>
        <v>4.5540764280005359E-5</v>
      </c>
      <c r="I565" s="12"/>
      <c r="J565" s="29">
        <f t="shared" si="50"/>
        <v>1.6740694642329666E-2</v>
      </c>
      <c r="K565" s="30">
        <f t="shared" si="51"/>
        <v>0</v>
      </c>
      <c r="L565" s="30">
        <f t="shared" si="52"/>
        <v>1.1837458703364613E-3</v>
      </c>
      <c r="M565" s="30">
        <f t="shared" si="53"/>
        <v>1.4012542855386262E-6</v>
      </c>
    </row>
    <row r="566" spans="1:13" x14ac:dyDescent="0.25">
      <c r="A566" s="3" t="s">
        <v>167</v>
      </c>
      <c r="B566" s="3" t="s">
        <v>240</v>
      </c>
      <c r="C566" s="7">
        <v>579.31650000000002</v>
      </c>
      <c r="D566" s="7">
        <v>579.31650000000002</v>
      </c>
      <c r="E566" s="30">
        <v>0.15</v>
      </c>
      <c r="F566" s="30">
        <v>0.1</v>
      </c>
      <c r="G566" s="29">
        <f t="shared" si="48"/>
        <v>0.18027756377319948</v>
      </c>
      <c r="H566" s="11">
        <f t="shared" si="49"/>
        <v>1.2931505043377125E-7</v>
      </c>
      <c r="I566" s="12"/>
      <c r="J566" s="29">
        <f t="shared" si="50"/>
        <v>1.9947241986629184E-3</v>
      </c>
      <c r="K566" s="30">
        <f t="shared" si="51"/>
        <v>0</v>
      </c>
      <c r="L566" s="30">
        <f t="shared" si="52"/>
        <v>4.2314490224143545E-4</v>
      </c>
      <c r="M566" s="30">
        <f t="shared" si="53"/>
        <v>1.7905160829291396E-7</v>
      </c>
    </row>
    <row r="567" spans="1:13" x14ac:dyDescent="0.25">
      <c r="A567" s="3" t="s">
        <v>168</v>
      </c>
      <c r="B567" s="3" t="s">
        <v>240</v>
      </c>
      <c r="C567" s="7">
        <v>116.86499999999999</v>
      </c>
      <c r="D567" s="7">
        <v>116.86499999999999</v>
      </c>
      <c r="E567" s="30">
        <v>0.02</v>
      </c>
      <c r="F567" s="30">
        <v>0.1</v>
      </c>
      <c r="G567" s="29">
        <f t="shared" si="48"/>
        <v>0.10198039027185571</v>
      </c>
      <c r="H567" s="11">
        <f t="shared" si="49"/>
        <v>1.6839771037061463E-9</v>
      </c>
      <c r="I567" s="12"/>
      <c r="J567" s="29">
        <f t="shared" si="50"/>
        <v>4.023939305660066E-4</v>
      </c>
      <c r="K567" s="30">
        <f t="shared" si="51"/>
        <v>0</v>
      </c>
      <c r="L567" s="30">
        <f t="shared" si="52"/>
        <v>1.1381419080461282E-5</v>
      </c>
      <c r="M567" s="30">
        <f t="shared" si="53"/>
        <v>1.2953670028508814E-10</v>
      </c>
    </row>
    <row r="568" spans="1:13" x14ac:dyDescent="0.25">
      <c r="A568" s="3" t="s">
        <v>169</v>
      </c>
      <c r="B568" s="3" t="s">
        <v>240</v>
      </c>
      <c r="C568" s="7">
        <v>0</v>
      </c>
      <c r="D568" s="7">
        <v>0</v>
      </c>
      <c r="E568" s="30">
        <v>0.05</v>
      </c>
      <c r="F568" s="30">
        <v>0</v>
      </c>
      <c r="G568" s="29">
        <f t="shared" si="48"/>
        <v>0.05</v>
      </c>
      <c r="H568" s="11">
        <f t="shared" si="49"/>
        <v>0</v>
      </c>
      <c r="I568" s="12"/>
      <c r="J568" s="29">
        <f t="shared" si="50"/>
        <v>0</v>
      </c>
      <c r="K568" s="30">
        <f t="shared" si="51"/>
        <v>0</v>
      </c>
      <c r="L568" s="30">
        <f t="shared" si="52"/>
        <v>0</v>
      </c>
      <c r="M568" s="30">
        <f t="shared" si="53"/>
        <v>0</v>
      </c>
    </row>
    <row r="569" spans="1:13" x14ac:dyDescent="0.25">
      <c r="A569" s="3" t="s">
        <v>170</v>
      </c>
      <c r="B569" s="3" t="s">
        <v>240</v>
      </c>
      <c r="C569" s="7">
        <v>0</v>
      </c>
      <c r="D569" s="7">
        <v>0</v>
      </c>
      <c r="E569" s="30">
        <v>0.05</v>
      </c>
      <c r="F569" s="30">
        <v>0</v>
      </c>
      <c r="G569" s="29">
        <f t="shared" si="48"/>
        <v>0.05</v>
      </c>
      <c r="H569" s="11">
        <f t="shared" si="49"/>
        <v>0</v>
      </c>
      <c r="I569" s="12"/>
      <c r="J569" s="29">
        <f t="shared" si="50"/>
        <v>0</v>
      </c>
      <c r="K569" s="30">
        <f t="shared" si="51"/>
        <v>0</v>
      </c>
      <c r="L569" s="30">
        <f t="shared" si="52"/>
        <v>0</v>
      </c>
      <c r="M569" s="30">
        <f t="shared" si="53"/>
        <v>0</v>
      </c>
    </row>
    <row r="570" spans="1:13" x14ac:dyDescent="0.25">
      <c r="A570" s="3" t="s">
        <v>171</v>
      </c>
      <c r="B570" s="3" t="s">
        <v>240</v>
      </c>
      <c r="C570" s="7">
        <v>0</v>
      </c>
      <c r="D570" s="7">
        <v>0</v>
      </c>
      <c r="E570" s="30">
        <v>0.05</v>
      </c>
      <c r="F570" s="30">
        <v>0</v>
      </c>
      <c r="G570" s="29">
        <f t="shared" si="48"/>
        <v>0.05</v>
      </c>
      <c r="H570" s="11">
        <f t="shared" si="49"/>
        <v>0</v>
      </c>
      <c r="I570" s="12"/>
      <c r="J570" s="29">
        <f t="shared" si="50"/>
        <v>0</v>
      </c>
      <c r="K570" s="30">
        <f t="shared" si="51"/>
        <v>0</v>
      </c>
      <c r="L570" s="30">
        <f t="shared" si="52"/>
        <v>0</v>
      </c>
      <c r="M570" s="30">
        <f t="shared" si="53"/>
        <v>0</v>
      </c>
    </row>
    <row r="571" spans="1:13" x14ac:dyDescent="0.25">
      <c r="A571" s="3" t="s">
        <v>172</v>
      </c>
      <c r="B571" s="3" t="s">
        <v>240</v>
      </c>
      <c r="C571" s="7">
        <v>0</v>
      </c>
      <c r="D571" s="7">
        <v>0</v>
      </c>
      <c r="E571" s="30">
        <v>0.05</v>
      </c>
      <c r="F571" s="30">
        <v>0</v>
      </c>
      <c r="G571" s="29">
        <f t="shared" si="48"/>
        <v>0.05</v>
      </c>
      <c r="H571" s="11">
        <f t="shared" si="49"/>
        <v>0</v>
      </c>
      <c r="I571" s="12"/>
      <c r="J571" s="29">
        <f t="shared" si="50"/>
        <v>0</v>
      </c>
      <c r="K571" s="30">
        <f t="shared" si="51"/>
        <v>0</v>
      </c>
      <c r="L571" s="30">
        <f t="shared" si="52"/>
        <v>0</v>
      </c>
      <c r="M571" s="30">
        <f t="shared" si="53"/>
        <v>0</v>
      </c>
    </row>
    <row r="572" spans="1:13" x14ac:dyDescent="0.25">
      <c r="A572" s="3" t="s">
        <v>173</v>
      </c>
      <c r="B572" s="3" t="s">
        <v>240</v>
      </c>
      <c r="C572" s="7">
        <v>0</v>
      </c>
      <c r="D572" s="7">
        <v>0</v>
      </c>
      <c r="E572" s="30">
        <v>0</v>
      </c>
      <c r="F572" s="30">
        <v>0</v>
      </c>
      <c r="G572" s="29">
        <f t="shared" si="48"/>
        <v>0</v>
      </c>
      <c r="H572" s="11">
        <f t="shared" si="49"/>
        <v>0</v>
      </c>
      <c r="I572" s="12"/>
      <c r="J572" s="29">
        <f t="shared" si="50"/>
        <v>0</v>
      </c>
      <c r="K572" s="30">
        <f t="shared" si="51"/>
        <v>0</v>
      </c>
      <c r="L572" s="30">
        <f t="shared" si="52"/>
        <v>0</v>
      </c>
      <c r="M572" s="30">
        <f t="shared" si="53"/>
        <v>0</v>
      </c>
    </row>
    <row r="573" spans="1:13" x14ac:dyDescent="0.25">
      <c r="A573" s="3" t="s">
        <v>174</v>
      </c>
      <c r="B573" s="3" t="s">
        <v>240</v>
      </c>
      <c r="C573" s="7">
        <v>0</v>
      </c>
      <c r="D573" s="7">
        <v>0</v>
      </c>
      <c r="E573" s="30">
        <v>0</v>
      </c>
      <c r="F573" s="30">
        <v>0</v>
      </c>
      <c r="G573" s="29">
        <f t="shared" si="48"/>
        <v>0</v>
      </c>
      <c r="H573" s="11">
        <f t="shared" si="49"/>
        <v>0</v>
      </c>
      <c r="I573" s="12"/>
      <c r="J573" s="29">
        <f t="shared" si="50"/>
        <v>0</v>
      </c>
      <c r="K573" s="30">
        <f t="shared" si="51"/>
        <v>0</v>
      </c>
      <c r="L573" s="30">
        <f t="shared" si="52"/>
        <v>0</v>
      </c>
      <c r="M573" s="30">
        <f t="shared" si="53"/>
        <v>0</v>
      </c>
    </row>
    <row r="574" spans="1:13" x14ac:dyDescent="0.25">
      <c r="A574" s="3" t="s">
        <v>175</v>
      </c>
      <c r="B574" s="3" t="s">
        <v>240</v>
      </c>
      <c r="C574" s="7">
        <v>0</v>
      </c>
      <c r="D574" s="7">
        <v>0</v>
      </c>
      <c r="E574" s="30">
        <v>0.06</v>
      </c>
      <c r="F574" s="30">
        <v>0</v>
      </c>
      <c r="G574" s="29">
        <f t="shared" si="48"/>
        <v>0.06</v>
      </c>
      <c r="H574" s="11">
        <f t="shared" si="49"/>
        <v>0</v>
      </c>
      <c r="I574" s="12"/>
      <c r="J574" s="29">
        <f t="shared" si="50"/>
        <v>0</v>
      </c>
      <c r="K574" s="30">
        <f t="shared" si="51"/>
        <v>0</v>
      </c>
      <c r="L574" s="30">
        <f t="shared" si="52"/>
        <v>0</v>
      </c>
      <c r="M574" s="30">
        <f t="shared" si="53"/>
        <v>0</v>
      </c>
    </row>
    <row r="575" spans="1:13" x14ac:dyDescent="0.25">
      <c r="A575" s="3" t="s">
        <v>176</v>
      </c>
      <c r="B575" s="3" t="s">
        <v>240</v>
      </c>
      <c r="C575" s="7">
        <v>0</v>
      </c>
      <c r="D575" s="7">
        <v>0</v>
      </c>
      <c r="E575" s="30">
        <v>0.1</v>
      </c>
      <c r="F575" s="30">
        <v>0</v>
      </c>
      <c r="G575" s="29">
        <f t="shared" si="48"/>
        <v>0.1</v>
      </c>
      <c r="H575" s="11">
        <f t="shared" si="49"/>
        <v>0</v>
      </c>
      <c r="I575" s="12"/>
      <c r="J575" s="29">
        <f t="shared" si="50"/>
        <v>0</v>
      </c>
      <c r="K575" s="30">
        <f t="shared" si="51"/>
        <v>0</v>
      </c>
      <c r="L575" s="30">
        <f t="shared" si="52"/>
        <v>0</v>
      </c>
      <c r="M575" s="30">
        <f t="shared" si="53"/>
        <v>0</v>
      </c>
    </row>
    <row r="576" spans="1:13" x14ac:dyDescent="0.25">
      <c r="A576" s="3" t="s">
        <v>177</v>
      </c>
      <c r="B576" s="3" t="s">
        <v>240</v>
      </c>
      <c r="C576" s="7">
        <v>0</v>
      </c>
      <c r="D576" s="7">
        <v>0</v>
      </c>
      <c r="E576" s="30">
        <v>0.15</v>
      </c>
      <c r="F576" s="30">
        <v>0</v>
      </c>
      <c r="G576" s="29">
        <f t="shared" si="48"/>
        <v>0.15</v>
      </c>
      <c r="H576" s="11">
        <f t="shared" si="49"/>
        <v>0</v>
      </c>
      <c r="I576" s="12"/>
      <c r="J576" s="29">
        <f t="shared" si="50"/>
        <v>0</v>
      </c>
      <c r="K576" s="30">
        <f t="shared" si="51"/>
        <v>0</v>
      </c>
      <c r="L576" s="30">
        <f t="shared" si="52"/>
        <v>0</v>
      </c>
      <c r="M576" s="30">
        <f t="shared" si="53"/>
        <v>0</v>
      </c>
    </row>
    <row r="577" spans="1:13" x14ac:dyDescent="0.25">
      <c r="A577" s="3" t="s">
        <v>178</v>
      </c>
      <c r="B577" s="3" t="s">
        <v>240</v>
      </c>
      <c r="C577" s="7">
        <v>0</v>
      </c>
      <c r="D577" s="7">
        <v>0</v>
      </c>
      <c r="E577" s="30">
        <v>0</v>
      </c>
      <c r="F577" s="30">
        <v>0</v>
      </c>
      <c r="G577" s="29">
        <f t="shared" si="48"/>
        <v>0</v>
      </c>
      <c r="H577" s="11">
        <f t="shared" si="49"/>
        <v>0</v>
      </c>
      <c r="I577" s="12"/>
      <c r="J577" s="29">
        <f t="shared" si="50"/>
        <v>0</v>
      </c>
      <c r="K577" s="30">
        <f t="shared" si="51"/>
        <v>0</v>
      </c>
      <c r="L577" s="30">
        <f t="shared" si="52"/>
        <v>0</v>
      </c>
      <c r="M577" s="30">
        <f t="shared" si="53"/>
        <v>0</v>
      </c>
    </row>
    <row r="578" spans="1:13" x14ac:dyDescent="0.25">
      <c r="A578" s="3" t="s">
        <v>179</v>
      </c>
      <c r="B578" s="3" t="s">
        <v>240</v>
      </c>
      <c r="C578" s="7">
        <v>0</v>
      </c>
      <c r="D578" s="7">
        <v>0</v>
      </c>
      <c r="E578" s="30">
        <v>0.1</v>
      </c>
      <c r="F578" s="30">
        <v>0</v>
      </c>
      <c r="G578" s="29">
        <f t="shared" si="48"/>
        <v>0.1</v>
      </c>
      <c r="H578" s="11">
        <f t="shared" si="49"/>
        <v>0</v>
      </c>
      <c r="I578" s="12"/>
      <c r="J578" s="29">
        <f t="shared" si="50"/>
        <v>0</v>
      </c>
      <c r="K578" s="30">
        <f t="shared" si="51"/>
        <v>0</v>
      </c>
      <c r="L578" s="30">
        <f t="shared" si="52"/>
        <v>0</v>
      </c>
      <c r="M578" s="30">
        <f t="shared" si="53"/>
        <v>0</v>
      </c>
    </row>
    <row r="579" spans="1:13" x14ac:dyDescent="0.25">
      <c r="A579" s="3" t="s">
        <v>180</v>
      </c>
      <c r="B579" s="3" t="s">
        <v>240</v>
      </c>
      <c r="C579" s="7">
        <v>0</v>
      </c>
      <c r="D579" s="7">
        <v>0</v>
      </c>
      <c r="E579" s="30">
        <v>0.1</v>
      </c>
      <c r="F579" s="30">
        <v>0</v>
      </c>
      <c r="G579" s="29">
        <f t="shared" si="48"/>
        <v>0.1</v>
      </c>
      <c r="H579" s="11">
        <f t="shared" si="49"/>
        <v>0</v>
      </c>
      <c r="I579" s="12"/>
      <c r="J579" s="29">
        <f t="shared" si="50"/>
        <v>0</v>
      </c>
      <c r="K579" s="30">
        <f t="shared" si="51"/>
        <v>0</v>
      </c>
      <c r="L579" s="30">
        <f t="shared" si="52"/>
        <v>0</v>
      </c>
      <c r="M579" s="30">
        <f t="shared" si="53"/>
        <v>0</v>
      </c>
    </row>
    <row r="580" spans="1:13" x14ac:dyDescent="0.25">
      <c r="A580" s="3" t="s">
        <v>181</v>
      </c>
      <c r="B580" s="3" t="s">
        <v>240</v>
      </c>
      <c r="C580" s="7">
        <v>0</v>
      </c>
      <c r="D580" s="7">
        <v>0</v>
      </c>
      <c r="E580" s="30">
        <v>0</v>
      </c>
      <c r="F580" s="30">
        <v>0</v>
      </c>
      <c r="G580" s="29">
        <f t="shared" si="48"/>
        <v>0</v>
      </c>
      <c r="H580" s="11">
        <f t="shared" si="49"/>
        <v>0</v>
      </c>
      <c r="I580" s="12"/>
      <c r="J580" s="29">
        <f t="shared" si="50"/>
        <v>0</v>
      </c>
      <c r="K580" s="30">
        <f t="shared" si="51"/>
        <v>0</v>
      </c>
      <c r="L580" s="30">
        <f t="shared" si="52"/>
        <v>0</v>
      </c>
      <c r="M580" s="30">
        <f t="shared" si="53"/>
        <v>0</v>
      </c>
    </row>
    <row r="581" spans="1:13" x14ac:dyDescent="0.25">
      <c r="A581" s="3" t="s">
        <v>182</v>
      </c>
      <c r="B581" s="3" t="s">
        <v>240</v>
      </c>
      <c r="C581" s="7">
        <v>0</v>
      </c>
      <c r="D581" s="7">
        <v>0</v>
      </c>
      <c r="E581" s="30">
        <v>0.15</v>
      </c>
      <c r="F581" s="30">
        <v>0</v>
      </c>
      <c r="G581" s="29">
        <f t="shared" si="48"/>
        <v>0.15</v>
      </c>
      <c r="H581" s="11">
        <f t="shared" si="49"/>
        <v>0</v>
      </c>
      <c r="I581" s="12"/>
      <c r="J581" s="29">
        <f t="shared" si="50"/>
        <v>0</v>
      </c>
      <c r="K581" s="30">
        <f t="shared" si="51"/>
        <v>0</v>
      </c>
      <c r="L581" s="30">
        <f t="shared" si="52"/>
        <v>0</v>
      </c>
      <c r="M581" s="30">
        <f t="shared" si="53"/>
        <v>0</v>
      </c>
    </row>
    <row r="582" spans="1:13" x14ac:dyDescent="0.25">
      <c r="A582" s="3" t="s">
        <v>183</v>
      </c>
      <c r="B582" s="3" t="s">
        <v>240</v>
      </c>
      <c r="C582" s="7">
        <v>0</v>
      </c>
      <c r="D582" s="7">
        <v>0</v>
      </c>
      <c r="E582" s="30">
        <v>0.15</v>
      </c>
      <c r="F582" s="30">
        <v>0</v>
      </c>
      <c r="G582" s="29">
        <f t="shared" si="48"/>
        <v>0.15</v>
      </c>
      <c r="H582" s="11">
        <f t="shared" si="49"/>
        <v>0</v>
      </c>
      <c r="I582" s="12"/>
      <c r="J582" s="29">
        <f t="shared" si="50"/>
        <v>0</v>
      </c>
      <c r="K582" s="30">
        <f t="shared" si="51"/>
        <v>0</v>
      </c>
      <c r="L582" s="30">
        <f t="shared" si="52"/>
        <v>0</v>
      </c>
      <c r="M582" s="30">
        <f t="shared" si="53"/>
        <v>0</v>
      </c>
    </row>
    <row r="583" spans="1:13" x14ac:dyDescent="0.25">
      <c r="A583" s="3" t="s">
        <v>184</v>
      </c>
      <c r="B583" s="3" t="s">
        <v>240</v>
      </c>
      <c r="C583" s="7">
        <v>0</v>
      </c>
      <c r="D583" s="7">
        <v>0</v>
      </c>
      <c r="E583" s="30">
        <v>3</v>
      </c>
      <c r="F583" s="30">
        <v>0</v>
      </c>
      <c r="G583" s="29">
        <f t="shared" si="48"/>
        <v>3</v>
      </c>
      <c r="H583" s="11">
        <f t="shared" si="49"/>
        <v>0</v>
      </c>
      <c r="I583" s="12"/>
      <c r="J583" s="29">
        <f t="shared" si="50"/>
        <v>0</v>
      </c>
      <c r="K583" s="30">
        <f t="shared" si="51"/>
        <v>0</v>
      </c>
      <c r="L583" s="30">
        <f t="shared" si="52"/>
        <v>0</v>
      </c>
      <c r="M583" s="30">
        <f t="shared" si="53"/>
        <v>0</v>
      </c>
    </row>
    <row r="584" spans="1:13" x14ac:dyDescent="0.25">
      <c r="A584" s="3" t="s">
        <v>185</v>
      </c>
      <c r="B584" s="3" t="s">
        <v>240</v>
      </c>
      <c r="C584" s="7">
        <v>0</v>
      </c>
      <c r="D584" s="7">
        <v>0</v>
      </c>
      <c r="E584" s="30">
        <v>0</v>
      </c>
      <c r="F584" s="30">
        <v>0</v>
      </c>
      <c r="G584" s="29">
        <f t="shared" si="48"/>
        <v>0</v>
      </c>
      <c r="H584" s="11">
        <f t="shared" si="49"/>
        <v>0</v>
      </c>
      <c r="I584" s="12"/>
      <c r="J584" s="29">
        <f t="shared" si="50"/>
        <v>0</v>
      </c>
      <c r="K584" s="30">
        <f t="shared" si="51"/>
        <v>0</v>
      </c>
      <c r="L584" s="30">
        <f t="shared" si="52"/>
        <v>0</v>
      </c>
      <c r="M584" s="30">
        <f t="shared" si="53"/>
        <v>0</v>
      </c>
    </row>
    <row r="585" spans="1:13" x14ac:dyDescent="0.25">
      <c r="A585" s="3" t="s">
        <v>186</v>
      </c>
      <c r="B585" s="3" t="s">
        <v>240</v>
      </c>
      <c r="C585" s="7">
        <v>0</v>
      </c>
      <c r="D585" s="7">
        <v>0</v>
      </c>
      <c r="E585" s="30">
        <v>0</v>
      </c>
      <c r="F585" s="30">
        <v>0</v>
      </c>
      <c r="G585" s="29">
        <f t="shared" si="48"/>
        <v>0</v>
      </c>
      <c r="H585" s="11">
        <f t="shared" si="49"/>
        <v>0</v>
      </c>
      <c r="I585" s="12"/>
      <c r="J585" s="29">
        <f t="shared" si="50"/>
        <v>0</v>
      </c>
      <c r="K585" s="30">
        <f t="shared" si="51"/>
        <v>0</v>
      </c>
      <c r="L585" s="30">
        <f t="shared" si="52"/>
        <v>0</v>
      </c>
      <c r="M585" s="30">
        <f t="shared" si="53"/>
        <v>0</v>
      </c>
    </row>
    <row r="586" spans="1:13" x14ac:dyDescent="0.25">
      <c r="A586" s="3" t="s">
        <v>187</v>
      </c>
      <c r="B586" s="3" t="s">
        <v>240</v>
      </c>
      <c r="C586" s="7">
        <v>0</v>
      </c>
      <c r="D586" s="7">
        <v>0</v>
      </c>
      <c r="E586" s="30">
        <v>0</v>
      </c>
      <c r="F586" s="30">
        <v>0</v>
      </c>
      <c r="G586" s="29">
        <f t="shared" ref="G586:G650" si="54">SQRT((E586^2)+(F586^2))</f>
        <v>0</v>
      </c>
      <c r="H586" s="11">
        <f t="shared" ref="H586:H650" si="55">(G586*D586)^2/(SUM($D$9:$D$667))^2</f>
        <v>0</v>
      </c>
      <c r="I586" s="12"/>
      <c r="J586" s="29">
        <f t="shared" ref="J586:J650" si="56">ABS((D586/SUM($C$9:$C$667)))</f>
        <v>0</v>
      </c>
      <c r="K586" s="30">
        <f t="shared" ref="K586:K650" si="57">I586*F586</f>
        <v>0</v>
      </c>
      <c r="L586" s="30">
        <f t="shared" ref="L586:L650" si="58">J586*E586*(SQRT(2))</f>
        <v>0</v>
      </c>
      <c r="M586" s="30">
        <f t="shared" ref="M586:M650" si="59">K586^2+L586^2</f>
        <v>0</v>
      </c>
    </row>
    <row r="587" spans="1:13" x14ac:dyDescent="0.25">
      <c r="A587" s="3" t="s">
        <v>188</v>
      </c>
      <c r="B587" s="3" t="s">
        <v>240</v>
      </c>
      <c r="C587" s="7">
        <v>0</v>
      </c>
      <c r="D587" s="7">
        <v>0</v>
      </c>
      <c r="E587" s="30">
        <v>0</v>
      </c>
      <c r="F587" s="30">
        <v>0</v>
      </c>
      <c r="G587" s="29">
        <f t="shared" si="54"/>
        <v>0</v>
      </c>
      <c r="H587" s="11">
        <f t="shared" si="55"/>
        <v>0</v>
      </c>
      <c r="I587" s="12"/>
      <c r="J587" s="29">
        <f t="shared" si="56"/>
        <v>0</v>
      </c>
      <c r="K587" s="30">
        <f t="shared" si="57"/>
        <v>0</v>
      </c>
      <c r="L587" s="30">
        <f t="shared" si="58"/>
        <v>0</v>
      </c>
      <c r="M587" s="30">
        <f t="shared" si="59"/>
        <v>0</v>
      </c>
    </row>
    <row r="588" spans="1:13" x14ac:dyDescent="0.25">
      <c r="A588" s="3" t="s">
        <v>189</v>
      </c>
      <c r="B588" s="3" t="s">
        <v>240</v>
      </c>
      <c r="C588" s="7">
        <v>0</v>
      </c>
      <c r="D588" s="7">
        <v>0</v>
      </c>
      <c r="E588" s="30">
        <v>0</v>
      </c>
      <c r="F588" s="30">
        <v>0</v>
      </c>
      <c r="G588" s="29">
        <f t="shared" si="54"/>
        <v>0</v>
      </c>
      <c r="H588" s="11">
        <f t="shared" si="55"/>
        <v>0</v>
      </c>
      <c r="I588" s="12"/>
      <c r="J588" s="29">
        <f t="shared" si="56"/>
        <v>0</v>
      </c>
      <c r="K588" s="30">
        <f t="shared" si="57"/>
        <v>0</v>
      </c>
      <c r="L588" s="30">
        <f t="shared" si="58"/>
        <v>0</v>
      </c>
      <c r="M588" s="30">
        <f t="shared" si="59"/>
        <v>0</v>
      </c>
    </row>
    <row r="589" spans="1:13" x14ac:dyDescent="0.25">
      <c r="A589" s="3" t="s">
        <v>190</v>
      </c>
      <c r="B589" s="3" t="s">
        <v>240</v>
      </c>
      <c r="C589" s="7">
        <v>0</v>
      </c>
      <c r="D589" s="7">
        <v>0</v>
      </c>
      <c r="E589" s="30">
        <v>1.75</v>
      </c>
      <c r="F589" s="30">
        <v>0</v>
      </c>
      <c r="G589" s="29">
        <f t="shared" si="54"/>
        <v>1.75</v>
      </c>
      <c r="H589" s="11">
        <f t="shared" si="55"/>
        <v>0</v>
      </c>
      <c r="I589" s="12"/>
      <c r="J589" s="29">
        <f t="shared" si="56"/>
        <v>0</v>
      </c>
      <c r="K589" s="30">
        <f t="shared" si="57"/>
        <v>0</v>
      </c>
      <c r="L589" s="30">
        <f t="shared" si="58"/>
        <v>0</v>
      </c>
      <c r="M589" s="30">
        <f t="shared" si="59"/>
        <v>0</v>
      </c>
    </row>
    <row r="590" spans="1:13" x14ac:dyDescent="0.25">
      <c r="A590" s="3" t="s">
        <v>191</v>
      </c>
      <c r="B590" s="3" t="s">
        <v>240</v>
      </c>
      <c r="C590" s="7">
        <v>0</v>
      </c>
      <c r="D590" s="7">
        <v>0</v>
      </c>
      <c r="E590" s="30">
        <v>1.5</v>
      </c>
      <c r="F590" s="30">
        <v>0</v>
      </c>
      <c r="G590" s="29">
        <f t="shared" si="54"/>
        <v>1.5</v>
      </c>
      <c r="H590" s="11">
        <f t="shared" si="55"/>
        <v>0</v>
      </c>
      <c r="I590" s="12"/>
      <c r="J590" s="29">
        <f t="shared" si="56"/>
        <v>0</v>
      </c>
      <c r="K590" s="30">
        <f t="shared" si="57"/>
        <v>0</v>
      </c>
      <c r="L590" s="30">
        <f t="shared" si="58"/>
        <v>0</v>
      </c>
      <c r="M590" s="30">
        <f t="shared" si="59"/>
        <v>0</v>
      </c>
    </row>
    <row r="591" spans="1:13" x14ac:dyDescent="0.25">
      <c r="A591" s="3" t="s">
        <v>192</v>
      </c>
      <c r="B591" s="3" t="s">
        <v>240</v>
      </c>
      <c r="C591" s="7">
        <v>0</v>
      </c>
      <c r="D591" s="7">
        <v>0</v>
      </c>
      <c r="E591" s="30">
        <v>2</v>
      </c>
      <c r="F591" s="30">
        <v>0</v>
      </c>
      <c r="G591" s="29">
        <f t="shared" si="54"/>
        <v>2</v>
      </c>
      <c r="H591" s="11">
        <f t="shared" si="55"/>
        <v>0</v>
      </c>
      <c r="I591" s="12"/>
      <c r="J591" s="29">
        <f t="shared" si="56"/>
        <v>0</v>
      </c>
      <c r="K591" s="30">
        <f t="shared" si="57"/>
        <v>0</v>
      </c>
      <c r="L591" s="30">
        <f t="shared" si="58"/>
        <v>0</v>
      </c>
      <c r="M591" s="30">
        <f t="shared" si="59"/>
        <v>0</v>
      </c>
    </row>
    <row r="592" spans="1:13" x14ac:dyDescent="0.25">
      <c r="A592" s="3" t="s">
        <v>193</v>
      </c>
      <c r="B592" s="3" t="s">
        <v>240</v>
      </c>
      <c r="C592" s="7">
        <v>0</v>
      </c>
      <c r="D592" s="7">
        <v>0</v>
      </c>
      <c r="E592" s="30">
        <v>1.1000000000000001</v>
      </c>
      <c r="F592" s="30">
        <v>0</v>
      </c>
      <c r="G592" s="29">
        <f t="shared" si="54"/>
        <v>1.1000000000000001</v>
      </c>
      <c r="H592" s="11">
        <f t="shared" si="55"/>
        <v>0</v>
      </c>
      <c r="I592" s="12"/>
      <c r="J592" s="29">
        <f t="shared" si="56"/>
        <v>0</v>
      </c>
      <c r="K592" s="30">
        <f t="shared" si="57"/>
        <v>0</v>
      </c>
      <c r="L592" s="30">
        <f t="shared" si="58"/>
        <v>0</v>
      </c>
      <c r="M592" s="30">
        <f t="shared" si="59"/>
        <v>0</v>
      </c>
    </row>
    <row r="593" spans="1:13" x14ac:dyDescent="0.25">
      <c r="A593" s="3" t="s">
        <v>194</v>
      </c>
      <c r="B593" s="3" t="s">
        <v>240</v>
      </c>
      <c r="C593" s="7">
        <v>0</v>
      </c>
      <c r="D593" s="7">
        <v>0</v>
      </c>
      <c r="E593" s="30">
        <v>0</v>
      </c>
      <c r="F593" s="30">
        <v>0</v>
      </c>
      <c r="G593" s="29">
        <f t="shared" si="54"/>
        <v>0</v>
      </c>
      <c r="H593" s="11">
        <f t="shared" si="55"/>
        <v>0</v>
      </c>
      <c r="I593" s="12"/>
      <c r="J593" s="29">
        <f t="shared" si="56"/>
        <v>0</v>
      </c>
      <c r="K593" s="30">
        <f t="shared" si="57"/>
        <v>0</v>
      </c>
      <c r="L593" s="30">
        <f t="shared" si="58"/>
        <v>0</v>
      </c>
      <c r="M593" s="30">
        <f t="shared" si="59"/>
        <v>0</v>
      </c>
    </row>
    <row r="594" spans="1:13" x14ac:dyDescent="0.25">
      <c r="A594" s="3" t="s">
        <v>195</v>
      </c>
      <c r="B594" s="3" t="s">
        <v>240</v>
      </c>
      <c r="C594" s="7">
        <v>0</v>
      </c>
      <c r="D594" s="7">
        <v>0</v>
      </c>
      <c r="E594" s="30">
        <v>0</v>
      </c>
      <c r="F594" s="30">
        <v>0</v>
      </c>
      <c r="G594" s="29">
        <f t="shared" si="54"/>
        <v>0</v>
      </c>
      <c r="H594" s="11">
        <f t="shared" si="55"/>
        <v>0</v>
      </c>
      <c r="I594" s="12"/>
      <c r="J594" s="29">
        <f t="shared" si="56"/>
        <v>0</v>
      </c>
      <c r="K594" s="30">
        <f t="shared" si="57"/>
        <v>0</v>
      </c>
      <c r="L594" s="30">
        <f t="shared" si="58"/>
        <v>0</v>
      </c>
      <c r="M594" s="30">
        <f t="shared" si="59"/>
        <v>0</v>
      </c>
    </row>
    <row r="595" spans="1:13" x14ac:dyDescent="0.25">
      <c r="A595" s="3" t="s">
        <v>196</v>
      </c>
      <c r="B595" s="3" t="s">
        <v>240</v>
      </c>
      <c r="C595" s="7">
        <v>0</v>
      </c>
      <c r="D595" s="7">
        <v>0</v>
      </c>
      <c r="E595" s="30">
        <v>1.75</v>
      </c>
      <c r="F595" s="30">
        <v>0</v>
      </c>
      <c r="G595" s="29">
        <f t="shared" si="54"/>
        <v>1.75</v>
      </c>
      <c r="H595" s="11">
        <f t="shared" si="55"/>
        <v>0</v>
      </c>
      <c r="I595" s="12"/>
      <c r="J595" s="29">
        <f t="shared" si="56"/>
        <v>0</v>
      </c>
      <c r="K595" s="30">
        <f t="shared" si="57"/>
        <v>0</v>
      </c>
      <c r="L595" s="30">
        <f t="shared" si="58"/>
        <v>0</v>
      </c>
      <c r="M595" s="30">
        <f t="shared" si="59"/>
        <v>0</v>
      </c>
    </row>
    <row r="596" spans="1:13" x14ac:dyDescent="0.25">
      <c r="A596" s="3" t="s">
        <v>197</v>
      </c>
      <c r="B596" s="3" t="s">
        <v>240</v>
      </c>
      <c r="C596" s="7">
        <v>0</v>
      </c>
      <c r="D596" s="7">
        <v>0</v>
      </c>
      <c r="E596" s="30">
        <v>0</v>
      </c>
      <c r="F596" s="30">
        <v>0</v>
      </c>
      <c r="G596" s="29">
        <f t="shared" si="54"/>
        <v>0</v>
      </c>
      <c r="H596" s="11">
        <f t="shared" si="55"/>
        <v>0</v>
      </c>
      <c r="I596" s="12"/>
      <c r="J596" s="29">
        <f t="shared" si="56"/>
        <v>0</v>
      </c>
      <c r="K596" s="30">
        <f t="shared" si="57"/>
        <v>0</v>
      </c>
      <c r="L596" s="30">
        <f t="shared" si="58"/>
        <v>0</v>
      </c>
      <c r="M596" s="30">
        <f t="shared" si="59"/>
        <v>0</v>
      </c>
    </row>
    <row r="597" spans="1:13" x14ac:dyDescent="0.25">
      <c r="A597" s="3" t="s">
        <v>198</v>
      </c>
      <c r="B597" s="3" t="s">
        <v>240</v>
      </c>
      <c r="C597" s="7">
        <v>0.45073704250000002</v>
      </c>
      <c r="D597" s="7">
        <v>0.45073704250000002</v>
      </c>
      <c r="E597" s="30">
        <v>0.05</v>
      </c>
      <c r="F597" s="30">
        <v>0.1</v>
      </c>
      <c r="G597" s="29">
        <f t="shared" si="54"/>
        <v>0.1118033988749895</v>
      </c>
      <c r="H597" s="11">
        <f t="shared" si="55"/>
        <v>3.0108590896790221E-14</v>
      </c>
      <c r="I597" s="12"/>
      <c r="J597" s="29">
        <f t="shared" si="56"/>
        <v>1.5519946107326588E-6</v>
      </c>
      <c r="K597" s="30">
        <f t="shared" si="57"/>
        <v>0</v>
      </c>
      <c r="L597" s="30">
        <f t="shared" si="58"/>
        <v>1.0974259136140392E-7</v>
      </c>
      <c r="M597" s="30">
        <f t="shared" si="59"/>
        <v>1.2043436358716086E-14</v>
      </c>
    </row>
    <row r="598" spans="1:13" x14ac:dyDescent="0.25">
      <c r="A598" s="3" t="s">
        <v>199</v>
      </c>
      <c r="B598" s="3" t="s">
        <v>240</v>
      </c>
      <c r="C598" s="7">
        <v>0</v>
      </c>
      <c r="D598" s="7">
        <v>0</v>
      </c>
      <c r="E598" s="30">
        <v>0</v>
      </c>
      <c r="F598" s="30">
        <v>0</v>
      </c>
      <c r="G598" s="29">
        <f t="shared" si="54"/>
        <v>0</v>
      </c>
      <c r="H598" s="11">
        <f t="shared" si="55"/>
        <v>0</v>
      </c>
      <c r="I598" s="12"/>
      <c r="J598" s="29">
        <f t="shared" si="56"/>
        <v>0</v>
      </c>
      <c r="K598" s="30">
        <f t="shared" si="57"/>
        <v>0</v>
      </c>
      <c r="L598" s="30">
        <f t="shared" si="58"/>
        <v>0</v>
      </c>
      <c r="M598" s="30">
        <f t="shared" si="59"/>
        <v>0</v>
      </c>
    </row>
    <row r="599" spans="1:13" x14ac:dyDescent="0.25">
      <c r="A599" s="3" t="s">
        <v>200</v>
      </c>
      <c r="B599" s="3" t="s">
        <v>240</v>
      </c>
      <c r="C599" s="7">
        <v>0</v>
      </c>
      <c r="D599" s="7">
        <v>0</v>
      </c>
      <c r="E599" s="30">
        <v>0</v>
      </c>
      <c r="F599" s="30">
        <v>0</v>
      </c>
      <c r="G599" s="29">
        <f t="shared" si="54"/>
        <v>0</v>
      </c>
      <c r="H599" s="11">
        <f t="shared" si="55"/>
        <v>0</v>
      </c>
      <c r="I599" s="12"/>
      <c r="J599" s="29">
        <f t="shared" si="56"/>
        <v>0</v>
      </c>
      <c r="K599" s="30">
        <f t="shared" si="57"/>
        <v>0</v>
      </c>
      <c r="L599" s="30">
        <f t="shared" si="58"/>
        <v>0</v>
      </c>
      <c r="M599" s="30">
        <f t="shared" si="59"/>
        <v>0</v>
      </c>
    </row>
    <row r="600" spans="1:13" x14ac:dyDescent="0.25">
      <c r="A600" s="3" t="s">
        <v>201</v>
      </c>
      <c r="B600" s="3" t="s">
        <v>240</v>
      </c>
      <c r="C600" s="15">
        <v>0</v>
      </c>
      <c r="D600" s="15">
        <v>0</v>
      </c>
      <c r="E600" s="30">
        <v>0.1</v>
      </c>
      <c r="F600" s="30">
        <v>0</v>
      </c>
      <c r="G600" s="29">
        <f t="shared" si="54"/>
        <v>0.1</v>
      </c>
      <c r="H600" s="11">
        <f t="shared" si="55"/>
        <v>0</v>
      </c>
      <c r="I600" s="12"/>
      <c r="J600" s="29">
        <f t="shared" si="56"/>
        <v>0</v>
      </c>
      <c r="K600" s="30">
        <f t="shared" si="57"/>
        <v>0</v>
      </c>
      <c r="L600" s="30">
        <f t="shared" si="58"/>
        <v>0</v>
      </c>
      <c r="M600" s="30">
        <f t="shared" si="59"/>
        <v>0</v>
      </c>
    </row>
    <row r="601" spans="1:13" x14ac:dyDescent="0.25">
      <c r="A601" s="3" t="s">
        <v>202</v>
      </c>
      <c r="B601" s="3" t="s">
        <v>240</v>
      </c>
      <c r="C601" s="15">
        <v>0</v>
      </c>
      <c r="D601" s="15">
        <v>0</v>
      </c>
      <c r="E601" s="30">
        <v>0.1</v>
      </c>
      <c r="F601" s="30">
        <v>0</v>
      </c>
      <c r="G601" s="29">
        <f t="shared" si="54"/>
        <v>0.1</v>
      </c>
      <c r="H601" s="11">
        <f t="shared" si="55"/>
        <v>0</v>
      </c>
      <c r="I601" s="12"/>
      <c r="J601" s="29">
        <f t="shared" si="56"/>
        <v>0</v>
      </c>
      <c r="K601" s="30">
        <f t="shared" si="57"/>
        <v>0</v>
      </c>
      <c r="L601" s="30">
        <f t="shared" si="58"/>
        <v>0</v>
      </c>
      <c r="M601" s="30">
        <f t="shared" si="59"/>
        <v>0</v>
      </c>
    </row>
    <row r="602" spans="1:13" x14ac:dyDescent="0.25">
      <c r="A602" s="3" t="s">
        <v>203</v>
      </c>
      <c r="B602" s="3" t="s">
        <v>240</v>
      </c>
      <c r="C602" s="15">
        <v>0</v>
      </c>
      <c r="D602" s="15">
        <v>0</v>
      </c>
      <c r="E602" s="30">
        <v>0.1</v>
      </c>
      <c r="F602" s="30">
        <v>0</v>
      </c>
      <c r="G602" s="29">
        <f t="shared" si="54"/>
        <v>0.1</v>
      </c>
      <c r="H602" s="11">
        <f t="shared" si="55"/>
        <v>0</v>
      </c>
      <c r="I602" s="12"/>
      <c r="J602" s="29">
        <f t="shared" si="56"/>
        <v>0</v>
      </c>
      <c r="K602" s="30">
        <f t="shared" si="57"/>
        <v>0</v>
      </c>
      <c r="L602" s="30">
        <f t="shared" si="58"/>
        <v>0</v>
      </c>
      <c r="M602" s="30">
        <f t="shared" si="59"/>
        <v>0</v>
      </c>
    </row>
    <row r="603" spans="1:13" x14ac:dyDescent="0.25">
      <c r="A603" s="3" t="s">
        <v>204</v>
      </c>
      <c r="B603" s="3" t="s">
        <v>240</v>
      </c>
      <c r="C603" s="15">
        <v>0</v>
      </c>
      <c r="D603" s="15">
        <v>0</v>
      </c>
      <c r="E603" s="30">
        <v>0.1</v>
      </c>
      <c r="F603" s="30">
        <v>0</v>
      </c>
      <c r="G603" s="29">
        <f t="shared" si="54"/>
        <v>0.1</v>
      </c>
      <c r="H603" s="11">
        <f t="shared" si="55"/>
        <v>0</v>
      </c>
      <c r="I603" s="12"/>
      <c r="J603" s="29">
        <f t="shared" si="56"/>
        <v>0</v>
      </c>
      <c r="K603" s="30">
        <f t="shared" si="57"/>
        <v>0</v>
      </c>
      <c r="L603" s="30">
        <f t="shared" si="58"/>
        <v>0</v>
      </c>
      <c r="M603" s="30">
        <f t="shared" si="59"/>
        <v>0</v>
      </c>
    </row>
    <row r="604" spans="1:13" x14ac:dyDescent="0.25">
      <c r="A604" s="3" t="s">
        <v>205</v>
      </c>
      <c r="B604" s="3" t="s">
        <v>240</v>
      </c>
      <c r="C604" s="15">
        <v>0</v>
      </c>
      <c r="D604" s="15">
        <v>0</v>
      </c>
      <c r="E604" s="30">
        <v>0.1</v>
      </c>
      <c r="F604" s="30">
        <v>0</v>
      </c>
      <c r="G604" s="29">
        <f t="shared" si="54"/>
        <v>0.1</v>
      </c>
      <c r="H604" s="11">
        <f t="shared" si="55"/>
        <v>0</v>
      </c>
      <c r="I604" s="12"/>
      <c r="J604" s="29">
        <f t="shared" si="56"/>
        <v>0</v>
      </c>
      <c r="K604" s="30">
        <f t="shared" si="57"/>
        <v>0</v>
      </c>
      <c r="L604" s="30">
        <f t="shared" si="58"/>
        <v>0</v>
      </c>
      <c r="M604" s="30">
        <f t="shared" si="59"/>
        <v>0</v>
      </c>
    </row>
    <row r="605" spans="1:13" x14ac:dyDescent="0.25">
      <c r="A605" s="3" t="s">
        <v>206</v>
      </c>
      <c r="B605" s="3" t="s">
        <v>240</v>
      </c>
      <c r="C605" s="15">
        <v>0</v>
      </c>
      <c r="D605" s="15">
        <v>0</v>
      </c>
      <c r="E605" s="30">
        <v>0.1</v>
      </c>
      <c r="F605" s="30">
        <v>0</v>
      </c>
      <c r="G605" s="29">
        <f t="shared" si="54"/>
        <v>0.1</v>
      </c>
      <c r="H605" s="11">
        <f t="shared" si="55"/>
        <v>0</v>
      </c>
      <c r="I605" s="12"/>
      <c r="J605" s="29">
        <f t="shared" si="56"/>
        <v>0</v>
      </c>
      <c r="K605" s="30">
        <f t="shared" si="57"/>
        <v>0</v>
      </c>
      <c r="L605" s="30">
        <f t="shared" si="58"/>
        <v>0</v>
      </c>
      <c r="M605" s="30">
        <f t="shared" si="59"/>
        <v>0</v>
      </c>
    </row>
    <row r="606" spans="1:13" x14ac:dyDescent="0.25">
      <c r="A606" s="3" t="s">
        <v>207</v>
      </c>
      <c r="B606" s="3" t="s">
        <v>240</v>
      </c>
      <c r="C606" s="15">
        <v>0</v>
      </c>
      <c r="D606" s="15">
        <v>0</v>
      </c>
      <c r="E606" s="30">
        <v>0.1</v>
      </c>
      <c r="F606" s="30">
        <v>0</v>
      </c>
      <c r="G606" s="29">
        <f t="shared" si="54"/>
        <v>0.1</v>
      </c>
      <c r="H606" s="11">
        <f t="shared" si="55"/>
        <v>0</v>
      </c>
      <c r="I606" s="12"/>
      <c r="J606" s="29">
        <f t="shared" si="56"/>
        <v>0</v>
      </c>
      <c r="K606" s="30">
        <f t="shared" si="57"/>
        <v>0</v>
      </c>
      <c r="L606" s="30">
        <f t="shared" si="58"/>
        <v>0</v>
      </c>
      <c r="M606" s="30">
        <f t="shared" si="59"/>
        <v>0</v>
      </c>
    </row>
    <row r="607" spans="1:13" x14ac:dyDescent="0.25">
      <c r="A607" s="3" t="s">
        <v>208</v>
      </c>
      <c r="B607" s="3" t="s">
        <v>240</v>
      </c>
      <c r="C607" s="15">
        <v>0</v>
      </c>
      <c r="D607" s="15">
        <v>0</v>
      </c>
      <c r="E607" s="30">
        <v>0.1</v>
      </c>
      <c r="F607" s="30">
        <v>0</v>
      </c>
      <c r="G607" s="29">
        <f t="shared" si="54"/>
        <v>0.1</v>
      </c>
      <c r="H607" s="11">
        <f t="shared" si="55"/>
        <v>0</v>
      </c>
      <c r="I607" s="12"/>
      <c r="J607" s="29">
        <f t="shared" si="56"/>
        <v>0</v>
      </c>
      <c r="K607" s="30">
        <f t="shared" si="57"/>
        <v>0</v>
      </c>
      <c r="L607" s="30">
        <f t="shared" si="58"/>
        <v>0</v>
      </c>
      <c r="M607" s="30">
        <f t="shared" si="59"/>
        <v>0</v>
      </c>
    </row>
    <row r="608" spans="1:13" x14ac:dyDescent="0.25">
      <c r="A608" s="3" t="s">
        <v>209</v>
      </c>
      <c r="B608" s="3" t="s">
        <v>240</v>
      </c>
      <c r="C608" s="15">
        <v>0</v>
      </c>
      <c r="D608" s="15">
        <v>0</v>
      </c>
      <c r="E608" s="30">
        <v>0.1</v>
      </c>
      <c r="F608" s="30">
        <v>0</v>
      </c>
      <c r="G608" s="29">
        <f t="shared" si="54"/>
        <v>0.1</v>
      </c>
      <c r="H608" s="11">
        <f t="shared" si="55"/>
        <v>0</v>
      </c>
      <c r="I608" s="12"/>
      <c r="J608" s="29">
        <f t="shared" si="56"/>
        <v>0</v>
      </c>
      <c r="K608" s="30">
        <f t="shared" si="57"/>
        <v>0</v>
      </c>
      <c r="L608" s="30">
        <f t="shared" si="58"/>
        <v>0</v>
      </c>
      <c r="M608" s="30">
        <f t="shared" si="59"/>
        <v>0</v>
      </c>
    </row>
    <row r="609" spans="1:13" x14ac:dyDescent="0.25">
      <c r="A609" s="3" t="s">
        <v>210</v>
      </c>
      <c r="B609" s="3" t="s">
        <v>240</v>
      </c>
      <c r="C609" s="15">
        <v>343.3661414857574</v>
      </c>
      <c r="D609" s="15">
        <v>343.3661414857574</v>
      </c>
      <c r="E609" s="30">
        <v>0.1</v>
      </c>
      <c r="F609" s="30">
        <v>0.3</v>
      </c>
      <c r="G609" s="29">
        <f t="shared" si="54"/>
        <v>0.31622776601683794</v>
      </c>
      <c r="H609" s="11">
        <f t="shared" si="55"/>
        <v>1.3978122834661706E-7</v>
      </c>
      <c r="I609" s="12"/>
      <c r="J609" s="29">
        <f t="shared" si="56"/>
        <v>1.1822911162087662E-3</v>
      </c>
      <c r="K609" s="30">
        <f t="shared" si="57"/>
        <v>0</v>
      </c>
      <c r="L609" s="30">
        <f t="shared" si="58"/>
        <v>1.6720121312156623E-4</v>
      </c>
      <c r="M609" s="30">
        <f t="shared" si="59"/>
        <v>2.7956245669323411E-8</v>
      </c>
    </row>
    <row r="610" spans="1:13" x14ac:dyDescent="0.25">
      <c r="A610" s="3" t="s">
        <v>211</v>
      </c>
      <c r="B610" s="3" t="s">
        <v>240</v>
      </c>
      <c r="C610" s="15">
        <v>124.93539922511764</v>
      </c>
      <c r="D610" s="15">
        <v>124.93539922511764</v>
      </c>
      <c r="E610" s="30">
        <v>0.1</v>
      </c>
      <c r="F610" s="30">
        <v>0.3</v>
      </c>
      <c r="G610" s="29">
        <f t="shared" si="54"/>
        <v>0.31622776601683794</v>
      </c>
      <c r="H610" s="11">
        <f t="shared" si="55"/>
        <v>1.8505675139117531E-8</v>
      </c>
      <c r="I610" s="12"/>
      <c r="J610" s="29">
        <f t="shared" si="56"/>
        <v>4.3018223044562789E-4</v>
      </c>
      <c r="K610" s="30">
        <f t="shared" si="57"/>
        <v>0</v>
      </c>
      <c r="L610" s="30">
        <f t="shared" si="58"/>
        <v>6.0836954458811525E-5</v>
      </c>
      <c r="M610" s="30">
        <f t="shared" si="59"/>
        <v>3.7011350278235074E-9</v>
      </c>
    </row>
    <row r="611" spans="1:13" x14ac:dyDescent="0.25">
      <c r="A611" s="3" t="s">
        <v>212</v>
      </c>
      <c r="B611" s="3" t="s">
        <v>240</v>
      </c>
      <c r="C611" s="15">
        <v>384.28382571360572</v>
      </c>
      <c r="D611" s="15">
        <v>384.28382571360572</v>
      </c>
      <c r="E611" s="30">
        <v>0.1</v>
      </c>
      <c r="F611" s="30">
        <v>0.3</v>
      </c>
      <c r="G611" s="29">
        <f t="shared" si="54"/>
        <v>0.31622776601683794</v>
      </c>
      <c r="H611" s="11">
        <f t="shared" si="55"/>
        <v>1.7508064079870985E-7</v>
      </c>
      <c r="I611" s="12"/>
      <c r="J611" s="29">
        <f t="shared" si="56"/>
        <v>1.3231804139976901E-3</v>
      </c>
      <c r="K611" s="30">
        <f t="shared" si="57"/>
        <v>0</v>
      </c>
      <c r="L611" s="30">
        <f t="shared" si="58"/>
        <v>1.87125968694198E-4</v>
      </c>
      <c r="M611" s="30">
        <f t="shared" si="59"/>
        <v>3.5016128159741972E-8</v>
      </c>
    </row>
    <row r="612" spans="1:13" x14ac:dyDescent="0.25">
      <c r="A612" s="3" t="s">
        <v>213</v>
      </c>
      <c r="B612" s="3" t="s">
        <v>240</v>
      </c>
      <c r="C612" s="15">
        <v>3.3719353781142858</v>
      </c>
      <c r="D612" s="15">
        <v>3.3719353781142858</v>
      </c>
      <c r="E612" s="30">
        <v>0.1</v>
      </c>
      <c r="F612" s="30">
        <v>0.3</v>
      </c>
      <c r="G612" s="29">
        <f t="shared" si="54"/>
        <v>0.31622776601683794</v>
      </c>
      <c r="H612" s="11">
        <f t="shared" si="55"/>
        <v>1.3480077903597308E-11</v>
      </c>
      <c r="I612" s="12"/>
      <c r="J612" s="29">
        <f t="shared" si="56"/>
        <v>1.1610373768142568E-5</v>
      </c>
      <c r="K612" s="30">
        <f t="shared" si="57"/>
        <v>0</v>
      </c>
      <c r="L612" s="30">
        <f t="shared" si="58"/>
        <v>1.6419548047128037E-6</v>
      </c>
      <c r="M612" s="30">
        <f t="shared" si="59"/>
        <v>2.6960155807194615E-12</v>
      </c>
    </row>
    <row r="613" spans="1:13" x14ac:dyDescent="0.25">
      <c r="A613" s="3" t="s">
        <v>214</v>
      </c>
      <c r="B613" s="3" t="s">
        <v>240</v>
      </c>
      <c r="C613" s="15">
        <v>0</v>
      </c>
      <c r="D613" s="15">
        <v>0</v>
      </c>
      <c r="E613" s="30">
        <v>0.1</v>
      </c>
      <c r="F613" s="30">
        <v>0.3</v>
      </c>
      <c r="G613" s="29">
        <f t="shared" si="54"/>
        <v>0.31622776601683794</v>
      </c>
      <c r="H613" s="11">
        <f t="shared" si="55"/>
        <v>0</v>
      </c>
      <c r="I613" s="12"/>
      <c r="J613" s="29">
        <f t="shared" si="56"/>
        <v>0</v>
      </c>
      <c r="K613" s="30">
        <f t="shared" si="57"/>
        <v>0</v>
      </c>
      <c r="L613" s="30">
        <f t="shared" si="58"/>
        <v>0</v>
      </c>
      <c r="M613" s="30">
        <f t="shared" si="59"/>
        <v>0</v>
      </c>
    </row>
    <row r="614" spans="1:13" x14ac:dyDescent="0.25">
      <c r="A614" s="3" t="s">
        <v>215</v>
      </c>
      <c r="B614" s="3" t="s">
        <v>240</v>
      </c>
      <c r="C614" s="15">
        <v>14.427646916571426</v>
      </c>
      <c r="D614" s="15">
        <v>14.427646916571426</v>
      </c>
      <c r="E614" s="30">
        <v>0.1</v>
      </c>
      <c r="F614" s="30">
        <v>0.3</v>
      </c>
      <c r="G614" s="29">
        <f t="shared" si="54"/>
        <v>0.31622776601683794</v>
      </c>
      <c r="H614" s="11">
        <f t="shared" si="55"/>
        <v>2.4678850494844906E-10</v>
      </c>
      <c r="I614" s="12"/>
      <c r="J614" s="29">
        <f t="shared" si="56"/>
        <v>4.9677812446649567E-5</v>
      </c>
      <c r="K614" s="30">
        <f t="shared" si="57"/>
        <v>0</v>
      </c>
      <c r="L614" s="30">
        <f t="shared" si="58"/>
        <v>7.0255036111078768E-6</v>
      </c>
      <c r="M614" s="30">
        <f t="shared" si="59"/>
        <v>4.9357700989689816E-11</v>
      </c>
    </row>
    <row r="615" spans="1:13" x14ac:dyDescent="0.25">
      <c r="A615" s="3" t="s">
        <v>216</v>
      </c>
      <c r="B615" s="3" t="s">
        <v>240</v>
      </c>
      <c r="C615" s="15">
        <v>15.295504714285718</v>
      </c>
      <c r="D615" s="15">
        <v>15.295504714285718</v>
      </c>
      <c r="E615" s="30">
        <v>0.1</v>
      </c>
      <c r="F615" s="30">
        <v>0.3</v>
      </c>
      <c r="G615" s="29">
        <f t="shared" si="54"/>
        <v>0.31622776601683794</v>
      </c>
      <c r="H615" s="11">
        <f t="shared" si="55"/>
        <v>2.7737131188846429E-10</v>
      </c>
      <c r="I615" s="12"/>
      <c r="J615" s="29">
        <f t="shared" si="56"/>
        <v>5.2666052812838006E-5</v>
      </c>
      <c r="K615" s="30">
        <f t="shared" si="57"/>
        <v>0</v>
      </c>
      <c r="L615" s="30">
        <f t="shared" si="58"/>
        <v>7.4481046164573204E-6</v>
      </c>
      <c r="M615" s="30">
        <f t="shared" si="59"/>
        <v>5.5474262377692847E-11</v>
      </c>
    </row>
    <row r="616" spans="1:13" x14ac:dyDescent="0.25">
      <c r="A616" s="3" t="s">
        <v>217</v>
      </c>
      <c r="B616" s="3" t="s">
        <v>240</v>
      </c>
      <c r="C616" s="15">
        <v>0</v>
      </c>
      <c r="D616" s="15">
        <v>0</v>
      </c>
      <c r="E616" s="30">
        <v>0.1</v>
      </c>
      <c r="F616" s="30">
        <v>0.3</v>
      </c>
      <c r="G616" s="29">
        <f t="shared" si="54"/>
        <v>0.31622776601683794</v>
      </c>
      <c r="H616" s="11">
        <f t="shared" si="55"/>
        <v>0</v>
      </c>
      <c r="I616" s="12"/>
      <c r="J616" s="29">
        <f t="shared" si="56"/>
        <v>0</v>
      </c>
      <c r="K616" s="30">
        <f t="shared" si="57"/>
        <v>0</v>
      </c>
      <c r="L616" s="30">
        <f t="shared" si="58"/>
        <v>0</v>
      </c>
      <c r="M616" s="30">
        <f t="shared" si="59"/>
        <v>0</v>
      </c>
    </row>
    <row r="617" spans="1:13" x14ac:dyDescent="0.25">
      <c r="A617" s="3" t="s">
        <v>218</v>
      </c>
      <c r="B617" s="3" t="s">
        <v>240</v>
      </c>
      <c r="C617" s="15">
        <v>35.590071188571429</v>
      </c>
      <c r="D617" s="15">
        <v>35.590071188571429</v>
      </c>
      <c r="E617" s="30">
        <v>0.1</v>
      </c>
      <c r="F617" s="30">
        <v>0.3</v>
      </c>
      <c r="G617" s="29">
        <f t="shared" si="54"/>
        <v>0.31622776601683794</v>
      </c>
      <c r="H617" s="11">
        <f t="shared" si="55"/>
        <v>1.5017292145217019E-9</v>
      </c>
      <c r="I617" s="12"/>
      <c r="J617" s="29">
        <f t="shared" si="56"/>
        <v>1.2254506169249343E-4</v>
      </c>
      <c r="K617" s="30">
        <f t="shared" si="57"/>
        <v>0</v>
      </c>
      <c r="L617" s="30">
        <f t="shared" si="58"/>
        <v>1.7330488824737187E-5</v>
      </c>
      <c r="M617" s="30">
        <f t="shared" si="59"/>
        <v>3.003458429043405E-10</v>
      </c>
    </row>
    <row r="618" spans="1:13" x14ac:dyDescent="0.25">
      <c r="A618" s="3" t="s">
        <v>239</v>
      </c>
      <c r="B618" s="3" t="s">
        <v>240</v>
      </c>
      <c r="C618" s="15">
        <v>9.8493685714285736E-3</v>
      </c>
      <c r="D618" s="15">
        <v>9.8493685714285736E-3</v>
      </c>
      <c r="E618" s="30">
        <v>0.25</v>
      </c>
      <c r="F618" s="30">
        <v>0.4</v>
      </c>
      <c r="G618" s="29">
        <f t="shared" si="54"/>
        <v>0.47169905660283024</v>
      </c>
      <c r="H618" s="11">
        <f t="shared" si="55"/>
        <v>2.5590614247689511E-16</v>
      </c>
      <c r="I618" s="12"/>
      <c r="J618" s="29">
        <f t="shared" si="56"/>
        <v>3.391371354169715E-8</v>
      </c>
      <c r="K618" s="30">
        <f t="shared" si="57"/>
        <v>0</v>
      </c>
      <c r="L618" s="30">
        <f t="shared" si="58"/>
        <v>1.1990308410276051E-8</v>
      </c>
      <c r="M618" s="30">
        <f t="shared" si="59"/>
        <v>1.4376749577353659E-16</v>
      </c>
    </row>
    <row r="619" spans="1:13" x14ac:dyDescent="0.25">
      <c r="A619" s="3" t="s">
        <v>219</v>
      </c>
      <c r="B619" s="3" t="s">
        <v>240</v>
      </c>
      <c r="C619" s="15">
        <v>849.44607125720108</v>
      </c>
      <c r="D619" s="15">
        <v>849.44607125720108</v>
      </c>
      <c r="E619" s="30">
        <v>0.25</v>
      </c>
      <c r="F619" s="30">
        <v>0.4</v>
      </c>
      <c r="G619" s="29">
        <f t="shared" si="54"/>
        <v>0.47169905660283024</v>
      </c>
      <c r="H619" s="11">
        <f t="shared" si="55"/>
        <v>1.9034240641168261E-6</v>
      </c>
      <c r="I619" s="12"/>
      <c r="J619" s="29">
        <f t="shared" si="56"/>
        <v>2.9248444223423375E-3</v>
      </c>
      <c r="K619" s="30">
        <f t="shared" si="57"/>
        <v>0</v>
      </c>
      <c r="L619" s="30">
        <f t="shared" si="58"/>
        <v>1.0340886624769588E-3</v>
      </c>
      <c r="M619" s="30">
        <f t="shared" si="59"/>
        <v>1.0693393618633856E-6</v>
      </c>
    </row>
    <row r="620" spans="1:13" x14ac:dyDescent="0.25">
      <c r="A620" s="3" t="s">
        <v>220</v>
      </c>
      <c r="B620" s="3" t="s">
        <v>240</v>
      </c>
      <c r="C620" s="15">
        <v>0</v>
      </c>
      <c r="D620" s="15">
        <v>0</v>
      </c>
      <c r="E620" s="30">
        <v>0.05</v>
      </c>
      <c r="F620" s="30">
        <v>0</v>
      </c>
      <c r="G620" s="29">
        <f t="shared" si="54"/>
        <v>0.05</v>
      </c>
      <c r="H620" s="11">
        <f t="shared" si="55"/>
        <v>0</v>
      </c>
      <c r="I620" s="12"/>
      <c r="J620" s="29">
        <f t="shared" si="56"/>
        <v>0</v>
      </c>
      <c r="K620" s="30">
        <f t="shared" si="57"/>
        <v>0</v>
      </c>
      <c r="L620" s="30">
        <f t="shared" si="58"/>
        <v>0</v>
      </c>
      <c r="M620" s="30">
        <f t="shared" si="59"/>
        <v>0</v>
      </c>
    </row>
    <row r="621" spans="1:13" x14ac:dyDescent="0.25">
      <c r="A621" s="3" t="s">
        <v>221</v>
      </c>
      <c r="B621" s="3" t="s">
        <v>240</v>
      </c>
      <c r="C621" s="15">
        <v>0</v>
      </c>
      <c r="D621" s="15">
        <v>0</v>
      </c>
      <c r="E621" s="30">
        <v>0</v>
      </c>
      <c r="F621" s="30">
        <v>0</v>
      </c>
      <c r="G621" s="29">
        <f t="shared" si="54"/>
        <v>0</v>
      </c>
      <c r="H621" s="11">
        <f t="shared" si="55"/>
        <v>0</v>
      </c>
      <c r="I621" s="12"/>
      <c r="J621" s="29">
        <f t="shared" si="56"/>
        <v>0</v>
      </c>
      <c r="K621" s="30">
        <f t="shared" si="57"/>
        <v>0</v>
      </c>
      <c r="L621" s="30">
        <f t="shared" si="58"/>
        <v>0</v>
      </c>
      <c r="M621" s="30">
        <f t="shared" si="59"/>
        <v>0</v>
      </c>
    </row>
    <row r="622" spans="1:13" x14ac:dyDescent="0.25">
      <c r="A622" s="3" t="s">
        <v>222</v>
      </c>
      <c r="B622" s="3" t="s">
        <v>240</v>
      </c>
      <c r="C622" s="15">
        <v>0</v>
      </c>
      <c r="D622" s="15">
        <v>0</v>
      </c>
      <c r="E622" s="30">
        <v>0</v>
      </c>
      <c r="F622" s="30">
        <v>0</v>
      </c>
      <c r="G622" s="29">
        <f t="shared" si="54"/>
        <v>0</v>
      </c>
      <c r="H622" s="11">
        <f t="shared" si="55"/>
        <v>0</v>
      </c>
      <c r="I622" s="12"/>
      <c r="J622" s="29">
        <f t="shared" si="56"/>
        <v>0</v>
      </c>
      <c r="K622" s="30">
        <f t="shared" si="57"/>
        <v>0</v>
      </c>
      <c r="L622" s="30">
        <f t="shared" si="58"/>
        <v>0</v>
      </c>
      <c r="M622" s="30">
        <f t="shared" si="59"/>
        <v>0</v>
      </c>
    </row>
    <row r="623" spans="1:13" x14ac:dyDescent="0.25">
      <c r="A623" s="3" t="s">
        <v>223</v>
      </c>
      <c r="B623" s="3" t="s">
        <v>240</v>
      </c>
      <c r="C623" s="15">
        <v>0</v>
      </c>
      <c r="D623" s="15">
        <v>0</v>
      </c>
      <c r="E623" s="30">
        <v>0</v>
      </c>
      <c r="F623" s="30">
        <v>0</v>
      </c>
      <c r="G623" s="29">
        <f t="shared" si="54"/>
        <v>0</v>
      </c>
      <c r="H623" s="11">
        <f t="shared" si="55"/>
        <v>0</v>
      </c>
      <c r="I623" s="12"/>
      <c r="J623" s="29">
        <f t="shared" si="56"/>
        <v>0</v>
      </c>
      <c r="K623" s="30">
        <f t="shared" si="57"/>
        <v>0</v>
      </c>
      <c r="L623" s="30">
        <f t="shared" si="58"/>
        <v>0</v>
      </c>
      <c r="M623" s="30">
        <f t="shared" si="59"/>
        <v>0</v>
      </c>
    </row>
    <row r="624" spans="1:13" x14ac:dyDescent="0.25">
      <c r="A624" s="3" t="s">
        <v>224</v>
      </c>
      <c r="B624" s="3" t="s">
        <v>240</v>
      </c>
      <c r="C624" s="15">
        <v>10258.34524276869</v>
      </c>
      <c r="D624" s="15">
        <v>10258.34524276869</v>
      </c>
      <c r="E624" s="30">
        <v>0.2</v>
      </c>
      <c r="F624" s="30">
        <v>3</v>
      </c>
      <c r="G624" s="29">
        <f t="shared" si="54"/>
        <v>3.0066592756745814</v>
      </c>
      <c r="H624" s="11">
        <f t="shared" si="55"/>
        <v>1.1278646078889962E-2</v>
      </c>
      <c r="I624" s="12"/>
      <c r="J624" s="29">
        <f t="shared" si="56"/>
        <v>3.5321917283539027E-2</v>
      </c>
      <c r="K624" s="30">
        <f t="shared" si="57"/>
        <v>0</v>
      </c>
      <c r="L624" s="30">
        <f t="shared" si="58"/>
        <v>9.9905468942803055E-3</v>
      </c>
      <c r="M624" s="30">
        <f t="shared" si="59"/>
        <v>9.9811027246813852E-5</v>
      </c>
    </row>
    <row r="625" spans="1:13" x14ac:dyDescent="0.25">
      <c r="A625" s="3" t="s">
        <v>225</v>
      </c>
      <c r="B625" s="3" t="s">
        <v>240</v>
      </c>
      <c r="C625" s="15">
        <v>2462.6052517563344</v>
      </c>
      <c r="D625" s="15">
        <v>2462.6052517563344</v>
      </c>
      <c r="E625" s="30">
        <v>0.2</v>
      </c>
      <c r="F625" s="30">
        <v>3</v>
      </c>
      <c r="G625" s="29">
        <f t="shared" si="54"/>
        <v>3.0066592756745814</v>
      </c>
      <c r="H625" s="11">
        <f t="shared" si="55"/>
        <v>6.4996796082359668E-4</v>
      </c>
      <c r="I625" s="12"/>
      <c r="J625" s="29">
        <f t="shared" si="56"/>
        <v>8.4793343318078258E-3</v>
      </c>
      <c r="K625" s="30">
        <f t="shared" si="57"/>
        <v>0</v>
      </c>
      <c r="L625" s="30">
        <f t="shared" si="58"/>
        <v>2.3983179223876867E-3</v>
      </c>
      <c r="M625" s="30">
        <f t="shared" si="59"/>
        <v>5.7519288568459898E-6</v>
      </c>
    </row>
    <row r="626" spans="1:13" x14ac:dyDescent="0.25">
      <c r="A626" s="3" t="s">
        <v>226</v>
      </c>
      <c r="B626" s="3" t="s">
        <v>240</v>
      </c>
      <c r="C626" s="15">
        <v>0</v>
      </c>
      <c r="D626" s="15">
        <v>0</v>
      </c>
      <c r="E626" s="30">
        <v>0</v>
      </c>
      <c r="F626" s="30">
        <v>0</v>
      </c>
      <c r="G626" s="29">
        <f t="shared" si="54"/>
        <v>0</v>
      </c>
      <c r="H626" s="11">
        <f t="shared" si="55"/>
        <v>0</v>
      </c>
      <c r="I626" s="12"/>
      <c r="J626" s="29">
        <f t="shared" si="56"/>
        <v>0</v>
      </c>
      <c r="K626" s="30">
        <f t="shared" si="57"/>
        <v>0</v>
      </c>
      <c r="L626" s="30">
        <f t="shared" si="58"/>
        <v>0</v>
      </c>
      <c r="M626" s="30">
        <f t="shared" si="59"/>
        <v>0</v>
      </c>
    </row>
    <row r="627" spans="1:13" x14ac:dyDescent="0.25">
      <c r="A627" s="3" t="s">
        <v>227</v>
      </c>
      <c r="B627" s="3" t="s">
        <v>240</v>
      </c>
      <c r="C627" s="15">
        <v>183.98782380808592</v>
      </c>
      <c r="D627" s="15">
        <v>183.98782380808592</v>
      </c>
      <c r="E627" s="30">
        <v>0.2</v>
      </c>
      <c r="F627" s="30">
        <v>0.5</v>
      </c>
      <c r="G627" s="29">
        <f t="shared" si="54"/>
        <v>0.53851648071345048</v>
      </c>
      <c r="H627" s="11">
        <f t="shared" si="55"/>
        <v>1.1638850221671753E-7</v>
      </c>
      <c r="I627" s="12"/>
      <c r="J627" s="29">
        <f t="shared" si="56"/>
        <v>6.3351374319446868E-4</v>
      </c>
      <c r="K627" s="30">
        <f t="shared" si="57"/>
        <v>0</v>
      </c>
      <c r="L627" s="30">
        <f t="shared" si="58"/>
        <v>1.7918474551507275E-4</v>
      </c>
      <c r="M627" s="30">
        <f t="shared" si="59"/>
        <v>3.2107173025301387E-8</v>
      </c>
    </row>
    <row r="628" spans="1:13" x14ac:dyDescent="0.25">
      <c r="A628" s="3" t="s">
        <v>228</v>
      </c>
      <c r="B628" s="3" t="s">
        <v>240</v>
      </c>
      <c r="C628" s="15">
        <v>0</v>
      </c>
      <c r="D628" s="15">
        <v>0</v>
      </c>
      <c r="E628" s="30">
        <v>0.25</v>
      </c>
      <c r="F628" s="30">
        <v>0</v>
      </c>
      <c r="G628" s="29">
        <f t="shared" si="54"/>
        <v>0.25</v>
      </c>
      <c r="H628" s="11">
        <f t="shared" si="55"/>
        <v>0</v>
      </c>
      <c r="I628" s="12"/>
      <c r="J628" s="29">
        <f t="shared" si="56"/>
        <v>0</v>
      </c>
      <c r="K628" s="30">
        <f t="shared" si="57"/>
        <v>0</v>
      </c>
      <c r="L628" s="30">
        <f t="shared" si="58"/>
        <v>0</v>
      </c>
      <c r="M628" s="30">
        <f t="shared" si="59"/>
        <v>0</v>
      </c>
    </row>
    <row r="629" spans="1:13" x14ac:dyDescent="0.25">
      <c r="A629" s="3" t="s">
        <v>229</v>
      </c>
      <c r="B629" s="3" t="s">
        <v>240</v>
      </c>
      <c r="C629" s="15">
        <v>0</v>
      </c>
      <c r="D629" s="15">
        <v>0</v>
      </c>
      <c r="E629" s="30">
        <v>0.25</v>
      </c>
      <c r="F629" s="30">
        <v>0</v>
      </c>
      <c r="G629" s="29">
        <f t="shared" si="54"/>
        <v>0.25</v>
      </c>
      <c r="H629" s="11">
        <f t="shared" si="55"/>
        <v>0</v>
      </c>
      <c r="I629" s="12"/>
      <c r="J629" s="29">
        <f t="shared" si="56"/>
        <v>0</v>
      </c>
      <c r="K629" s="30">
        <f t="shared" si="57"/>
        <v>0</v>
      </c>
      <c r="L629" s="30">
        <f t="shared" si="58"/>
        <v>0</v>
      </c>
      <c r="M629" s="30">
        <f t="shared" si="59"/>
        <v>0</v>
      </c>
    </row>
    <row r="630" spans="1:13" x14ac:dyDescent="0.25">
      <c r="A630" s="3" t="s">
        <v>230</v>
      </c>
      <c r="B630" s="3" t="s">
        <v>240</v>
      </c>
      <c r="C630" s="15">
        <v>0</v>
      </c>
      <c r="D630" s="15">
        <v>0</v>
      </c>
      <c r="E630" s="30">
        <v>0</v>
      </c>
      <c r="F630" s="30">
        <v>0</v>
      </c>
      <c r="G630" s="29">
        <f t="shared" si="54"/>
        <v>0</v>
      </c>
      <c r="H630" s="11">
        <f t="shared" si="55"/>
        <v>0</v>
      </c>
      <c r="I630" s="12"/>
      <c r="J630" s="29">
        <f t="shared" si="56"/>
        <v>0</v>
      </c>
      <c r="K630" s="30">
        <f t="shared" si="57"/>
        <v>0</v>
      </c>
      <c r="L630" s="30">
        <f t="shared" si="58"/>
        <v>0</v>
      </c>
      <c r="M630" s="30">
        <f t="shared" si="59"/>
        <v>0</v>
      </c>
    </row>
    <row r="631" spans="1:13" x14ac:dyDescent="0.25">
      <c r="A631" s="3" t="s">
        <v>231</v>
      </c>
      <c r="B631" s="3" t="s">
        <v>240</v>
      </c>
      <c r="C631" s="15">
        <v>0</v>
      </c>
      <c r="D631" s="15">
        <v>0</v>
      </c>
      <c r="E631" s="30">
        <v>0</v>
      </c>
      <c r="F631" s="30">
        <v>0</v>
      </c>
      <c r="G631" s="29">
        <f t="shared" si="54"/>
        <v>0</v>
      </c>
      <c r="H631" s="11">
        <f t="shared" si="55"/>
        <v>0</v>
      </c>
      <c r="I631" s="12"/>
      <c r="J631" s="29">
        <f t="shared" si="56"/>
        <v>0</v>
      </c>
      <c r="K631" s="30">
        <f t="shared" si="57"/>
        <v>0</v>
      </c>
      <c r="L631" s="30">
        <f t="shared" si="58"/>
        <v>0</v>
      </c>
      <c r="M631" s="30">
        <f t="shared" si="59"/>
        <v>0</v>
      </c>
    </row>
    <row r="632" spans="1:13" x14ac:dyDescent="0.25">
      <c r="A632" s="3" t="s">
        <v>243</v>
      </c>
      <c r="B632" s="3" t="s">
        <v>240</v>
      </c>
      <c r="C632" s="10">
        <f>0.0864203828350519</f>
        <v>8.6420382835051907E-2</v>
      </c>
      <c r="D632" s="10">
        <f>0.0864203828350519</f>
        <v>8.6420382835051907E-2</v>
      </c>
      <c r="E632" s="29">
        <v>0.51</v>
      </c>
      <c r="F632" s="29">
        <v>0.99</v>
      </c>
      <c r="G632" s="29">
        <f t="shared" si="54"/>
        <v>1.1136426715962351</v>
      </c>
      <c r="H632" s="11">
        <f t="shared" si="55"/>
        <v>1.0981407682355903E-13</v>
      </c>
      <c r="I632" s="12"/>
      <c r="J632" s="29">
        <f t="shared" si="56"/>
        <v>2.9756588824725611E-7</v>
      </c>
      <c r="K632" s="30">
        <f t="shared" si="57"/>
        <v>0</v>
      </c>
      <c r="L632" s="30">
        <f t="shared" si="58"/>
        <v>2.1461907457802185E-7</v>
      </c>
      <c r="M632" s="30">
        <f t="shared" si="59"/>
        <v>4.6061347172726502E-14</v>
      </c>
    </row>
    <row r="633" spans="1:13" x14ac:dyDescent="0.25">
      <c r="A633" s="3" t="s">
        <v>244</v>
      </c>
      <c r="B633" s="3" t="s">
        <v>240</v>
      </c>
      <c r="C633" s="10">
        <v>0</v>
      </c>
      <c r="D633" s="10">
        <v>0</v>
      </c>
      <c r="E633" s="29">
        <v>0.51</v>
      </c>
      <c r="F633" s="29">
        <v>0.99</v>
      </c>
      <c r="G633" s="29">
        <f t="shared" si="54"/>
        <v>1.1136426715962351</v>
      </c>
      <c r="H633" s="11">
        <f t="shared" si="55"/>
        <v>0</v>
      </c>
      <c r="I633" s="12"/>
      <c r="J633" s="29">
        <f t="shared" si="56"/>
        <v>0</v>
      </c>
      <c r="K633" s="30">
        <f t="shared" si="57"/>
        <v>0</v>
      </c>
      <c r="L633" s="30">
        <f t="shared" si="58"/>
        <v>0</v>
      </c>
      <c r="M633" s="30">
        <f t="shared" si="59"/>
        <v>0</v>
      </c>
    </row>
    <row r="634" spans="1:13" x14ac:dyDescent="0.25">
      <c r="A634" s="3" t="s">
        <v>245</v>
      </c>
      <c r="B634" s="3" t="s">
        <v>240</v>
      </c>
      <c r="C634" s="10">
        <v>0</v>
      </c>
      <c r="D634" s="10">
        <v>0</v>
      </c>
      <c r="E634" s="28">
        <v>1.004987562112089</v>
      </c>
      <c r="F634" s="28">
        <v>0.98571428571428577</v>
      </c>
      <c r="G634" s="29">
        <f t="shared" si="54"/>
        <v>1.4077047464085728</v>
      </c>
      <c r="H634" s="11">
        <f t="shared" si="55"/>
        <v>0</v>
      </c>
      <c r="I634" s="12"/>
      <c r="J634" s="29">
        <f t="shared" si="56"/>
        <v>0</v>
      </c>
      <c r="K634" s="30">
        <f t="shared" si="57"/>
        <v>0</v>
      </c>
      <c r="L634" s="30">
        <f t="shared" si="58"/>
        <v>0</v>
      </c>
      <c r="M634" s="30">
        <f t="shared" si="59"/>
        <v>0</v>
      </c>
    </row>
    <row r="635" spans="1:13" x14ac:dyDescent="0.25">
      <c r="A635" s="3" t="s">
        <v>246</v>
      </c>
      <c r="B635" s="3" t="s">
        <v>240</v>
      </c>
      <c r="C635" s="10">
        <v>420.33051055609519</v>
      </c>
      <c r="D635" s="10">
        <v>420.33051055609519</v>
      </c>
      <c r="E635" s="28">
        <v>1.004987562112089</v>
      </c>
      <c r="F635" s="28">
        <v>0.98571428571428577</v>
      </c>
      <c r="G635" s="29">
        <f t="shared" si="54"/>
        <v>1.4077047464085728</v>
      </c>
      <c r="H635" s="11">
        <f t="shared" si="55"/>
        <v>4.1508677505494835E-6</v>
      </c>
      <c r="I635" s="12"/>
      <c r="J635" s="29">
        <f t="shared" si="56"/>
        <v>1.4472977048687243E-3</v>
      </c>
      <c r="K635" s="30">
        <f t="shared" si="57"/>
        <v>0</v>
      </c>
      <c r="L635" s="30">
        <f t="shared" si="58"/>
        <v>2.05699652551163E-3</v>
      </c>
      <c r="M635" s="30">
        <f t="shared" si="59"/>
        <v>4.231234705966918E-6</v>
      </c>
    </row>
    <row r="636" spans="1:13" x14ac:dyDescent="0.25">
      <c r="A636" s="3" t="s">
        <v>247</v>
      </c>
      <c r="B636" s="3" t="s">
        <v>240</v>
      </c>
      <c r="C636" s="10">
        <v>3.2589241147994992</v>
      </c>
      <c r="D636" s="10">
        <v>3.2589241147994992</v>
      </c>
      <c r="E636" s="28">
        <v>1.004987562112089</v>
      </c>
      <c r="F636" s="28">
        <v>0.98571428571428577</v>
      </c>
      <c r="G636" s="29">
        <f t="shared" si="54"/>
        <v>1.4077047464085728</v>
      </c>
      <c r="H636" s="11">
        <f t="shared" si="55"/>
        <v>2.4952011495429897E-10</v>
      </c>
      <c r="I636" s="12"/>
      <c r="J636" s="29">
        <f t="shared" si="56"/>
        <v>1.1221249167590931E-5</v>
      </c>
      <c r="K636" s="30">
        <f t="shared" si="57"/>
        <v>0</v>
      </c>
      <c r="L636" s="30">
        <f t="shared" si="58"/>
        <v>1.5948391593510098E-5</v>
      </c>
      <c r="M636" s="30">
        <f t="shared" si="59"/>
        <v>2.5435119441994353E-10</v>
      </c>
    </row>
    <row r="637" spans="1:13" x14ac:dyDescent="0.25">
      <c r="A637" s="3" t="s">
        <v>248</v>
      </c>
      <c r="B637" s="3" t="s">
        <v>240</v>
      </c>
      <c r="C637" s="10">
        <v>28.627153760946143</v>
      </c>
      <c r="D637" s="10">
        <v>28.627153760946143</v>
      </c>
      <c r="E637" s="28">
        <v>1.004987562112089</v>
      </c>
      <c r="F637" s="28">
        <v>0.98571428571428577</v>
      </c>
      <c r="G637" s="29">
        <f t="shared" si="54"/>
        <v>1.4077047464085728</v>
      </c>
      <c r="H637" s="11">
        <f t="shared" si="55"/>
        <v>1.9253664835438751E-8</v>
      </c>
      <c r="I637" s="12"/>
      <c r="J637" s="29">
        <f t="shared" si="56"/>
        <v>9.8570084480251204E-5</v>
      </c>
      <c r="K637" s="30">
        <f t="shared" si="57"/>
        <v>0</v>
      </c>
      <c r="L637" s="30">
        <f t="shared" si="58"/>
        <v>1.4009441223680763E-4</v>
      </c>
      <c r="M637" s="30">
        <f t="shared" si="59"/>
        <v>1.9626444339976594E-8</v>
      </c>
    </row>
    <row r="638" spans="1:13" x14ac:dyDescent="0.25">
      <c r="A638" s="3" t="s">
        <v>249</v>
      </c>
      <c r="B638" s="3" t="s">
        <v>240</v>
      </c>
      <c r="C638" s="10">
        <v>0</v>
      </c>
      <c r="D638" s="10">
        <v>0</v>
      </c>
      <c r="E638" s="28">
        <v>3</v>
      </c>
      <c r="F638" s="28">
        <v>0.98571428571428577</v>
      </c>
      <c r="G638" s="29">
        <f t="shared" si="54"/>
        <v>3.1577892033923392</v>
      </c>
      <c r="H638" s="11">
        <f t="shared" si="55"/>
        <v>0</v>
      </c>
      <c r="I638" s="12"/>
      <c r="J638" s="29">
        <f t="shared" si="56"/>
        <v>0</v>
      </c>
      <c r="K638" s="30">
        <f t="shared" si="57"/>
        <v>0</v>
      </c>
      <c r="L638" s="30">
        <f t="shared" si="58"/>
        <v>0</v>
      </c>
      <c r="M638" s="30">
        <f t="shared" si="59"/>
        <v>0</v>
      </c>
    </row>
    <row r="639" spans="1:13" x14ac:dyDescent="0.25">
      <c r="A639" s="3" t="s">
        <v>250</v>
      </c>
      <c r="B639" s="3" t="s">
        <v>240</v>
      </c>
      <c r="C639" s="10">
        <v>76.693089117465348</v>
      </c>
      <c r="D639" s="10">
        <v>76.693089117465348</v>
      </c>
      <c r="E639" s="28">
        <v>3</v>
      </c>
      <c r="F639" s="28">
        <v>0.98571428571428577</v>
      </c>
      <c r="G639" s="29">
        <f t="shared" si="54"/>
        <v>3.1577892033923392</v>
      </c>
      <c r="H639" s="11">
        <f t="shared" si="55"/>
        <v>6.9536471486758763E-7</v>
      </c>
      <c r="I639" s="12"/>
      <c r="J639" s="29">
        <f t="shared" si="56"/>
        <v>2.6407250739935746E-4</v>
      </c>
      <c r="K639" s="30">
        <f t="shared" si="57"/>
        <v>0</v>
      </c>
      <c r="L639" s="30">
        <f t="shared" si="58"/>
        <v>1.1203647642421225E-3</v>
      </c>
      <c r="M639" s="30">
        <f t="shared" si="59"/>
        <v>1.2552172049553066E-6</v>
      </c>
    </row>
    <row r="640" spans="1:13" x14ac:dyDescent="0.25">
      <c r="A640" s="3" t="s">
        <v>251</v>
      </c>
      <c r="B640" s="3" t="s">
        <v>240</v>
      </c>
      <c r="C640" s="10">
        <v>0</v>
      </c>
      <c r="D640" s="10">
        <v>0</v>
      </c>
      <c r="E640" s="28">
        <v>3</v>
      </c>
      <c r="F640" s="28">
        <v>0.98571428571428577</v>
      </c>
      <c r="G640" s="29">
        <f t="shared" si="54"/>
        <v>3.1577892033923392</v>
      </c>
      <c r="H640" s="11">
        <f t="shared" si="55"/>
        <v>0</v>
      </c>
      <c r="I640" s="12"/>
      <c r="J640" s="29">
        <f t="shared" si="56"/>
        <v>0</v>
      </c>
      <c r="K640" s="30">
        <f t="shared" si="57"/>
        <v>0</v>
      </c>
      <c r="L640" s="30">
        <f t="shared" si="58"/>
        <v>0</v>
      </c>
      <c r="M640" s="30">
        <f t="shared" si="59"/>
        <v>0</v>
      </c>
    </row>
    <row r="641" spans="1:13" x14ac:dyDescent="0.25">
      <c r="A641" s="3" t="s">
        <v>252</v>
      </c>
      <c r="B641" s="3" t="s">
        <v>240</v>
      </c>
      <c r="C641" s="10">
        <v>198.47730952813856</v>
      </c>
      <c r="D641" s="10">
        <v>198.47730952813856</v>
      </c>
      <c r="E641" s="28">
        <v>3</v>
      </c>
      <c r="F641" s="28">
        <v>0.98571428571428577</v>
      </c>
      <c r="G641" s="29">
        <f t="shared" si="54"/>
        <v>3.1577892033923392</v>
      </c>
      <c r="H641" s="11">
        <f t="shared" si="55"/>
        <v>4.6571681173355338E-6</v>
      </c>
      <c r="I641" s="12"/>
      <c r="J641" s="29">
        <f t="shared" si="56"/>
        <v>6.8340448131770496E-4</v>
      </c>
      <c r="K641" s="30">
        <f t="shared" si="57"/>
        <v>0</v>
      </c>
      <c r="L641" s="30">
        <f t="shared" si="58"/>
        <v>2.8994396581981468E-3</v>
      </c>
      <c r="M641" s="30">
        <f t="shared" si="59"/>
        <v>8.4067503315321858E-6</v>
      </c>
    </row>
    <row r="642" spans="1:13" x14ac:dyDescent="0.25">
      <c r="A642" s="3" t="s">
        <v>253</v>
      </c>
      <c r="B642" s="3" t="s">
        <v>240</v>
      </c>
      <c r="C642" s="10">
        <v>0</v>
      </c>
      <c r="D642" s="10">
        <v>0</v>
      </c>
      <c r="E642" s="28">
        <v>3</v>
      </c>
      <c r="F642" s="28">
        <v>0.98571428571428577</v>
      </c>
      <c r="G642" s="29">
        <f t="shared" si="54"/>
        <v>3.1577892033923392</v>
      </c>
      <c r="H642" s="11">
        <f t="shared" si="55"/>
        <v>0</v>
      </c>
      <c r="I642" s="12"/>
      <c r="J642" s="29">
        <f t="shared" si="56"/>
        <v>0</v>
      </c>
      <c r="K642" s="30">
        <f t="shared" si="57"/>
        <v>0</v>
      </c>
      <c r="L642" s="30">
        <f t="shared" si="58"/>
        <v>0</v>
      </c>
      <c r="M642" s="30">
        <f t="shared" si="59"/>
        <v>0</v>
      </c>
    </row>
    <row r="643" spans="1:13" x14ac:dyDescent="0.25">
      <c r="A643" s="3" t="s">
        <v>254</v>
      </c>
      <c r="B643" s="3" t="s">
        <v>240</v>
      </c>
      <c r="C643" s="10">
        <v>20.489933771999997</v>
      </c>
      <c r="D643" s="10">
        <v>20.489933771999997</v>
      </c>
      <c r="E643" s="28">
        <v>3</v>
      </c>
      <c r="F643" s="28">
        <v>0.98571428571428577</v>
      </c>
      <c r="G643" s="29">
        <f t="shared" si="54"/>
        <v>3.1577892033923392</v>
      </c>
      <c r="H643" s="11">
        <f t="shared" si="55"/>
        <v>4.963423088470178E-8</v>
      </c>
      <c r="I643" s="12"/>
      <c r="J643" s="29">
        <f t="shared" si="56"/>
        <v>7.0551704852199037E-5</v>
      </c>
      <c r="K643" s="30">
        <f t="shared" si="57"/>
        <v>0</v>
      </c>
      <c r="L643" s="30">
        <f t="shared" si="58"/>
        <v>2.9932553355157073E-4</v>
      </c>
      <c r="M643" s="30">
        <f t="shared" si="59"/>
        <v>8.9595775035932496E-8</v>
      </c>
    </row>
    <row r="644" spans="1:13" x14ac:dyDescent="0.25">
      <c r="A644" s="3" t="s">
        <v>255</v>
      </c>
      <c r="B644" s="3" t="s">
        <v>240</v>
      </c>
      <c r="C644" s="10">
        <v>0</v>
      </c>
      <c r="D644" s="10">
        <v>0</v>
      </c>
      <c r="E644" s="29">
        <v>0.15</v>
      </c>
      <c r="F644" s="29">
        <v>0.5</v>
      </c>
      <c r="G644" s="29">
        <f t="shared" si="54"/>
        <v>0.52201532544552753</v>
      </c>
      <c r="H644" s="11">
        <f t="shared" si="55"/>
        <v>0</v>
      </c>
      <c r="I644" s="12"/>
      <c r="J644" s="29">
        <f t="shared" si="56"/>
        <v>0</v>
      </c>
      <c r="K644" s="30">
        <f t="shared" si="57"/>
        <v>0</v>
      </c>
      <c r="L644" s="30">
        <f t="shared" si="58"/>
        <v>0</v>
      </c>
      <c r="M644" s="30">
        <f t="shared" si="59"/>
        <v>0</v>
      </c>
    </row>
    <row r="645" spans="1:13" x14ac:dyDescent="0.25">
      <c r="A645" s="3" t="s">
        <v>232</v>
      </c>
      <c r="B645" s="3" t="s">
        <v>240</v>
      </c>
      <c r="C645" s="7">
        <v>0</v>
      </c>
      <c r="D645" s="7">
        <v>0</v>
      </c>
      <c r="E645" s="30">
        <v>0.3</v>
      </c>
      <c r="F645" s="30">
        <v>0</v>
      </c>
      <c r="G645" s="29">
        <f t="shared" si="54"/>
        <v>0.3</v>
      </c>
      <c r="H645" s="11">
        <f t="shared" si="55"/>
        <v>0</v>
      </c>
      <c r="I645" s="12"/>
      <c r="J645" s="29">
        <f t="shared" si="56"/>
        <v>0</v>
      </c>
      <c r="K645" s="30">
        <f t="shared" si="57"/>
        <v>0</v>
      </c>
      <c r="L645" s="30">
        <f t="shared" si="58"/>
        <v>0</v>
      </c>
      <c r="M645" s="30">
        <f t="shared" si="59"/>
        <v>0</v>
      </c>
    </row>
    <row r="646" spans="1:13" x14ac:dyDescent="0.25">
      <c r="A646" s="3" t="s">
        <v>233</v>
      </c>
      <c r="B646" s="3" t="s">
        <v>240</v>
      </c>
      <c r="C646" s="7">
        <v>0</v>
      </c>
      <c r="D646" s="7">
        <v>0</v>
      </c>
      <c r="E646" s="30">
        <v>0.3</v>
      </c>
      <c r="F646" s="30">
        <v>1.1000000000000001</v>
      </c>
      <c r="G646" s="29">
        <f t="shared" si="54"/>
        <v>1.1401754250991381</v>
      </c>
      <c r="H646" s="11">
        <f t="shared" si="55"/>
        <v>0</v>
      </c>
      <c r="I646" s="12"/>
      <c r="J646" s="29">
        <f t="shared" si="56"/>
        <v>0</v>
      </c>
      <c r="K646" s="30">
        <f t="shared" si="57"/>
        <v>0</v>
      </c>
      <c r="L646" s="30">
        <f t="shared" si="58"/>
        <v>0</v>
      </c>
      <c r="M646" s="30">
        <f t="shared" si="59"/>
        <v>0</v>
      </c>
    </row>
    <row r="647" spans="1:13" x14ac:dyDescent="0.25">
      <c r="A647" s="3" t="s">
        <v>234</v>
      </c>
      <c r="B647" s="3" t="s">
        <v>240</v>
      </c>
      <c r="C647" s="7">
        <v>3.0243641066299998E-2</v>
      </c>
      <c r="D647" s="7">
        <v>3.0243641066299998E-2</v>
      </c>
      <c r="E647" s="30">
        <v>0.05</v>
      </c>
      <c r="F647" s="30">
        <v>0.5</v>
      </c>
      <c r="G647" s="29">
        <f t="shared" si="54"/>
        <v>0.50249378105604448</v>
      </c>
      <c r="H647" s="11">
        <f t="shared" si="55"/>
        <v>2.738189173704136E-15</v>
      </c>
      <c r="I647" s="12"/>
      <c r="J647" s="29">
        <f t="shared" si="56"/>
        <v>1.0413603391345525E-7</v>
      </c>
      <c r="K647" s="30">
        <f t="shared" si="57"/>
        <v>0</v>
      </c>
      <c r="L647" s="30">
        <f t="shared" si="58"/>
        <v>7.3635295746076508E-9</v>
      </c>
      <c r="M647" s="30">
        <f t="shared" si="59"/>
        <v>5.4221567796121532E-17</v>
      </c>
    </row>
    <row r="648" spans="1:13" x14ac:dyDescent="0.25">
      <c r="A648" s="3" t="s">
        <v>235</v>
      </c>
      <c r="B648" s="3" t="s">
        <v>240</v>
      </c>
      <c r="C648" s="7">
        <v>352.24739988866997</v>
      </c>
      <c r="D648" s="7">
        <v>352.24739988866997</v>
      </c>
      <c r="E648" s="30">
        <v>0.3</v>
      </c>
      <c r="F648" s="30">
        <v>0.5</v>
      </c>
      <c r="G648" s="29">
        <f t="shared" si="54"/>
        <v>0.58309518948452999</v>
      </c>
      <c r="H648" s="11">
        <f t="shared" si="55"/>
        <v>5.0015938845966663E-7</v>
      </c>
      <c r="I648" s="12"/>
      <c r="J648" s="29">
        <f t="shared" si="56"/>
        <v>1.2128713966787132E-3</v>
      </c>
      <c r="K648" s="30">
        <f t="shared" si="57"/>
        <v>0</v>
      </c>
      <c r="L648" s="30">
        <f t="shared" si="58"/>
        <v>5.1457775357923038E-4</v>
      </c>
      <c r="M648" s="30">
        <f t="shared" si="59"/>
        <v>2.6479026447864713E-7</v>
      </c>
    </row>
    <row r="649" spans="1:13" x14ac:dyDescent="0.25">
      <c r="A649" s="3" t="s">
        <v>236</v>
      </c>
      <c r="B649" s="3" t="s">
        <v>240</v>
      </c>
      <c r="C649" s="7">
        <v>0</v>
      </c>
      <c r="D649" s="7">
        <v>0</v>
      </c>
      <c r="E649" s="30">
        <v>0</v>
      </c>
      <c r="F649" s="30">
        <v>0</v>
      </c>
      <c r="G649" s="29">
        <f t="shared" si="54"/>
        <v>0</v>
      </c>
      <c r="H649" s="11">
        <f t="shared" si="55"/>
        <v>0</v>
      </c>
      <c r="I649" s="12"/>
      <c r="J649" s="29">
        <f t="shared" si="56"/>
        <v>0</v>
      </c>
      <c r="K649" s="30">
        <f t="shared" si="57"/>
        <v>0</v>
      </c>
      <c r="L649" s="30">
        <f t="shared" si="58"/>
        <v>0</v>
      </c>
      <c r="M649" s="30">
        <f t="shared" si="59"/>
        <v>0</v>
      </c>
    </row>
    <row r="650" spans="1:13" x14ac:dyDescent="0.25">
      <c r="A650" s="3" t="s">
        <v>173</v>
      </c>
      <c r="B650" s="3" t="s">
        <v>241</v>
      </c>
      <c r="C650" s="7">
        <v>0</v>
      </c>
      <c r="D650" s="7">
        <v>0</v>
      </c>
      <c r="E650" s="30">
        <v>0</v>
      </c>
      <c r="F650" s="30">
        <v>0</v>
      </c>
      <c r="G650" s="29">
        <f t="shared" si="54"/>
        <v>0</v>
      </c>
      <c r="H650" s="11">
        <f t="shared" si="55"/>
        <v>0</v>
      </c>
      <c r="I650" s="12"/>
      <c r="J650" s="29">
        <f t="shared" si="56"/>
        <v>0</v>
      </c>
      <c r="K650" s="30">
        <f t="shared" si="57"/>
        <v>0</v>
      </c>
      <c r="L650" s="30">
        <f t="shared" si="58"/>
        <v>0</v>
      </c>
      <c r="M650" s="30">
        <f t="shared" si="59"/>
        <v>0</v>
      </c>
    </row>
    <row r="651" spans="1:13" x14ac:dyDescent="0.25">
      <c r="A651" s="3" t="s">
        <v>174</v>
      </c>
      <c r="B651" s="3" t="s">
        <v>241</v>
      </c>
      <c r="C651" s="7">
        <v>0</v>
      </c>
      <c r="D651" s="7">
        <v>0</v>
      </c>
      <c r="E651" s="30">
        <v>0</v>
      </c>
      <c r="F651" s="30">
        <v>0</v>
      </c>
      <c r="G651" s="29">
        <f t="shared" ref="G651:G667" si="60">SQRT((E651^2)+(F651^2))</f>
        <v>0</v>
      </c>
      <c r="H651" s="11">
        <f t="shared" ref="H651:H667" si="61">(G651*D651)^2/(SUM($D$9:$D$667))^2</f>
        <v>0</v>
      </c>
      <c r="I651" s="12"/>
      <c r="J651" s="29">
        <f t="shared" ref="J651:J667" si="62">ABS((D651/SUM($C$9:$C$667)))</f>
        <v>0</v>
      </c>
      <c r="K651" s="30">
        <f t="shared" ref="K651:K667" si="63">I651*F651</f>
        <v>0</v>
      </c>
      <c r="L651" s="30">
        <f t="shared" ref="L651:L667" si="64">J651*E651*(SQRT(2))</f>
        <v>0</v>
      </c>
      <c r="M651" s="30">
        <f t="shared" ref="M651:M667" si="65">K651^2+L651^2</f>
        <v>0</v>
      </c>
    </row>
    <row r="652" spans="1:13" x14ac:dyDescent="0.25">
      <c r="A652" s="3" t="s">
        <v>242</v>
      </c>
      <c r="B652" s="3" t="s">
        <v>241</v>
      </c>
      <c r="C652" s="7">
        <v>4005.3231513599999</v>
      </c>
      <c r="D652" s="7">
        <v>4005.3231513599999</v>
      </c>
      <c r="E652" s="30">
        <v>0.15</v>
      </c>
      <c r="F652" s="30">
        <v>0.5</v>
      </c>
      <c r="G652" s="29">
        <f t="shared" si="60"/>
        <v>0.52201532544552753</v>
      </c>
      <c r="H652" s="11">
        <f t="shared" si="61"/>
        <v>5.1829324021038517E-5</v>
      </c>
      <c r="I652" s="12"/>
      <c r="J652" s="29">
        <f t="shared" si="62"/>
        <v>1.3791278193323703E-2</v>
      </c>
      <c r="K652" s="30">
        <f t="shared" si="63"/>
        <v>0</v>
      </c>
      <c r="L652" s="30">
        <f t="shared" si="64"/>
        <v>2.9255718995188041E-3</v>
      </c>
      <c r="M652" s="30">
        <f t="shared" si="65"/>
        <v>8.5589709392540644E-6</v>
      </c>
    </row>
    <row r="653" spans="1:13" x14ac:dyDescent="0.25">
      <c r="A653" s="3" t="s">
        <v>185</v>
      </c>
      <c r="B653" s="3" t="s">
        <v>241</v>
      </c>
      <c r="C653" s="7">
        <v>0</v>
      </c>
      <c r="D653" s="7">
        <v>0</v>
      </c>
      <c r="E653" s="30">
        <v>0</v>
      </c>
      <c r="F653" s="30">
        <v>0</v>
      </c>
      <c r="G653" s="29">
        <f t="shared" si="60"/>
        <v>0</v>
      </c>
      <c r="H653" s="11">
        <f t="shared" si="61"/>
        <v>0</v>
      </c>
      <c r="I653" s="12"/>
      <c r="J653" s="29">
        <f t="shared" si="62"/>
        <v>0</v>
      </c>
      <c r="K653" s="30">
        <f t="shared" si="63"/>
        <v>0</v>
      </c>
      <c r="L653" s="30">
        <f t="shared" si="64"/>
        <v>0</v>
      </c>
      <c r="M653" s="30">
        <f t="shared" si="65"/>
        <v>0</v>
      </c>
    </row>
    <row r="654" spans="1:13" x14ac:dyDescent="0.25">
      <c r="A654" s="3" t="s">
        <v>186</v>
      </c>
      <c r="B654" s="3" t="s">
        <v>241</v>
      </c>
      <c r="C654" s="7">
        <v>0</v>
      </c>
      <c r="D654" s="7">
        <v>0</v>
      </c>
      <c r="E654" s="30">
        <v>0</v>
      </c>
      <c r="F654" s="30">
        <v>0</v>
      </c>
      <c r="G654" s="29">
        <f t="shared" si="60"/>
        <v>0</v>
      </c>
      <c r="H654" s="11">
        <f t="shared" si="61"/>
        <v>0</v>
      </c>
      <c r="I654" s="12"/>
      <c r="J654" s="29">
        <f t="shared" si="62"/>
        <v>0</v>
      </c>
      <c r="K654" s="30">
        <f t="shared" si="63"/>
        <v>0</v>
      </c>
      <c r="L654" s="30">
        <f t="shared" si="64"/>
        <v>0</v>
      </c>
      <c r="M654" s="30">
        <f t="shared" si="65"/>
        <v>0</v>
      </c>
    </row>
    <row r="655" spans="1:13" x14ac:dyDescent="0.25">
      <c r="A655" s="3" t="s">
        <v>187</v>
      </c>
      <c r="B655" s="3" t="s">
        <v>241</v>
      </c>
      <c r="C655" s="7">
        <v>0</v>
      </c>
      <c r="D655" s="7">
        <v>0</v>
      </c>
      <c r="E655" s="30">
        <v>0</v>
      </c>
      <c r="F655" s="30">
        <v>0</v>
      </c>
      <c r="G655" s="29">
        <f t="shared" si="60"/>
        <v>0</v>
      </c>
      <c r="H655" s="11">
        <f t="shared" si="61"/>
        <v>0</v>
      </c>
      <c r="I655" s="12"/>
      <c r="J655" s="29">
        <f t="shared" si="62"/>
        <v>0</v>
      </c>
      <c r="K655" s="30">
        <f t="shared" si="63"/>
        <v>0</v>
      </c>
      <c r="L655" s="30">
        <f t="shared" si="64"/>
        <v>0</v>
      </c>
      <c r="M655" s="30">
        <f t="shared" si="65"/>
        <v>0</v>
      </c>
    </row>
    <row r="656" spans="1:13" x14ac:dyDescent="0.25">
      <c r="A656" s="3" t="s">
        <v>188</v>
      </c>
      <c r="B656" s="3" t="s">
        <v>241</v>
      </c>
      <c r="C656" s="7">
        <v>0</v>
      </c>
      <c r="D656" s="7">
        <v>0</v>
      </c>
      <c r="E656" s="30">
        <v>0</v>
      </c>
      <c r="F656" s="30">
        <v>0</v>
      </c>
      <c r="G656" s="29">
        <f t="shared" si="60"/>
        <v>0</v>
      </c>
      <c r="H656" s="11">
        <f t="shared" si="61"/>
        <v>0</v>
      </c>
      <c r="I656" s="12"/>
      <c r="J656" s="29">
        <f t="shared" si="62"/>
        <v>0</v>
      </c>
      <c r="K656" s="30">
        <f t="shared" si="63"/>
        <v>0</v>
      </c>
      <c r="L656" s="30">
        <f t="shared" si="64"/>
        <v>0</v>
      </c>
      <c r="M656" s="30">
        <f t="shared" si="65"/>
        <v>0</v>
      </c>
    </row>
    <row r="657" spans="1:13" x14ac:dyDescent="0.25">
      <c r="A657" s="3" t="s">
        <v>189</v>
      </c>
      <c r="B657" s="3" t="s">
        <v>241</v>
      </c>
      <c r="C657" s="7">
        <v>0</v>
      </c>
      <c r="D657" s="7">
        <v>0</v>
      </c>
      <c r="E657" s="30">
        <v>0</v>
      </c>
      <c r="F657" s="30">
        <v>0</v>
      </c>
      <c r="G657" s="29">
        <f t="shared" si="60"/>
        <v>0</v>
      </c>
      <c r="H657" s="11">
        <f t="shared" si="61"/>
        <v>0</v>
      </c>
      <c r="I657" s="12"/>
      <c r="J657" s="29">
        <f t="shared" si="62"/>
        <v>0</v>
      </c>
      <c r="K657" s="30">
        <f t="shared" si="63"/>
        <v>0</v>
      </c>
      <c r="L657" s="30">
        <f t="shared" si="64"/>
        <v>0</v>
      </c>
      <c r="M657" s="30">
        <f t="shared" si="65"/>
        <v>0</v>
      </c>
    </row>
    <row r="658" spans="1:13" x14ac:dyDescent="0.25">
      <c r="A658" s="3" t="s">
        <v>190</v>
      </c>
      <c r="B658" s="3" t="s">
        <v>241</v>
      </c>
      <c r="C658" s="7">
        <v>0</v>
      </c>
      <c r="D658" s="7">
        <v>0</v>
      </c>
      <c r="E658" s="30">
        <v>1.75</v>
      </c>
      <c r="F658" s="30">
        <v>0</v>
      </c>
      <c r="G658" s="29">
        <f t="shared" si="60"/>
        <v>1.75</v>
      </c>
      <c r="H658" s="11">
        <f t="shared" si="61"/>
        <v>0</v>
      </c>
      <c r="I658" s="12"/>
      <c r="J658" s="29">
        <f t="shared" si="62"/>
        <v>0</v>
      </c>
      <c r="K658" s="30">
        <f t="shared" si="63"/>
        <v>0</v>
      </c>
      <c r="L658" s="30">
        <f t="shared" si="64"/>
        <v>0</v>
      </c>
      <c r="M658" s="30">
        <f t="shared" si="65"/>
        <v>0</v>
      </c>
    </row>
    <row r="659" spans="1:13" x14ac:dyDescent="0.25">
      <c r="A659" s="3" t="s">
        <v>191</v>
      </c>
      <c r="B659" s="3" t="s">
        <v>241</v>
      </c>
      <c r="C659" s="7">
        <v>0</v>
      </c>
      <c r="D659" s="7">
        <v>0</v>
      </c>
      <c r="E659" s="30">
        <v>1.5</v>
      </c>
      <c r="F659" s="30">
        <v>0</v>
      </c>
      <c r="G659" s="29">
        <f t="shared" si="60"/>
        <v>1.5</v>
      </c>
      <c r="H659" s="11">
        <f t="shared" si="61"/>
        <v>0</v>
      </c>
      <c r="I659" s="12"/>
      <c r="J659" s="29">
        <f t="shared" si="62"/>
        <v>0</v>
      </c>
      <c r="K659" s="30">
        <f t="shared" si="63"/>
        <v>0</v>
      </c>
      <c r="L659" s="30">
        <f t="shared" si="64"/>
        <v>0</v>
      </c>
      <c r="M659" s="30">
        <f t="shared" si="65"/>
        <v>0</v>
      </c>
    </row>
    <row r="660" spans="1:13" x14ac:dyDescent="0.25">
      <c r="A660" s="3" t="s">
        <v>192</v>
      </c>
      <c r="B660" s="3" t="s">
        <v>241</v>
      </c>
      <c r="C660" s="7">
        <v>0</v>
      </c>
      <c r="D660" s="7">
        <v>0</v>
      </c>
      <c r="E660" s="30">
        <v>2</v>
      </c>
      <c r="F660" s="30">
        <v>0</v>
      </c>
      <c r="G660" s="29">
        <f t="shared" si="60"/>
        <v>2</v>
      </c>
      <c r="H660" s="11">
        <f t="shared" si="61"/>
        <v>0</v>
      </c>
      <c r="I660" s="12"/>
      <c r="J660" s="29">
        <f t="shared" si="62"/>
        <v>0</v>
      </c>
      <c r="K660" s="30">
        <f t="shared" si="63"/>
        <v>0</v>
      </c>
      <c r="L660" s="30">
        <f t="shared" si="64"/>
        <v>0</v>
      </c>
      <c r="M660" s="30">
        <f t="shared" si="65"/>
        <v>0</v>
      </c>
    </row>
    <row r="661" spans="1:13" x14ac:dyDescent="0.25">
      <c r="A661" s="3" t="s">
        <v>193</v>
      </c>
      <c r="B661" s="3" t="s">
        <v>241</v>
      </c>
      <c r="C661" s="7">
        <v>0</v>
      </c>
      <c r="D661" s="7">
        <v>0</v>
      </c>
      <c r="E661" s="30">
        <v>1.1000000000000001</v>
      </c>
      <c r="F661" s="30">
        <v>0</v>
      </c>
      <c r="G661" s="29">
        <f t="shared" si="60"/>
        <v>1.1000000000000001</v>
      </c>
      <c r="H661" s="11">
        <f t="shared" si="61"/>
        <v>0</v>
      </c>
      <c r="I661" s="12"/>
      <c r="J661" s="29">
        <f t="shared" si="62"/>
        <v>0</v>
      </c>
      <c r="K661" s="30">
        <f t="shared" si="63"/>
        <v>0</v>
      </c>
      <c r="L661" s="30">
        <f t="shared" si="64"/>
        <v>0</v>
      </c>
      <c r="M661" s="30">
        <f t="shared" si="65"/>
        <v>0</v>
      </c>
    </row>
    <row r="662" spans="1:13" x14ac:dyDescent="0.25">
      <c r="A662" s="3" t="s">
        <v>194</v>
      </c>
      <c r="B662" s="3" t="s">
        <v>241</v>
      </c>
      <c r="C662" s="7">
        <v>0</v>
      </c>
      <c r="D662" s="7">
        <v>0</v>
      </c>
      <c r="E662" s="30">
        <v>0</v>
      </c>
      <c r="F662" s="30">
        <v>0</v>
      </c>
      <c r="G662" s="29">
        <f t="shared" si="60"/>
        <v>0</v>
      </c>
      <c r="H662" s="11">
        <f t="shared" si="61"/>
        <v>0</v>
      </c>
      <c r="I662" s="12"/>
      <c r="J662" s="29">
        <f t="shared" si="62"/>
        <v>0</v>
      </c>
      <c r="K662" s="30">
        <f t="shared" si="63"/>
        <v>0</v>
      </c>
      <c r="L662" s="30">
        <f t="shared" si="64"/>
        <v>0</v>
      </c>
      <c r="M662" s="30">
        <f t="shared" si="65"/>
        <v>0</v>
      </c>
    </row>
    <row r="663" spans="1:13" x14ac:dyDescent="0.25">
      <c r="A663" s="3" t="s">
        <v>195</v>
      </c>
      <c r="B663" s="3" t="s">
        <v>241</v>
      </c>
      <c r="C663" s="7">
        <v>0</v>
      </c>
      <c r="D663" s="7">
        <v>0</v>
      </c>
      <c r="E663" s="30">
        <v>0</v>
      </c>
      <c r="F663" s="30">
        <v>0</v>
      </c>
      <c r="G663" s="29">
        <f t="shared" si="60"/>
        <v>0</v>
      </c>
      <c r="H663" s="11">
        <f t="shared" si="61"/>
        <v>0</v>
      </c>
      <c r="I663" s="12"/>
      <c r="J663" s="29">
        <f t="shared" si="62"/>
        <v>0</v>
      </c>
      <c r="K663" s="30">
        <f t="shared" si="63"/>
        <v>0</v>
      </c>
      <c r="L663" s="30">
        <f t="shared" si="64"/>
        <v>0</v>
      </c>
      <c r="M663" s="30">
        <f t="shared" si="65"/>
        <v>0</v>
      </c>
    </row>
    <row r="664" spans="1:13" x14ac:dyDescent="0.25">
      <c r="A664" s="3" t="s">
        <v>196</v>
      </c>
      <c r="B664" s="3" t="s">
        <v>241</v>
      </c>
      <c r="C664" s="7">
        <v>0.48954259999999999</v>
      </c>
      <c r="D664" s="7">
        <v>0.48954259999999999</v>
      </c>
      <c r="E664" s="30">
        <v>1.75</v>
      </c>
      <c r="F664" s="30">
        <v>0</v>
      </c>
      <c r="G664" s="29">
        <f t="shared" si="60"/>
        <v>1.75</v>
      </c>
      <c r="H664" s="11">
        <f t="shared" si="61"/>
        <v>8.7014372720640207E-12</v>
      </c>
      <c r="I664" s="12"/>
      <c r="J664" s="29">
        <f t="shared" si="62"/>
        <v>1.6856113549266448E-6</v>
      </c>
      <c r="K664" s="30">
        <f t="shared" si="63"/>
        <v>0</v>
      </c>
      <c r="L664" s="30">
        <f t="shared" si="64"/>
        <v>4.1716752682978624E-6</v>
      </c>
      <c r="M664" s="30">
        <f t="shared" si="65"/>
        <v>1.7402874544128041E-11</v>
      </c>
    </row>
    <row r="665" spans="1:13" x14ac:dyDescent="0.25">
      <c r="A665" s="3" t="s">
        <v>197</v>
      </c>
      <c r="B665" s="3" t="s">
        <v>241</v>
      </c>
      <c r="C665" s="7">
        <v>0</v>
      </c>
      <c r="D665" s="7">
        <v>0</v>
      </c>
      <c r="E665" s="30">
        <v>0</v>
      </c>
      <c r="F665" s="30">
        <v>0</v>
      </c>
      <c r="G665" s="29">
        <f t="shared" si="60"/>
        <v>0</v>
      </c>
      <c r="H665" s="11">
        <f t="shared" si="61"/>
        <v>0</v>
      </c>
      <c r="I665" s="12"/>
      <c r="J665" s="29">
        <f t="shared" si="62"/>
        <v>0</v>
      </c>
      <c r="K665" s="30">
        <f t="shared" si="63"/>
        <v>0</v>
      </c>
      <c r="L665" s="30">
        <f t="shared" si="64"/>
        <v>0</v>
      </c>
      <c r="M665" s="30">
        <f t="shared" si="65"/>
        <v>0</v>
      </c>
    </row>
    <row r="666" spans="1:13" x14ac:dyDescent="0.25">
      <c r="A666" s="3" t="s">
        <v>199</v>
      </c>
      <c r="B666" s="3" t="s">
        <v>241</v>
      </c>
      <c r="C666" s="7">
        <v>0</v>
      </c>
      <c r="D666" s="7">
        <v>0</v>
      </c>
      <c r="E666" s="30">
        <v>0</v>
      </c>
      <c r="F666" s="30">
        <v>0</v>
      </c>
      <c r="G666" s="29">
        <f t="shared" si="60"/>
        <v>0</v>
      </c>
      <c r="H666" s="11">
        <f t="shared" si="61"/>
        <v>0</v>
      </c>
      <c r="I666" s="12"/>
      <c r="J666" s="29">
        <f t="shared" si="62"/>
        <v>0</v>
      </c>
      <c r="K666" s="30">
        <f t="shared" si="63"/>
        <v>0</v>
      </c>
      <c r="L666" s="30">
        <f t="shared" si="64"/>
        <v>0</v>
      </c>
      <c r="M666" s="30">
        <f t="shared" si="65"/>
        <v>0</v>
      </c>
    </row>
    <row r="667" spans="1:13" x14ac:dyDescent="0.25">
      <c r="A667" s="3" t="s">
        <v>200</v>
      </c>
      <c r="B667" s="3" t="s">
        <v>241</v>
      </c>
      <c r="C667" s="7">
        <v>0</v>
      </c>
      <c r="D667" s="7">
        <v>0</v>
      </c>
      <c r="E667" s="30">
        <v>0</v>
      </c>
      <c r="F667" s="30">
        <v>0</v>
      </c>
      <c r="G667" s="29">
        <f t="shared" si="60"/>
        <v>0</v>
      </c>
      <c r="H667" s="11">
        <f t="shared" si="61"/>
        <v>0</v>
      </c>
      <c r="I667" s="12"/>
      <c r="J667" s="29">
        <f t="shared" si="62"/>
        <v>0</v>
      </c>
      <c r="K667" s="30">
        <f t="shared" si="63"/>
        <v>0</v>
      </c>
      <c r="L667" s="30">
        <f t="shared" si="64"/>
        <v>0</v>
      </c>
      <c r="M667" s="30">
        <f t="shared" si="65"/>
        <v>0</v>
      </c>
    </row>
    <row r="668" spans="1:13" x14ac:dyDescent="0.25">
      <c r="A668" s="3"/>
      <c r="B668" s="3"/>
      <c r="C668" s="15"/>
      <c r="D668" s="15"/>
      <c r="E668" s="12"/>
      <c r="F668" s="12"/>
      <c r="G668" s="12"/>
      <c r="H668" s="12"/>
      <c r="I668" s="12"/>
      <c r="J668" s="12"/>
      <c r="K668" s="12"/>
      <c r="L668" s="12"/>
      <c r="M668" s="12"/>
    </row>
    <row r="669" spans="1:13" x14ac:dyDescent="0.25">
      <c r="A669" s="53" t="s">
        <v>32</v>
      </c>
      <c r="B669" s="53"/>
      <c r="C669" s="69">
        <f>SUM(C9:C667)</f>
        <v>290424.3606150269</v>
      </c>
      <c r="D669" s="69">
        <f>SUM(D9:D667)</f>
        <v>290424.3606150269</v>
      </c>
      <c r="E669" s="11"/>
      <c r="F669" s="11"/>
      <c r="G669" s="11"/>
      <c r="H669" s="12">
        <f>SUM(H9:H667)</f>
        <v>1.9636910507248497E-2</v>
      </c>
      <c r="I669" s="11"/>
      <c r="J669" s="11"/>
      <c r="K669" s="11"/>
      <c r="L669" s="11"/>
      <c r="M669" s="30">
        <f>SUM(M9:M667)</f>
        <v>9.8658100100855722E-4</v>
      </c>
    </row>
    <row r="670" spans="1:13" ht="30" x14ac:dyDescent="0.25">
      <c r="A670" s="53"/>
      <c r="B670" s="53"/>
      <c r="C670" s="10"/>
      <c r="D670" s="10"/>
      <c r="E670" s="11"/>
      <c r="F670" s="98" t="s">
        <v>33</v>
      </c>
      <c r="G670" s="99"/>
      <c r="H670" s="29">
        <f>SQRT(H669)</f>
        <v>0.14013176123651802</v>
      </c>
      <c r="I670" s="11"/>
      <c r="J670" s="11"/>
      <c r="K670" s="11"/>
      <c r="L670" s="11" t="s">
        <v>34</v>
      </c>
      <c r="M670" s="11"/>
    </row>
    <row r="671" spans="1:13" x14ac:dyDescent="0.25">
      <c r="A671" s="55" t="s">
        <v>35</v>
      </c>
      <c r="B671" s="56"/>
      <c r="C671" s="43"/>
      <c r="D671" s="43"/>
      <c r="E671" s="56"/>
      <c r="F671" s="56"/>
      <c r="G671" s="56"/>
      <c r="H671" s="56"/>
      <c r="I671" s="56"/>
      <c r="J671" s="56"/>
      <c r="K671" s="56"/>
      <c r="L671" s="56"/>
      <c r="M671" s="62"/>
    </row>
    <row r="673" spans="3:4" x14ac:dyDescent="0.25">
      <c r="C673" s="85"/>
      <c r="D673" s="89"/>
    </row>
    <row r="674" spans="3:4" x14ac:dyDescent="0.25">
      <c r="C674" s="87"/>
      <c r="D674" s="87"/>
    </row>
    <row r="675" spans="3:4" x14ac:dyDescent="0.25">
      <c r="C675" s="88"/>
      <c r="D675" s="88"/>
    </row>
    <row r="676" spans="3:4" x14ac:dyDescent="0.25">
      <c r="C676" s="89"/>
      <c r="D676" s="90"/>
    </row>
  </sheetData>
  <mergeCells count="1">
    <mergeCell ref="F670:G670"/>
  </mergeCells>
  <pageMargins left="0.7" right="0.7" top="0.78740157499999996" bottom="0.78740157499999996" header="0.3" footer="0.3"/>
  <pageSetup paperSize="9" orientation="portrait" horizontalDpi="4294967293"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636"/>
  <sheetViews>
    <sheetView topLeftCell="A610" workbookViewId="0">
      <selection activeCell="N621" sqref="N621"/>
    </sheetView>
  </sheetViews>
  <sheetFormatPr defaultColWidth="11.42578125" defaultRowHeight="15" x14ac:dyDescent="0.25"/>
  <cols>
    <col min="1" max="1" width="47.7109375" style="50" customWidth="1"/>
    <col min="2" max="2" width="11.42578125" style="50"/>
    <col min="3" max="3" width="12.7109375" style="17" customWidth="1"/>
    <col min="4" max="4" width="17.140625" style="17" customWidth="1"/>
    <col min="5" max="14" width="11.42578125" style="50"/>
    <col min="15" max="15" width="12.42578125" style="50" bestFit="1" customWidth="1"/>
    <col min="16" max="16384" width="11.42578125" style="50"/>
  </cols>
  <sheetData>
    <row r="2" spans="1:13" x14ac:dyDescent="0.25">
      <c r="A2" s="50" t="s">
        <v>0</v>
      </c>
    </row>
    <row r="3" spans="1:13" x14ac:dyDescent="0.25">
      <c r="A3" s="51" t="s">
        <v>1</v>
      </c>
    </row>
    <row r="5" spans="1:13" x14ac:dyDescent="0.25">
      <c r="A5" s="52" t="s">
        <v>2</v>
      </c>
      <c r="B5" s="52" t="s">
        <v>3</v>
      </c>
      <c r="C5" s="71" t="s">
        <v>4</v>
      </c>
      <c r="D5" s="71" t="s">
        <v>5</v>
      </c>
      <c r="E5" s="52" t="s">
        <v>6</v>
      </c>
      <c r="F5" s="52" t="s">
        <v>7</v>
      </c>
      <c r="G5" s="52" t="s">
        <v>8</v>
      </c>
      <c r="H5" s="52" t="s">
        <v>9</v>
      </c>
      <c r="I5" s="52" t="s">
        <v>10</v>
      </c>
      <c r="J5" s="52" t="s">
        <v>11</v>
      </c>
      <c r="K5" s="52" t="s">
        <v>12</v>
      </c>
      <c r="L5" s="52" t="s">
        <v>13</v>
      </c>
      <c r="M5" s="52" t="s">
        <v>14</v>
      </c>
    </row>
    <row r="6" spans="1:13" ht="150" x14ac:dyDescent="0.25">
      <c r="A6" s="53" t="s">
        <v>15</v>
      </c>
      <c r="B6" s="53" t="s">
        <v>16</v>
      </c>
      <c r="C6" s="9" t="s">
        <v>17</v>
      </c>
      <c r="D6" s="9" t="s">
        <v>18</v>
      </c>
      <c r="E6" s="53" t="s">
        <v>19</v>
      </c>
      <c r="F6" s="53" t="s">
        <v>20</v>
      </c>
      <c r="G6" s="53" t="s">
        <v>21</v>
      </c>
      <c r="H6" s="53" t="s">
        <v>22</v>
      </c>
      <c r="I6" s="53" t="s">
        <v>23</v>
      </c>
      <c r="J6" s="53" t="s">
        <v>24</v>
      </c>
      <c r="K6" s="53" t="s">
        <v>25</v>
      </c>
      <c r="L6" s="53" t="s">
        <v>26</v>
      </c>
      <c r="M6" s="53" t="s">
        <v>27</v>
      </c>
    </row>
    <row r="7" spans="1:13" ht="47.25" customHeight="1" x14ac:dyDescent="0.25">
      <c r="A7" s="53"/>
      <c r="B7" s="53"/>
      <c r="C7" s="9" t="s">
        <v>28</v>
      </c>
      <c r="D7" s="9" t="s">
        <v>28</v>
      </c>
      <c r="E7" s="53" t="s">
        <v>29</v>
      </c>
      <c r="F7" s="53" t="s">
        <v>29</v>
      </c>
      <c r="G7" s="53"/>
      <c r="H7" s="53"/>
      <c r="I7" s="53" t="s">
        <v>30</v>
      </c>
      <c r="J7" s="53"/>
      <c r="K7" s="53"/>
      <c r="L7" s="53"/>
      <c r="M7" s="53"/>
    </row>
    <row r="8" spans="1:13" ht="31.5" x14ac:dyDescent="0.25">
      <c r="A8" s="53"/>
      <c r="B8" s="53"/>
      <c r="C8" s="9" t="s">
        <v>256</v>
      </c>
      <c r="D8" s="9" t="s">
        <v>256</v>
      </c>
      <c r="E8" s="53" t="s">
        <v>31</v>
      </c>
      <c r="F8" s="53" t="s">
        <v>31</v>
      </c>
      <c r="G8" s="53" t="s">
        <v>31</v>
      </c>
      <c r="H8" s="53"/>
      <c r="I8" s="53" t="s">
        <v>31</v>
      </c>
      <c r="J8" s="53" t="s">
        <v>31</v>
      </c>
      <c r="K8" s="53" t="s">
        <v>31</v>
      </c>
      <c r="L8" s="53" t="s">
        <v>31</v>
      </c>
      <c r="M8" s="53" t="s">
        <v>31</v>
      </c>
    </row>
    <row r="9" spans="1:13" x14ac:dyDescent="0.25">
      <c r="A9" s="4" t="s">
        <v>37</v>
      </c>
      <c r="B9" s="4" t="s">
        <v>36</v>
      </c>
      <c r="C9" s="79">
        <v>12245.411846080802</v>
      </c>
      <c r="D9" s="79">
        <v>406.14042965554722</v>
      </c>
      <c r="E9" s="22">
        <v>0.03</v>
      </c>
      <c r="F9" s="22">
        <v>8.0000000000000002E-3</v>
      </c>
      <c r="G9" s="23">
        <f>SQRT((E9^2)+(F9^2))</f>
        <v>3.1048349392520047E-2</v>
      </c>
      <c r="H9" s="7">
        <f>(G9*D9)^2/(SUM($D$9:$D$628))^2</f>
        <v>1.7403024294667497E-8</v>
      </c>
      <c r="I9" s="7"/>
      <c r="J9" s="23">
        <f>ABS((D9/SUM($C$9:$C$628)))</f>
        <v>1.3213062696249467E-3</v>
      </c>
      <c r="K9" s="23">
        <f>I9*F9</f>
        <v>0</v>
      </c>
      <c r="L9" s="23">
        <f>J9*E9*(SQRT(2))</f>
        <v>5.6058277396566035E-5</v>
      </c>
      <c r="M9" s="23">
        <f>K9^2+L9^2</f>
        <v>3.1425304646703464E-9</v>
      </c>
    </row>
    <row r="10" spans="1:13" x14ac:dyDescent="0.25">
      <c r="A10" s="5" t="s">
        <v>38</v>
      </c>
      <c r="B10" s="5" t="s">
        <v>36</v>
      </c>
      <c r="C10" s="79">
        <v>38021.960480952213</v>
      </c>
      <c r="D10" s="79">
        <v>6088.5360349385573</v>
      </c>
      <c r="E10" s="24">
        <v>0.03</v>
      </c>
      <c r="F10" s="24">
        <v>0.04</v>
      </c>
      <c r="G10" s="23">
        <f t="shared" ref="G10:G73" si="0">SQRT((E10^2)+(F10^2))</f>
        <v>0.05</v>
      </c>
      <c r="H10" s="7">
        <f t="shared" ref="H10:H73" si="1">(G10*D10)^2/(SUM($D$9:$D$628))^2</f>
        <v>1.0142873635620908E-5</v>
      </c>
      <c r="I10" s="7"/>
      <c r="J10" s="23">
        <f t="shared" ref="J10:J73" si="2">ABS((D10/SUM($C$9:$C$628)))</f>
        <v>1.980797834538325E-2</v>
      </c>
      <c r="K10" s="23">
        <f t="shared" ref="K10:K73" si="3">I10*F10</f>
        <v>0</v>
      </c>
      <c r="L10" s="23">
        <f t="shared" ref="L10:L73" si="4">J10*E10*(SQRT(2))</f>
        <v>8.4038134857700717E-4</v>
      </c>
      <c r="M10" s="23">
        <f t="shared" ref="M10:M73" si="5">K10^2+L10^2</f>
        <v>7.0624081103610926E-7</v>
      </c>
    </row>
    <row r="11" spans="1:13" x14ac:dyDescent="0.25">
      <c r="A11" s="5" t="s">
        <v>39</v>
      </c>
      <c r="B11" s="5" t="s">
        <v>36</v>
      </c>
      <c r="C11" s="79">
        <v>22114.383295882806</v>
      </c>
      <c r="D11" s="79">
        <v>3048.3588533809029</v>
      </c>
      <c r="E11" s="24">
        <v>0.03</v>
      </c>
      <c r="F11" s="24">
        <v>5.0000000000000001E-3</v>
      </c>
      <c r="G11" s="23">
        <f t="shared" si="0"/>
        <v>3.0413812651491099E-2</v>
      </c>
      <c r="H11" s="7">
        <f t="shared" si="1"/>
        <v>9.4073902258240095E-7</v>
      </c>
      <c r="I11" s="7"/>
      <c r="J11" s="23">
        <f t="shared" si="2"/>
        <v>9.9172979859575693E-3</v>
      </c>
      <c r="K11" s="23">
        <f t="shared" si="3"/>
        <v>0</v>
      </c>
      <c r="L11" s="23">
        <f t="shared" si="4"/>
        <v>4.2075531941509727E-4</v>
      </c>
      <c r="M11" s="23">
        <f t="shared" si="5"/>
        <v>1.7703503881610052E-7</v>
      </c>
    </row>
    <row r="12" spans="1:13" ht="16.5" customHeight="1" x14ac:dyDescent="0.25">
      <c r="A12" s="5" t="s">
        <v>40</v>
      </c>
      <c r="B12" s="5" t="s">
        <v>36</v>
      </c>
      <c r="C12" s="79">
        <v>0</v>
      </c>
      <c r="D12" s="79">
        <v>0</v>
      </c>
      <c r="E12" s="24">
        <v>0.03</v>
      </c>
      <c r="F12" s="24">
        <v>0.2</v>
      </c>
      <c r="G12" s="23">
        <f t="shared" si="0"/>
        <v>0.20223748416156687</v>
      </c>
      <c r="H12" s="7">
        <f t="shared" si="1"/>
        <v>0</v>
      </c>
      <c r="I12" s="7"/>
      <c r="J12" s="23">
        <f t="shared" si="2"/>
        <v>0</v>
      </c>
      <c r="K12" s="23">
        <f t="shared" si="3"/>
        <v>0</v>
      </c>
      <c r="L12" s="23">
        <f t="shared" si="4"/>
        <v>0</v>
      </c>
      <c r="M12" s="23">
        <f t="shared" si="5"/>
        <v>0</v>
      </c>
    </row>
    <row r="13" spans="1:13" ht="18" customHeight="1" x14ac:dyDescent="0.25">
      <c r="A13" s="5" t="s">
        <v>41</v>
      </c>
      <c r="B13" s="5" t="s">
        <v>36</v>
      </c>
      <c r="C13" s="79">
        <v>0</v>
      </c>
      <c r="D13" s="79">
        <v>0</v>
      </c>
      <c r="E13" s="24">
        <v>7.0000000000000007E-2</v>
      </c>
      <c r="F13" s="24">
        <v>0.2</v>
      </c>
      <c r="G13" s="23">
        <f t="shared" si="0"/>
        <v>0.21189620100417092</v>
      </c>
      <c r="H13" s="7">
        <f t="shared" si="1"/>
        <v>0</v>
      </c>
      <c r="I13" s="7"/>
      <c r="J13" s="23">
        <f t="shared" si="2"/>
        <v>0</v>
      </c>
      <c r="K13" s="23">
        <f t="shared" si="3"/>
        <v>0</v>
      </c>
      <c r="L13" s="23">
        <f t="shared" si="4"/>
        <v>0</v>
      </c>
      <c r="M13" s="23">
        <f t="shared" si="5"/>
        <v>0</v>
      </c>
    </row>
    <row r="14" spans="1:13" x14ac:dyDescent="0.25">
      <c r="A14" s="5" t="s">
        <v>42</v>
      </c>
      <c r="B14" s="5" t="s">
        <v>36</v>
      </c>
      <c r="C14" s="79">
        <v>0</v>
      </c>
      <c r="D14" s="79">
        <v>0</v>
      </c>
      <c r="E14" s="24">
        <v>0.03</v>
      </c>
      <c r="F14" s="24">
        <v>0.04</v>
      </c>
      <c r="G14" s="23">
        <f t="shared" si="0"/>
        <v>0.05</v>
      </c>
      <c r="H14" s="7">
        <f t="shared" si="1"/>
        <v>0</v>
      </c>
      <c r="I14" s="7"/>
      <c r="J14" s="23">
        <f t="shared" si="2"/>
        <v>0</v>
      </c>
      <c r="K14" s="23">
        <f t="shared" si="3"/>
        <v>0</v>
      </c>
      <c r="L14" s="23">
        <f t="shared" si="4"/>
        <v>0</v>
      </c>
      <c r="M14" s="23">
        <f t="shared" si="5"/>
        <v>0</v>
      </c>
    </row>
    <row r="15" spans="1:13" x14ac:dyDescent="0.25">
      <c r="A15" s="5" t="s">
        <v>43</v>
      </c>
      <c r="B15" s="5" t="s">
        <v>36</v>
      </c>
      <c r="C15" s="79">
        <v>4534.3909759017888</v>
      </c>
      <c r="D15" s="79">
        <v>932.01449626789645</v>
      </c>
      <c r="E15" s="24">
        <v>0.03</v>
      </c>
      <c r="F15" s="24">
        <v>8.0000000000000002E-3</v>
      </c>
      <c r="G15" s="23">
        <f t="shared" si="0"/>
        <v>3.1048349392520047E-2</v>
      </c>
      <c r="H15" s="7">
        <f t="shared" si="1"/>
        <v>9.164686494302601E-8</v>
      </c>
      <c r="I15" s="7"/>
      <c r="J15" s="23">
        <f t="shared" si="2"/>
        <v>3.0321448134196802E-3</v>
      </c>
      <c r="K15" s="23">
        <f t="shared" si="3"/>
        <v>0</v>
      </c>
      <c r="L15" s="23">
        <f t="shared" si="4"/>
        <v>1.2864300954652051E-4</v>
      </c>
      <c r="M15" s="23">
        <f t="shared" si="5"/>
        <v>1.6549023905186168E-8</v>
      </c>
    </row>
    <row r="16" spans="1:13" x14ac:dyDescent="0.25">
      <c r="A16" s="5" t="s">
        <v>44</v>
      </c>
      <c r="B16" s="5" t="s">
        <v>36</v>
      </c>
      <c r="C16" s="79">
        <v>0</v>
      </c>
      <c r="D16" s="79">
        <v>0</v>
      </c>
      <c r="E16" s="24">
        <v>0.03</v>
      </c>
      <c r="F16" s="24">
        <v>0.04</v>
      </c>
      <c r="G16" s="23">
        <f t="shared" si="0"/>
        <v>0.05</v>
      </c>
      <c r="H16" s="7">
        <f t="shared" si="1"/>
        <v>0</v>
      </c>
      <c r="I16" s="7"/>
      <c r="J16" s="23">
        <f t="shared" si="2"/>
        <v>0</v>
      </c>
      <c r="K16" s="23">
        <f t="shared" si="3"/>
        <v>0</v>
      </c>
      <c r="L16" s="23">
        <f t="shared" si="4"/>
        <v>0</v>
      </c>
      <c r="M16" s="23">
        <f t="shared" si="5"/>
        <v>0</v>
      </c>
    </row>
    <row r="17" spans="1:13" x14ac:dyDescent="0.25">
      <c r="A17" s="5" t="s">
        <v>45</v>
      </c>
      <c r="B17" s="5" t="s">
        <v>36</v>
      </c>
      <c r="C17" s="79">
        <v>0</v>
      </c>
      <c r="D17" s="79">
        <v>155.61116572586573</v>
      </c>
      <c r="E17" s="24">
        <v>0.03</v>
      </c>
      <c r="F17" s="24">
        <v>5.0000000000000001E-3</v>
      </c>
      <c r="G17" s="23">
        <f t="shared" si="0"/>
        <v>3.0413812651491099E-2</v>
      </c>
      <c r="H17" s="7">
        <f t="shared" si="1"/>
        <v>2.4514243167905789E-9</v>
      </c>
      <c r="I17" s="7"/>
      <c r="J17" s="23">
        <f t="shared" si="2"/>
        <v>5.0625348742456742E-4</v>
      </c>
      <c r="K17" s="23">
        <f t="shared" si="3"/>
        <v>0</v>
      </c>
      <c r="L17" s="23">
        <f t="shared" si="4"/>
        <v>2.1478516437435012E-5</v>
      </c>
      <c r="M17" s="23">
        <f t="shared" si="5"/>
        <v>4.6132666835316602E-10</v>
      </c>
    </row>
    <row r="18" spans="1:13" x14ac:dyDescent="0.25">
      <c r="A18" s="5" t="s">
        <v>46</v>
      </c>
      <c r="B18" s="5" t="s">
        <v>36</v>
      </c>
      <c r="C18" s="79">
        <v>0</v>
      </c>
      <c r="D18" s="79">
        <v>0</v>
      </c>
      <c r="E18" s="24">
        <v>0.03</v>
      </c>
      <c r="F18" s="24">
        <v>0.2</v>
      </c>
      <c r="G18" s="23">
        <f t="shared" si="0"/>
        <v>0.20223748416156687</v>
      </c>
      <c r="H18" s="7">
        <f t="shared" si="1"/>
        <v>0</v>
      </c>
      <c r="I18" s="7"/>
      <c r="J18" s="23">
        <f t="shared" si="2"/>
        <v>0</v>
      </c>
      <c r="K18" s="23">
        <f t="shared" si="3"/>
        <v>0</v>
      </c>
      <c r="L18" s="23">
        <f t="shared" si="4"/>
        <v>0</v>
      </c>
      <c r="M18" s="23">
        <f t="shared" si="5"/>
        <v>0</v>
      </c>
    </row>
    <row r="19" spans="1:13" x14ac:dyDescent="0.25">
      <c r="A19" s="5" t="s">
        <v>47</v>
      </c>
      <c r="B19" s="5" t="s">
        <v>36</v>
      </c>
      <c r="C19" s="79">
        <v>0</v>
      </c>
      <c r="D19" s="79">
        <v>0</v>
      </c>
      <c r="E19" s="24">
        <v>7.0000000000000007E-2</v>
      </c>
      <c r="F19" s="24">
        <v>0.2</v>
      </c>
      <c r="G19" s="23">
        <f t="shared" si="0"/>
        <v>0.21189620100417092</v>
      </c>
      <c r="H19" s="7">
        <f t="shared" si="1"/>
        <v>0</v>
      </c>
      <c r="I19" s="7"/>
      <c r="J19" s="23">
        <f t="shared" si="2"/>
        <v>0</v>
      </c>
      <c r="K19" s="23">
        <f t="shared" si="3"/>
        <v>0</v>
      </c>
      <c r="L19" s="23">
        <f t="shared" si="4"/>
        <v>0</v>
      </c>
      <c r="M19" s="23">
        <f t="shared" si="5"/>
        <v>0</v>
      </c>
    </row>
    <row r="20" spans="1:13" x14ac:dyDescent="0.25">
      <c r="A20" s="5" t="s">
        <v>48</v>
      </c>
      <c r="B20" s="5" t="s">
        <v>36</v>
      </c>
      <c r="C20" s="79">
        <v>0</v>
      </c>
      <c r="D20" s="79">
        <v>0</v>
      </c>
      <c r="E20" s="24">
        <v>0.03</v>
      </c>
      <c r="F20" s="24">
        <v>0.04</v>
      </c>
      <c r="G20" s="23">
        <f t="shared" si="0"/>
        <v>0.05</v>
      </c>
      <c r="H20" s="7">
        <f t="shared" si="1"/>
        <v>0</v>
      </c>
      <c r="I20" s="7"/>
      <c r="J20" s="23">
        <f t="shared" si="2"/>
        <v>0</v>
      </c>
      <c r="K20" s="23">
        <f t="shared" si="3"/>
        <v>0</v>
      </c>
      <c r="L20" s="23">
        <f t="shared" si="4"/>
        <v>0</v>
      </c>
      <c r="M20" s="23">
        <f t="shared" si="5"/>
        <v>0</v>
      </c>
    </row>
    <row r="21" spans="1:13" x14ac:dyDescent="0.25">
      <c r="A21" s="5" t="s">
        <v>49</v>
      </c>
      <c r="B21" s="5" t="s">
        <v>36</v>
      </c>
      <c r="C21" s="79">
        <v>948.53668494180602</v>
      </c>
      <c r="D21" s="79">
        <v>1427.1560175680002</v>
      </c>
      <c r="E21" s="24">
        <v>0.03</v>
      </c>
      <c r="F21" s="24">
        <v>8.0000000000000002E-3</v>
      </c>
      <c r="G21" s="23">
        <f t="shared" si="0"/>
        <v>3.1048349392520047E-2</v>
      </c>
      <c r="H21" s="7">
        <f t="shared" si="1"/>
        <v>2.1488949472817025E-7</v>
      </c>
      <c r="I21" s="7"/>
      <c r="J21" s="23">
        <f t="shared" si="2"/>
        <v>4.6430004403768994E-3</v>
      </c>
      <c r="K21" s="23">
        <f t="shared" si="3"/>
        <v>0</v>
      </c>
      <c r="L21" s="23">
        <f t="shared" si="4"/>
        <v>1.9698582578655792E-4</v>
      </c>
      <c r="M21" s="23">
        <f t="shared" si="5"/>
        <v>3.8803415560812147E-8</v>
      </c>
    </row>
    <row r="22" spans="1:13" x14ac:dyDescent="0.25">
      <c r="A22" s="5" t="s">
        <v>50</v>
      </c>
      <c r="B22" s="5" t="s">
        <v>36</v>
      </c>
      <c r="C22" s="79">
        <v>1020.3134624720715</v>
      </c>
      <c r="D22" s="79">
        <v>0</v>
      </c>
      <c r="E22" s="24">
        <v>0.03</v>
      </c>
      <c r="F22" s="24">
        <v>0.04</v>
      </c>
      <c r="G22" s="23">
        <f t="shared" si="0"/>
        <v>0.05</v>
      </c>
      <c r="H22" s="7">
        <f t="shared" si="1"/>
        <v>0</v>
      </c>
      <c r="I22" s="7"/>
      <c r="J22" s="23">
        <f t="shared" si="2"/>
        <v>0</v>
      </c>
      <c r="K22" s="23">
        <f t="shared" si="3"/>
        <v>0</v>
      </c>
      <c r="L22" s="23">
        <f t="shared" si="4"/>
        <v>0</v>
      </c>
      <c r="M22" s="23">
        <f t="shared" si="5"/>
        <v>0</v>
      </c>
    </row>
    <row r="23" spans="1:13" x14ac:dyDescent="0.25">
      <c r="A23" s="5" t="s">
        <v>51</v>
      </c>
      <c r="B23" s="5" t="s">
        <v>36</v>
      </c>
      <c r="C23" s="79">
        <v>0</v>
      </c>
      <c r="D23" s="79">
        <v>260.1609947394964</v>
      </c>
      <c r="E23" s="24">
        <v>0.03</v>
      </c>
      <c r="F23" s="24">
        <v>5.0000000000000001E-3</v>
      </c>
      <c r="G23" s="23">
        <f t="shared" si="0"/>
        <v>3.0413812651491099E-2</v>
      </c>
      <c r="H23" s="7">
        <f t="shared" si="1"/>
        <v>6.8520629848329827E-9</v>
      </c>
      <c r="I23" s="7"/>
      <c r="J23" s="23">
        <f t="shared" si="2"/>
        <v>8.4638791994360186E-4</v>
      </c>
      <c r="K23" s="23">
        <f t="shared" si="3"/>
        <v>0</v>
      </c>
      <c r="L23" s="23">
        <f t="shared" si="4"/>
        <v>3.5909198262389854E-5</v>
      </c>
      <c r="M23" s="23">
        <f t="shared" si="5"/>
        <v>1.2894705198476225E-9</v>
      </c>
    </row>
    <row r="24" spans="1:13" x14ac:dyDescent="0.25">
      <c r="A24" s="5" t="s">
        <v>52</v>
      </c>
      <c r="B24" s="5" t="s">
        <v>36</v>
      </c>
      <c r="C24" s="79">
        <v>0</v>
      </c>
      <c r="D24" s="79">
        <v>0</v>
      </c>
      <c r="E24" s="24">
        <v>0.03</v>
      </c>
      <c r="F24" s="24">
        <v>0.2</v>
      </c>
      <c r="G24" s="23">
        <f t="shared" si="0"/>
        <v>0.20223748416156687</v>
      </c>
      <c r="H24" s="7">
        <f t="shared" si="1"/>
        <v>0</v>
      </c>
      <c r="I24" s="7"/>
      <c r="J24" s="23">
        <f t="shared" si="2"/>
        <v>0</v>
      </c>
      <c r="K24" s="23">
        <f t="shared" si="3"/>
        <v>0</v>
      </c>
      <c r="L24" s="23">
        <f t="shared" si="4"/>
        <v>0</v>
      </c>
      <c r="M24" s="23">
        <f t="shared" si="5"/>
        <v>0</v>
      </c>
    </row>
    <row r="25" spans="1:13" x14ac:dyDescent="0.25">
      <c r="A25" s="5" t="s">
        <v>53</v>
      </c>
      <c r="B25" s="5" t="s">
        <v>36</v>
      </c>
      <c r="C25" s="79">
        <v>0</v>
      </c>
      <c r="D25" s="79">
        <v>0</v>
      </c>
      <c r="E25" s="24">
        <v>7.0000000000000007E-2</v>
      </c>
      <c r="F25" s="24">
        <v>0.2</v>
      </c>
      <c r="G25" s="23">
        <f t="shared" si="0"/>
        <v>0.21189620100417092</v>
      </c>
      <c r="H25" s="7">
        <f t="shared" si="1"/>
        <v>0</v>
      </c>
      <c r="I25" s="7"/>
      <c r="J25" s="23">
        <f t="shared" si="2"/>
        <v>0</v>
      </c>
      <c r="K25" s="23">
        <f t="shared" si="3"/>
        <v>0</v>
      </c>
      <c r="L25" s="23">
        <f t="shared" si="4"/>
        <v>0</v>
      </c>
      <c r="M25" s="23">
        <f t="shared" si="5"/>
        <v>0</v>
      </c>
    </row>
    <row r="26" spans="1:13" x14ac:dyDescent="0.25">
      <c r="A26" s="5" t="s">
        <v>54</v>
      </c>
      <c r="B26" s="5" t="s">
        <v>36</v>
      </c>
      <c r="C26" s="79">
        <v>0</v>
      </c>
      <c r="D26" s="79">
        <v>0</v>
      </c>
      <c r="E26" s="24">
        <v>0.03</v>
      </c>
      <c r="F26" s="24">
        <v>0.04</v>
      </c>
      <c r="G26" s="23">
        <f t="shared" si="0"/>
        <v>0.05</v>
      </c>
      <c r="H26" s="7">
        <f t="shared" si="1"/>
        <v>0</v>
      </c>
      <c r="I26" s="7"/>
      <c r="J26" s="23">
        <f t="shared" si="2"/>
        <v>0</v>
      </c>
      <c r="K26" s="23">
        <f t="shared" si="3"/>
        <v>0</v>
      </c>
      <c r="L26" s="23">
        <f t="shared" si="4"/>
        <v>0</v>
      </c>
      <c r="M26" s="23">
        <f t="shared" si="5"/>
        <v>0</v>
      </c>
    </row>
    <row r="27" spans="1:13" x14ac:dyDescent="0.25">
      <c r="A27" s="5" t="s">
        <v>55</v>
      </c>
      <c r="B27" s="5" t="s">
        <v>36</v>
      </c>
      <c r="C27" s="79">
        <v>0</v>
      </c>
      <c r="D27" s="79">
        <v>7.1177416248513509E-2</v>
      </c>
      <c r="E27" s="24">
        <v>0.03</v>
      </c>
      <c r="F27" s="24">
        <v>8.0000000000000002E-3</v>
      </c>
      <c r="G27" s="23">
        <f t="shared" si="0"/>
        <v>3.1048349392520047E-2</v>
      </c>
      <c r="H27" s="7">
        <f t="shared" si="1"/>
        <v>5.3451108539980061E-16</v>
      </c>
      <c r="I27" s="7"/>
      <c r="J27" s="23">
        <f t="shared" si="2"/>
        <v>2.3156317243429328E-7</v>
      </c>
      <c r="K27" s="23">
        <f t="shared" si="3"/>
        <v>0</v>
      </c>
      <c r="L27" s="23">
        <f t="shared" si="4"/>
        <v>9.8243933700815163E-9</v>
      </c>
      <c r="M27" s="23">
        <f t="shared" si="5"/>
        <v>9.6518705090101659E-17</v>
      </c>
    </row>
    <row r="28" spans="1:13" x14ac:dyDescent="0.25">
      <c r="A28" s="5" t="s">
        <v>56</v>
      </c>
      <c r="B28" s="5" t="s">
        <v>36</v>
      </c>
      <c r="C28" s="79">
        <v>1371.7107407642632</v>
      </c>
      <c r="D28" s="79">
        <v>71.446438574561768</v>
      </c>
      <c r="E28" s="24">
        <v>0.03</v>
      </c>
      <c r="F28" s="24">
        <v>0.04</v>
      </c>
      <c r="G28" s="23">
        <f t="shared" si="0"/>
        <v>0.05</v>
      </c>
      <c r="H28" s="7">
        <f t="shared" si="1"/>
        <v>1.3966784226006662E-9</v>
      </c>
      <c r="I28" s="7"/>
      <c r="J28" s="23">
        <f t="shared" si="2"/>
        <v>2.3243838913305465E-4</v>
      </c>
      <c r="K28" s="23">
        <f t="shared" si="3"/>
        <v>0</v>
      </c>
      <c r="L28" s="23">
        <f t="shared" si="4"/>
        <v>9.8615256698436281E-6</v>
      </c>
      <c r="M28" s="23">
        <f t="shared" si="5"/>
        <v>9.724968853698482E-11</v>
      </c>
    </row>
    <row r="29" spans="1:13" x14ac:dyDescent="0.25">
      <c r="A29" s="5" t="s">
        <v>57</v>
      </c>
      <c r="B29" s="5" t="s">
        <v>36</v>
      </c>
      <c r="C29" s="79">
        <v>7044.1570601778067</v>
      </c>
      <c r="D29" s="79">
        <v>311.05670004817921</v>
      </c>
      <c r="E29" s="24">
        <v>0.03</v>
      </c>
      <c r="F29" s="24">
        <v>5.0000000000000001E-3</v>
      </c>
      <c r="G29" s="23">
        <f t="shared" si="0"/>
        <v>3.0413812651491099E-2</v>
      </c>
      <c r="H29" s="7">
        <f t="shared" si="1"/>
        <v>9.7952629309425805E-9</v>
      </c>
      <c r="I29" s="7"/>
      <c r="J29" s="23">
        <f t="shared" si="2"/>
        <v>1.0119681222848975E-3</v>
      </c>
      <c r="K29" s="23">
        <f t="shared" si="3"/>
        <v>0</v>
      </c>
      <c r="L29" s="23">
        <f t="shared" si="4"/>
        <v>4.2934171296736106E-5</v>
      </c>
      <c r="M29" s="23">
        <f t="shared" si="5"/>
        <v>1.8433430649374785E-9</v>
      </c>
    </row>
    <row r="30" spans="1:13" x14ac:dyDescent="0.25">
      <c r="A30" s="5" t="s">
        <v>58</v>
      </c>
      <c r="B30" s="5" t="s">
        <v>36</v>
      </c>
      <c r="C30" s="79">
        <v>0</v>
      </c>
      <c r="D30" s="79">
        <v>0</v>
      </c>
      <c r="E30" s="24">
        <v>0.03</v>
      </c>
      <c r="F30" s="24">
        <v>0.2</v>
      </c>
      <c r="G30" s="23">
        <f t="shared" si="0"/>
        <v>0.20223748416156687</v>
      </c>
      <c r="H30" s="7">
        <f t="shared" si="1"/>
        <v>0</v>
      </c>
      <c r="I30" s="7"/>
      <c r="J30" s="23">
        <f t="shared" si="2"/>
        <v>0</v>
      </c>
      <c r="K30" s="23">
        <f t="shared" si="3"/>
        <v>0</v>
      </c>
      <c r="L30" s="23">
        <f t="shared" si="4"/>
        <v>0</v>
      </c>
      <c r="M30" s="23">
        <f t="shared" si="5"/>
        <v>0</v>
      </c>
    </row>
    <row r="31" spans="1:13" x14ac:dyDescent="0.25">
      <c r="A31" s="5" t="s">
        <v>59</v>
      </c>
      <c r="B31" s="5" t="s">
        <v>36</v>
      </c>
      <c r="C31" s="79">
        <v>0</v>
      </c>
      <c r="D31" s="79">
        <v>0.51060272031130416</v>
      </c>
      <c r="E31" s="24">
        <v>7.0000000000000007E-2</v>
      </c>
      <c r="F31" s="24">
        <v>0.2</v>
      </c>
      <c r="G31" s="23">
        <f t="shared" si="0"/>
        <v>0.21189620100417092</v>
      </c>
      <c r="H31" s="7">
        <f t="shared" si="1"/>
        <v>1.2811731670618117E-12</v>
      </c>
      <c r="I31" s="7"/>
      <c r="J31" s="23">
        <f t="shared" si="2"/>
        <v>1.6611559115330356E-6</v>
      </c>
      <c r="K31" s="23">
        <f t="shared" si="3"/>
        <v>0</v>
      </c>
      <c r="L31" s="23">
        <f t="shared" si="4"/>
        <v>1.6444604535143825E-7</v>
      </c>
      <c r="M31" s="23">
        <f t="shared" si="5"/>
        <v>2.7042501831727287E-14</v>
      </c>
    </row>
    <row r="32" spans="1:13" x14ac:dyDescent="0.25">
      <c r="A32" s="5" t="s">
        <v>60</v>
      </c>
      <c r="B32" s="5" t="s">
        <v>36</v>
      </c>
      <c r="C32" s="79">
        <v>0</v>
      </c>
      <c r="D32" s="79">
        <v>0</v>
      </c>
      <c r="E32" s="24">
        <v>0.03</v>
      </c>
      <c r="F32" s="24">
        <v>0.04</v>
      </c>
      <c r="G32" s="23">
        <f t="shared" si="0"/>
        <v>0.05</v>
      </c>
      <c r="H32" s="7">
        <f t="shared" si="1"/>
        <v>0</v>
      </c>
      <c r="I32" s="7"/>
      <c r="J32" s="23">
        <f t="shared" si="2"/>
        <v>0</v>
      </c>
      <c r="K32" s="23">
        <f t="shared" si="3"/>
        <v>0</v>
      </c>
      <c r="L32" s="23">
        <f t="shared" si="4"/>
        <v>0</v>
      </c>
      <c r="M32" s="23">
        <f t="shared" si="5"/>
        <v>0</v>
      </c>
    </row>
    <row r="33" spans="1:13" x14ac:dyDescent="0.25">
      <c r="A33" s="5" t="s">
        <v>61</v>
      </c>
      <c r="B33" s="5" t="s">
        <v>36</v>
      </c>
      <c r="C33" s="79">
        <v>0</v>
      </c>
      <c r="D33" s="79">
        <v>0.76861274834415938</v>
      </c>
      <c r="E33" s="24">
        <v>0.03</v>
      </c>
      <c r="F33" s="24">
        <v>8.0000000000000002E-3</v>
      </c>
      <c r="G33" s="23">
        <f t="shared" si="0"/>
        <v>3.1048349392520047E-2</v>
      </c>
      <c r="H33" s="7">
        <f t="shared" si="1"/>
        <v>6.2328610550241143E-14</v>
      </c>
      <c r="I33" s="7"/>
      <c r="J33" s="23">
        <f t="shared" si="2"/>
        <v>2.5005460405951683E-6</v>
      </c>
      <c r="K33" s="23">
        <f t="shared" si="3"/>
        <v>0</v>
      </c>
      <c r="L33" s="23">
        <f t="shared" si="4"/>
        <v>1.0608918371844092E-7</v>
      </c>
      <c r="M33" s="23">
        <f t="shared" si="5"/>
        <v>1.125491490204511E-14</v>
      </c>
    </row>
    <row r="34" spans="1:13" x14ac:dyDescent="0.25">
      <c r="A34" s="5" t="s">
        <v>62</v>
      </c>
      <c r="B34" s="5" t="s">
        <v>36</v>
      </c>
      <c r="C34" s="79">
        <v>217.87681393862181</v>
      </c>
      <c r="D34" s="79">
        <v>0</v>
      </c>
      <c r="E34" s="24">
        <v>0.03</v>
      </c>
      <c r="F34" s="24">
        <v>0.04</v>
      </c>
      <c r="G34" s="23">
        <f t="shared" si="0"/>
        <v>0.05</v>
      </c>
      <c r="H34" s="7">
        <f t="shared" si="1"/>
        <v>0</v>
      </c>
      <c r="I34" s="7"/>
      <c r="J34" s="23">
        <f t="shared" si="2"/>
        <v>0</v>
      </c>
      <c r="K34" s="23">
        <f t="shared" si="3"/>
        <v>0</v>
      </c>
      <c r="L34" s="23">
        <f t="shared" si="4"/>
        <v>0</v>
      </c>
      <c r="M34" s="23">
        <f t="shared" si="5"/>
        <v>0</v>
      </c>
    </row>
    <row r="35" spans="1:13" x14ac:dyDescent="0.25">
      <c r="A35" s="5" t="s">
        <v>63</v>
      </c>
      <c r="B35" s="5" t="s">
        <v>36</v>
      </c>
      <c r="C35" s="79">
        <v>0</v>
      </c>
      <c r="D35" s="79">
        <v>158.55099753936227</v>
      </c>
      <c r="E35" s="24">
        <v>0.03</v>
      </c>
      <c r="F35" s="24">
        <v>5.0000000000000001E-3</v>
      </c>
      <c r="G35" s="23">
        <f t="shared" si="0"/>
        <v>3.0413812651491099E-2</v>
      </c>
      <c r="H35" s="7">
        <f t="shared" si="1"/>
        <v>2.5449246893875459E-9</v>
      </c>
      <c r="I35" s="7"/>
      <c r="J35" s="23">
        <f t="shared" si="2"/>
        <v>5.1581771182377409E-4</v>
      </c>
      <c r="K35" s="23">
        <f t="shared" si="3"/>
        <v>0</v>
      </c>
      <c r="L35" s="23">
        <f t="shared" si="4"/>
        <v>2.1884292113203143E-5</v>
      </c>
      <c r="M35" s="23">
        <f t="shared" si="5"/>
        <v>4.7892224129600527E-10</v>
      </c>
    </row>
    <row r="36" spans="1:13" x14ac:dyDescent="0.25">
      <c r="A36" s="5" t="s">
        <v>64</v>
      </c>
      <c r="B36" s="5" t="s">
        <v>36</v>
      </c>
      <c r="C36" s="79">
        <v>0</v>
      </c>
      <c r="D36" s="79">
        <v>0</v>
      </c>
      <c r="E36" s="24">
        <v>0.03</v>
      </c>
      <c r="F36" s="24">
        <v>0.2</v>
      </c>
      <c r="G36" s="23">
        <f t="shared" si="0"/>
        <v>0.20223748416156687</v>
      </c>
      <c r="H36" s="7">
        <f t="shared" si="1"/>
        <v>0</v>
      </c>
      <c r="I36" s="7"/>
      <c r="J36" s="23">
        <f t="shared" si="2"/>
        <v>0</v>
      </c>
      <c r="K36" s="23">
        <f t="shared" si="3"/>
        <v>0</v>
      </c>
      <c r="L36" s="23">
        <f t="shared" si="4"/>
        <v>0</v>
      </c>
      <c r="M36" s="23">
        <f t="shared" si="5"/>
        <v>0</v>
      </c>
    </row>
    <row r="37" spans="1:13" x14ac:dyDescent="0.25">
      <c r="A37" s="5" t="s">
        <v>65</v>
      </c>
      <c r="B37" s="5" t="s">
        <v>36</v>
      </c>
      <c r="C37" s="79">
        <v>0</v>
      </c>
      <c r="D37" s="79">
        <v>0</v>
      </c>
      <c r="E37" s="24">
        <v>7.0000000000000007E-2</v>
      </c>
      <c r="F37" s="24">
        <v>0.2</v>
      </c>
      <c r="G37" s="23">
        <f t="shared" si="0"/>
        <v>0.21189620100417092</v>
      </c>
      <c r="H37" s="7">
        <f t="shared" si="1"/>
        <v>0</v>
      </c>
      <c r="I37" s="7"/>
      <c r="J37" s="23">
        <f t="shared" si="2"/>
        <v>0</v>
      </c>
      <c r="K37" s="23">
        <f t="shared" si="3"/>
        <v>0</v>
      </c>
      <c r="L37" s="23">
        <f t="shared" si="4"/>
        <v>0</v>
      </c>
      <c r="M37" s="23">
        <f t="shared" si="5"/>
        <v>0</v>
      </c>
    </row>
    <row r="38" spans="1:13" x14ac:dyDescent="0.25">
      <c r="A38" s="5" t="s">
        <v>66</v>
      </c>
      <c r="B38" s="5" t="s">
        <v>36</v>
      </c>
      <c r="C38" s="79">
        <v>0</v>
      </c>
      <c r="D38" s="79">
        <v>0</v>
      </c>
      <c r="E38" s="24">
        <v>0.03</v>
      </c>
      <c r="F38" s="24">
        <v>0.04</v>
      </c>
      <c r="G38" s="23">
        <f t="shared" si="0"/>
        <v>0.05</v>
      </c>
      <c r="H38" s="7">
        <f t="shared" si="1"/>
        <v>0</v>
      </c>
      <c r="I38" s="7"/>
      <c r="J38" s="23">
        <f t="shared" si="2"/>
        <v>0</v>
      </c>
      <c r="K38" s="23">
        <f t="shared" si="3"/>
        <v>0</v>
      </c>
      <c r="L38" s="23">
        <f t="shared" si="4"/>
        <v>0</v>
      </c>
      <c r="M38" s="23">
        <f t="shared" si="5"/>
        <v>0</v>
      </c>
    </row>
    <row r="39" spans="1:13" x14ac:dyDescent="0.25">
      <c r="A39" s="5" t="s">
        <v>67</v>
      </c>
      <c r="B39" s="5" t="s">
        <v>36</v>
      </c>
      <c r="C39" s="79">
        <v>0</v>
      </c>
      <c r="D39" s="79">
        <v>956.37078117301553</v>
      </c>
      <c r="E39" s="24">
        <v>0.03</v>
      </c>
      <c r="F39" s="24">
        <v>8.0000000000000002E-3</v>
      </c>
      <c r="G39" s="23">
        <f t="shared" si="0"/>
        <v>3.1048349392520047E-2</v>
      </c>
      <c r="H39" s="7">
        <f t="shared" si="1"/>
        <v>9.6499458642490323E-8</v>
      </c>
      <c r="I39" s="7"/>
      <c r="J39" s="23">
        <f t="shared" si="2"/>
        <v>3.111383691403828E-3</v>
      </c>
      <c r="K39" s="23">
        <f t="shared" si="3"/>
        <v>0</v>
      </c>
      <c r="L39" s="23">
        <f t="shared" si="4"/>
        <v>1.3200483042389276E-4</v>
      </c>
      <c r="M39" s="23">
        <f t="shared" si="5"/>
        <v>1.7425275255240684E-8</v>
      </c>
    </row>
    <row r="40" spans="1:13" x14ac:dyDescent="0.25">
      <c r="A40" s="5" t="s">
        <v>68</v>
      </c>
      <c r="B40" s="5" t="s">
        <v>36</v>
      </c>
      <c r="C40" s="79">
        <v>827.88688762344646</v>
      </c>
      <c r="D40" s="79">
        <v>0.243907857867875</v>
      </c>
      <c r="E40" s="24">
        <v>0.03</v>
      </c>
      <c r="F40" s="24">
        <v>0.04</v>
      </c>
      <c r="G40" s="23">
        <f t="shared" si="0"/>
        <v>0.05</v>
      </c>
      <c r="H40" s="7">
        <f t="shared" si="1"/>
        <v>1.6277467518981031E-14</v>
      </c>
      <c r="I40" s="7"/>
      <c r="J40" s="23">
        <f t="shared" si="2"/>
        <v>7.9351120518816783E-7</v>
      </c>
      <c r="K40" s="23">
        <f t="shared" si="3"/>
        <v>0</v>
      </c>
      <c r="L40" s="23">
        <f t="shared" si="4"/>
        <v>3.3665829248163806E-8</v>
      </c>
      <c r="M40" s="23">
        <f t="shared" si="5"/>
        <v>1.1333880589665216E-15</v>
      </c>
    </row>
    <row r="41" spans="1:13" x14ac:dyDescent="0.25">
      <c r="A41" s="5" t="s">
        <v>69</v>
      </c>
      <c r="B41" s="5" t="s">
        <v>36</v>
      </c>
      <c r="C41" s="79">
        <v>22218.955629160166</v>
      </c>
      <c r="D41" s="79">
        <v>340.18711653442267</v>
      </c>
      <c r="E41" s="24">
        <v>0.03</v>
      </c>
      <c r="F41" s="24">
        <v>5.0000000000000001E-3</v>
      </c>
      <c r="G41" s="23">
        <f t="shared" si="0"/>
        <v>3.0413812651491099E-2</v>
      </c>
      <c r="H41" s="7">
        <f t="shared" si="1"/>
        <v>1.1715820298403111E-8</v>
      </c>
      <c r="I41" s="7"/>
      <c r="J41" s="23">
        <f t="shared" si="2"/>
        <v>1.106738795504265E-3</v>
      </c>
      <c r="K41" s="23">
        <f t="shared" si="3"/>
        <v>0</v>
      </c>
      <c r="L41" s="23">
        <f t="shared" si="4"/>
        <v>4.6954950438197848E-5</v>
      </c>
      <c r="M41" s="23">
        <f t="shared" si="5"/>
        <v>2.2047673706536163E-9</v>
      </c>
    </row>
    <row r="42" spans="1:13" x14ac:dyDescent="0.25">
      <c r="A42" s="5" t="s">
        <v>70</v>
      </c>
      <c r="B42" s="5" t="s">
        <v>36</v>
      </c>
      <c r="C42" s="79">
        <v>0</v>
      </c>
      <c r="D42" s="79">
        <v>0</v>
      </c>
      <c r="E42" s="24">
        <v>0.03</v>
      </c>
      <c r="F42" s="24">
        <v>0.2</v>
      </c>
      <c r="G42" s="23">
        <f t="shared" si="0"/>
        <v>0.20223748416156687</v>
      </c>
      <c r="H42" s="7">
        <f t="shared" si="1"/>
        <v>0</v>
      </c>
      <c r="I42" s="7"/>
      <c r="J42" s="23">
        <f t="shared" si="2"/>
        <v>0</v>
      </c>
      <c r="K42" s="23">
        <f t="shared" si="3"/>
        <v>0</v>
      </c>
      <c r="L42" s="23">
        <f t="shared" si="4"/>
        <v>0</v>
      </c>
      <c r="M42" s="23">
        <f t="shared" si="5"/>
        <v>0</v>
      </c>
    </row>
    <row r="43" spans="1:13" x14ac:dyDescent="0.25">
      <c r="A43" s="5" t="s">
        <v>71</v>
      </c>
      <c r="B43" s="5" t="s">
        <v>36</v>
      </c>
      <c r="C43" s="79">
        <v>0</v>
      </c>
      <c r="D43" s="79">
        <v>2.5654019954263689</v>
      </c>
      <c r="E43" s="24">
        <v>7.0000000000000007E-2</v>
      </c>
      <c r="F43" s="24">
        <v>0.2</v>
      </c>
      <c r="G43" s="23">
        <f t="shared" si="0"/>
        <v>0.21189620100417092</v>
      </c>
      <c r="H43" s="7">
        <f t="shared" si="1"/>
        <v>3.2340925364916303E-11</v>
      </c>
      <c r="I43" s="7"/>
      <c r="J43" s="23">
        <f t="shared" si="2"/>
        <v>8.346083012567946E-6</v>
      </c>
      <c r="K43" s="23">
        <f t="shared" si="3"/>
        <v>0</v>
      </c>
      <c r="L43" s="23">
        <f t="shared" si="4"/>
        <v>8.2622006523457028E-7</v>
      </c>
      <c r="M43" s="23">
        <f t="shared" si="5"/>
        <v>6.8263959619621761E-13</v>
      </c>
    </row>
    <row r="44" spans="1:13" x14ac:dyDescent="0.25">
      <c r="A44" s="5" t="s">
        <v>72</v>
      </c>
      <c r="B44" s="5" t="s">
        <v>36</v>
      </c>
      <c r="C44" s="79">
        <v>0</v>
      </c>
      <c r="D44" s="79">
        <v>0</v>
      </c>
      <c r="E44" s="24">
        <v>0.03</v>
      </c>
      <c r="F44" s="24">
        <v>0.04</v>
      </c>
      <c r="G44" s="23">
        <f t="shared" si="0"/>
        <v>0.05</v>
      </c>
      <c r="H44" s="7">
        <f t="shared" si="1"/>
        <v>0</v>
      </c>
      <c r="I44" s="7"/>
      <c r="J44" s="23">
        <f t="shared" si="2"/>
        <v>0</v>
      </c>
      <c r="K44" s="23">
        <f t="shared" si="3"/>
        <v>0</v>
      </c>
      <c r="L44" s="23">
        <f t="shared" si="4"/>
        <v>0</v>
      </c>
      <c r="M44" s="23">
        <f t="shared" si="5"/>
        <v>0</v>
      </c>
    </row>
    <row r="45" spans="1:13" x14ac:dyDescent="0.25">
      <c r="A45" s="5" t="s">
        <v>73</v>
      </c>
      <c r="B45" s="5" t="s">
        <v>36</v>
      </c>
      <c r="C45" s="79">
        <v>0</v>
      </c>
      <c r="D45" s="79">
        <v>0.98133746812719147</v>
      </c>
      <c r="E45" s="24">
        <v>0.03</v>
      </c>
      <c r="F45" s="24">
        <v>8.0000000000000002E-3</v>
      </c>
      <c r="G45" s="23">
        <f t="shared" si="0"/>
        <v>3.1048349392520047E-2</v>
      </c>
      <c r="H45" s="7">
        <f t="shared" si="1"/>
        <v>1.0160358694445751E-13</v>
      </c>
      <c r="I45" s="7"/>
      <c r="J45" s="23">
        <f t="shared" si="2"/>
        <v>3.1926084048171028E-6</v>
      </c>
      <c r="K45" s="23">
        <f t="shared" si="3"/>
        <v>0</v>
      </c>
      <c r="L45" s="23">
        <f t="shared" si="4"/>
        <v>1.3545090316316039E-7</v>
      </c>
      <c r="M45" s="23">
        <f t="shared" si="5"/>
        <v>1.8346947167715854E-14</v>
      </c>
    </row>
    <row r="46" spans="1:13" x14ac:dyDescent="0.25">
      <c r="A46" s="5" t="s">
        <v>74</v>
      </c>
      <c r="B46" s="5" t="s">
        <v>36</v>
      </c>
      <c r="C46" s="79">
        <v>0.72040656229154454</v>
      </c>
      <c r="D46" s="79">
        <v>6.6925936610087652E-2</v>
      </c>
      <c r="E46" s="24">
        <v>0.03</v>
      </c>
      <c r="F46" s="24">
        <v>0.04</v>
      </c>
      <c r="G46" s="23">
        <f t="shared" si="0"/>
        <v>0.05</v>
      </c>
      <c r="H46" s="7">
        <f t="shared" si="1"/>
        <v>1.2255306263361311E-15</v>
      </c>
      <c r="I46" s="7"/>
      <c r="J46" s="23">
        <f t="shared" si="2"/>
        <v>2.1773173313089972E-7</v>
      </c>
      <c r="K46" s="23">
        <f t="shared" si="3"/>
        <v>0</v>
      </c>
      <c r="L46" s="23">
        <f t="shared" si="4"/>
        <v>9.2375750985815324E-9</v>
      </c>
      <c r="M46" s="23">
        <f t="shared" si="5"/>
        <v>8.5332793701933609E-17</v>
      </c>
    </row>
    <row r="47" spans="1:13" x14ac:dyDescent="0.25">
      <c r="A47" s="5" t="s">
        <v>75</v>
      </c>
      <c r="B47" s="5" t="s">
        <v>36</v>
      </c>
      <c r="C47" s="79">
        <v>0</v>
      </c>
      <c r="D47" s="79">
        <v>160.41064609864833</v>
      </c>
      <c r="E47" s="24">
        <v>0.03</v>
      </c>
      <c r="F47" s="24">
        <v>5.0000000000000001E-3</v>
      </c>
      <c r="G47" s="23">
        <f t="shared" si="0"/>
        <v>3.0413812651491099E-2</v>
      </c>
      <c r="H47" s="7">
        <f t="shared" si="1"/>
        <v>2.6049737635825583E-9</v>
      </c>
      <c r="I47" s="7"/>
      <c r="J47" s="23">
        <f t="shared" si="2"/>
        <v>5.2186775048347514E-4</v>
      </c>
      <c r="K47" s="23">
        <f t="shared" si="3"/>
        <v>0</v>
      </c>
      <c r="L47" s="23">
        <f t="shared" si="4"/>
        <v>2.2140973514966067E-5</v>
      </c>
      <c r="M47" s="23">
        <f t="shared" si="5"/>
        <v>4.9022270819042884E-10</v>
      </c>
    </row>
    <row r="48" spans="1:13" x14ac:dyDescent="0.25">
      <c r="A48" s="5" t="s">
        <v>76</v>
      </c>
      <c r="B48" s="5" t="s">
        <v>36</v>
      </c>
      <c r="C48" s="79">
        <v>0</v>
      </c>
      <c r="D48" s="79">
        <v>0</v>
      </c>
      <c r="E48" s="24">
        <v>0.03</v>
      </c>
      <c r="F48" s="24">
        <v>0.2</v>
      </c>
      <c r="G48" s="23">
        <f t="shared" si="0"/>
        <v>0.20223748416156687</v>
      </c>
      <c r="H48" s="7">
        <f t="shared" si="1"/>
        <v>0</v>
      </c>
      <c r="I48" s="7"/>
      <c r="J48" s="23">
        <f t="shared" si="2"/>
        <v>0</v>
      </c>
      <c r="K48" s="23">
        <f t="shared" si="3"/>
        <v>0</v>
      </c>
      <c r="L48" s="23">
        <f t="shared" si="4"/>
        <v>0</v>
      </c>
      <c r="M48" s="23">
        <f t="shared" si="5"/>
        <v>0</v>
      </c>
    </row>
    <row r="49" spans="1:13" x14ac:dyDescent="0.25">
      <c r="A49" s="5" t="s">
        <v>77</v>
      </c>
      <c r="B49" s="5" t="s">
        <v>36</v>
      </c>
      <c r="C49" s="79">
        <v>0</v>
      </c>
      <c r="D49" s="79">
        <v>11.292354096642514</v>
      </c>
      <c r="E49" s="24">
        <v>7.0000000000000007E-2</v>
      </c>
      <c r="F49" s="24">
        <v>0.2</v>
      </c>
      <c r="G49" s="23">
        <f t="shared" si="0"/>
        <v>0.21189620100417092</v>
      </c>
      <c r="H49" s="7">
        <f t="shared" si="1"/>
        <v>6.2662910349854402E-10</v>
      </c>
      <c r="I49" s="7"/>
      <c r="J49" s="23">
        <f t="shared" si="2"/>
        <v>3.6737682774830127E-5</v>
      </c>
      <c r="K49" s="23">
        <f t="shared" si="3"/>
        <v>0</v>
      </c>
      <c r="L49" s="23">
        <f t="shared" si="4"/>
        <v>3.6368450461227649E-6</v>
      </c>
      <c r="M49" s="23">
        <f t="shared" si="5"/>
        <v>1.3226641889507696E-11</v>
      </c>
    </row>
    <row r="50" spans="1:13" x14ac:dyDescent="0.25">
      <c r="A50" s="5" t="s">
        <v>78</v>
      </c>
      <c r="B50" s="5" t="s">
        <v>36</v>
      </c>
      <c r="C50" s="79">
        <v>0</v>
      </c>
      <c r="D50" s="79">
        <v>0</v>
      </c>
      <c r="E50" s="24">
        <v>0.03</v>
      </c>
      <c r="F50" s="24">
        <v>0.04</v>
      </c>
      <c r="G50" s="23">
        <f t="shared" si="0"/>
        <v>0.05</v>
      </c>
      <c r="H50" s="7">
        <f t="shared" si="1"/>
        <v>0</v>
      </c>
      <c r="I50" s="7"/>
      <c r="J50" s="23">
        <f t="shared" si="2"/>
        <v>0</v>
      </c>
      <c r="K50" s="23">
        <f t="shared" si="3"/>
        <v>0</v>
      </c>
      <c r="L50" s="23">
        <f t="shared" si="4"/>
        <v>0</v>
      </c>
      <c r="M50" s="23">
        <f t="shared" si="5"/>
        <v>0</v>
      </c>
    </row>
    <row r="51" spans="1:13" x14ac:dyDescent="0.25">
      <c r="A51" s="5" t="s">
        <v>79</v>
      </c>
      <c r="B51" s="5" t="s">
        <v>36</v>
      </c>
      <c r="C51" s="79">
        <v>0</v>
      </c>
      <c r="D51" s="79">
        <v>85.334973195274628</v>
      </c>
      <c r="E51" s="24">
        <v>0.03</v>
      </c>
      <c r="F51" s="24">
        <v>8.0000000000000002E-3</v>
      </c>
      <c r="G51" s="23">
        <f t="shared" si="0"/>
        <v>3.1048349392520047E-2</v>
      </c>
      <c r="H51" s="7">
        <f t="shared" si="1"/>
        <v>7.6829214224103293E-10</v>
      </c>
      <c r="I51" s="7"/>
      <c r="J51" s="23">
        <f t="shared" si="2"/>
        <v>2.7762228743595139E-4</v>
      </c>
      <c r="K51" s="23">
        <f t="shared" si="3"/>
        <v>0</v>
      </c>
      <c r="L51" s="23">
        <f t="shared" si="4"/>
        <v>1.1778516123268926E-5</v>
      </c>
      <c r="M51" s="23">
        <f t="shared" si="5"/>
        <v>1.3873344206610606E-10</v>
      </c>
    </row>
    <row r="52" spans="1:13" x14ac:dyDescent="0.25">
      <c r="A52" s="5" t="s">
        <v>80</v>
      </c>
      <c r="B52" s="5" t="s">
        <v>36</v>
      </c>
      <c r="C52" s="79">
        <v>287.33787977398231</v>
      </c>
      <c r="D52" s="79">
        <v>2.1877932923183847</v>
      </c>
      <c r="E52" s="24">
        <v>0.03</v>
      </c>
      <c r="F52" s="24">
        <v>0.04</v>
      </c>
      <c r="G52" s="23">
        <f t="shared" si="0"/>
        <v>0.05</v>
      </c>
      <c r="H52" s="7">
        <f t="shared" si="1"/>
        <v>1.3096276217376005E-12</v>
      </c>
      <c r="I52" s="7"/>
      <c r="J52" s="23">
        <f t="shared" si="2"/>
        <v>7.1175996840190527E-6</v>
      </c>
      <c r="K52" s="23">
        <f t="shared" si="3"/>
        <v>0</v>
      </c>
      <c r="L52" s="23">
        <f t="shared" si="4"/>
        <v>3.0197418014046603E-7</v>
      </c>
      <c r="M52" s="23">
        <f t="shared" si="5"/>
        <v>9.1188405471506635E-14</v>
      </c>
    </row>
    <row r="53" spans="1:13" x14ac:dyDescent="0.25">
      <c r="A53" s="5" t="s">
        <v>81</v>
      </c>
      <c r="B53" s="5" t="s">
        <v>36</v>
      </c>
      <c r="C53" s="79">
        <v>0</v>
      </c>
      <c r="D53" s="79">
        <v>652.83703557337469</v>
      </c>
      <c r="E53" s="24">
        <v>0.03</v>
      </c>
      <c r="F53" s="24">
        <v>5.0000000000000001E-3</v>
      </c>
      <c r="G53" s="23">
        <f t="shared" si="0"/>
        <v>3.0413812651491099E-2</v>
      </c>
      <c r="H53" s="7">
        <f t="shared" si="1"/>
        <v>4.3146596727298685E-8</v>
      </c>
      <c r="I53" s="7"/>
      <c r="J53" s="23">
        <f t="shared" si="2"/>
        <v>2.1238901748295391E-3</v>
      </c>
      <c r="K53" s="23">
        <f t="shared" si="3"/>
        <v>0</v>
      </c>
      <c r="L53" s="23">
        <f t="shared" si="4"/>
        <v>9.010902870704694E-5</v>
      </c>
      <c r="M53" s="23">
        <f t="shared" si="5"/>
        <v>8.1196370545274095E-9</v>
      </c>
    </row>
    <row r="54" spans="1:13" x14ac:dyDescent="0.25">
      <c r="A54" s="5" t="s">
        <v>82</v>
      </c>
      <c r="B54" s="5" t="s">
        <v>36</v>
      </c>
      <c r="C54" s="79">
        <v>0</v>
      </c>
      <c r="D54" s="79">
        <v>0</v>
      </c>
      <c r="E54" s="24">
        <v>0.03</v>
      </c>
      <c r="F54" s="24">
        <v>0.2</v>
      </c>
      <c r="G54" s="23">
        <f t="shared" si="0"/>
        <v>0.20223748416156687</v>
      </c>
      <c r="H54" s="7">
        <f t="shared" si="1"/>
        <v>0</v>
      </c>
      <c r="I54" s="7"/>
      <c r="J54" s="23">
        <f t="shared" si="2"/>
        <v>0</v>
      </c>
      <c r="K54" s="23">
        <f t="shared" si="3"/>
        <v>0</v>
      </c>
      <c r="L54" s="23">
        <f t="shared" si="4"/>
        <v>0</v>
      </c>
      <c r="M54" s="23">
        <f t="shared" si="5"/>
        <v>0</v>
      </c>
    </row>
    <row r="55" spans="1:13" x14ac:dyDescent="0.25">
      <c r="A55" s="5" t="s">
        <v>83</v>
      </c>
      <c r="B55" s="5" t="s">
        <v>36</v>
      </c>
      <c r="C55" s="79">
        <v>0</v>
      </c>
      <c r="D55" s="79">
        <v>41.923524858012783</v>
      </c>
      <c r="E55" s="24">
        <v>7.0000000000000007E-2</v>
      </c>
      <c r="F55" s="24">
        <v>0.2</v>
      </c>
      <c r="G55" s="23">
        <f t="shared" si="0"/>
        <v>0.21189620100417092</v>
      </c>
      <c r="H55" s="7">
        <f t="shared" si="1"/>
        <v>8.6368855807478061E-9</v>
      </c>
      <c r="I55" s="7"/>
      <c r="J55" s="23">
        <f t="shared" si="2"/>
        <v>1.3639079538732397E-4</v>
      </c>
      <c r="K55" s="23">
        <f t="shared" si="3"/>
        <v>0</v>
      </c>
      <c r="L55" s="23">
        <f t="shared" si="4"/>
        <v>1.3501999883372517E-5</v>
      </c>
      <c r="M55" s="23">
        <f t="shared" si="5"/>
        <v>1.8230400085059147E-10</v>
      </c>
    </row>
    <row r="56" spans="1:13" x14ac:dyDescent="0.25">
      <c r="A56" s="5" t="s">
        <v>84</v>
      </c>
      <c r="B56" s="5" t="s">
        <v>36</v>
      </c>
      <c r="C56" s="79">
        <v>0</v>
      </c>
      <c r="D56" s="79">
        <v>0</v>
      </c>
      <c r="E56" s="24">
        <v>0.03</v>
      </c>
      <c r="F56" s="24">
        <v>0.04</v>
      </c>
      <c r="G56" s="23">
        <f t="shared" si="0"/>
        <v>0.05</v>
      </c>
      <c r="H56" s="7">
        <f t="shared" si="1"/>
        <v>0</v>
      </c>
      <c r="I56" s="7"/>
      <c r="J56" s="23">
        <f t="shared" si="2"/>
        <v>0</v>
      </c>
      <c r="K56" s="23">
        <f t="shared" si="3"/>
        <v>0</v>
      </c>
      <c r="L56" s="23">
        <f t="shared" si="4"/>
        <v>0</v>
      </c>
      <c r="M56" s="23">
        <f t="shared" si="5"/>
        <v>0</v>
      </c>
    </row>
    <row r="57" spans="1:13" x14ac:dyDescent="0.25">
      <c r="A57" s="5" t="s">
        <v>85</v>
      </c>
      <c r="B57" s="5" t="s">
        <v>36</v>
      </c>
      <c r="C57" s="79">
        <v>0</v>
      </c>
      <c r="D57" s="79">
        <v>1062.3147208453688</v>
      </c>
      <c r="E57" s="24">
        <v>0.03</v>
      </c>
      <c r="F57" s="24">
        <v>8.0000000000000002E-3</v>
      </c>
      <c r="G57" s="23">
        <f t="shared" si="0"/>
        <v>3.1048349392520047E-2</v>
      </c>
      <c r="H57" s="7">
        <f t="shared" si="1"/>
        <v>1.1906350905441715E-7</v>
      </c>
      <c r="I57" s="7"/>
      <c r="J57" s="23">
        <f t="shared" si="2"/>
        <v>3.4560536171154102E-3</v>
      </c>
      <c r="K57" s="23">
        <f t="shared" si="3"/>
        <v>0</v>
      </c>
      <c r="L57" s="23">
        <f t="shared" si="4"/>
        <v>1.4662793692839614E-4</v>
      </c>
      <c r="M57" s="23">
        <f t="shared" si="5"/>
        <v>2.1499751887877717E-8</v>
      </c>
    </row>
    <row r="58" spans="1:13" x14ac:dyDescent="0.25">
      <c r="A58" s="5" t="s">
        <v>86</v>
      </c>
      <c r="B58" s="5" t="s">
        <v>36</v>
      </c>
      <c r="C58" s="79">
        <v>513.47720888308459</v>
      </c>
      <c r="D58" s="79">
        <v>356.21272180464814</v>
      </c>
      <c r="E58" s="24">
        <v>0.03</v>
      </c>
      <c r="F58" s="24">
        <v>0.04</v>
      </c>
      <c r="G58" s="23">
        <f t="shared" si="0"/>
        <v>0.05</v>
      </c>
      <c r="H58" s="7">
        <f t="shared" si="1"/>
        <v>3.4717952532797996E-8</v>
      </c>
      <c r="I58" s="7"/>
      <c r="J58" s="23">
        <f t="shared" si="2"/>
        <v>1.1588752763171751E-3</v>
      </c>
      <c r="K58" s="23">
        <f t="shared" si="3"/>
        <v>0</v>
      </c>
      <c r="L58" s="23">
        <f t="shared" si="4"/>
        <v>4.9166913985998508E-5</v>
      </c>
      <c r="M58" s="23">
        <f t="shared" si="5"/>
        <v>2.4173854309065757E-9</v>
      </c>
    </row>
    <row r="59" spans="1:13" x14ac:dyDescent="0.25">
      <c r="A59" s="5" t="s">
        <v>87</v>
      </c>
      <c r="B59" s="5" t="s">
        <v>36</v>
      </c>
      <c r="C59" s="79">
        <v>0</v>
      </c>
      <c r="D59" s="79">
        <v>485.29510237378003</v>
      </c>
      <c r="E59" s="24">
        <v>0.03</v>
      </c>
      <c r="F59" s="24">
        <v>5.0000000000000001E-3</v>
      </c>
      <c r="G59" s="23">
        <f t="shared" si="0"/>
        <v>3.0413812651491099E-2</v>
      </c>
      <c r="H59" s="7">
        <f t="shared" si="1"/>
        <v>2.3842335465834591E-8</v>
      </c>
      <c r="I59" s="7"/>
      <c r="J59" s="23">
        <f t="shared" si="2"/>
        <v>1.5788220392847505E-3</v>
      </c>
      <c r="K59" s="23">
        <f t="shared" si="3"/>
        <v>0</v>
      </c>
      <c r="L59" s="23">
        <f t="shared" si="4"/>
        <v>6.6983746215901251E-5</v>
      </c>
      <c r="M59" s="23">
        <f t="shared" si="5"/>
        <v>4.4868222571162649E-9</v>
      </c>
    </row>
    <row r="60" spans="1:13" x14ac:dyDescent="0.25">
      <c r="A60" s="5" t="s">
        <v>88</v>
      </c>
      <c r="B60" s="5" t="s">
        <v>36</v>
      </c>
      <c r="C60" s="79">
        <v>0</v>
      </c>
      <c r="D60" s="79">
        <v>0</v>
      </c>
      <c r="E60" s="24">
        <v>0.03</v>
      </c>
      <c r="F60" s="24">
        <v>0.2</v>
      </c>
      <c r="G60" s="23">
        <f t="shared" si="0"/>
        <v>0.20223748416156687</v>
      </c>
      <c r="H60" s="7">
        <f t="shared" si="1"/>
        <v>0</v>
      </c>
      <c r="I60" s="7"/>
      <c r="J60" s="23">
        <f t="shared" si="2"/>
        <v>0</v>
      </c>
      <c r="K60" s="23">
        <f t="shared" si="3"/>
        <v>0</v>
      </c>
      <c r="L60" s="23">
        <f t="shared" si="4"/>
        <v>0</v>
      </c>
      <c r="M60" s="23">
        <f t="shared" si="5"/>
        <v>0</v>
      </c>
    </row>
    <row r="61" spans="1:13" x14ac:dyDescent="0.25">
      <c r="A61" s="5" t="s">
        <v>89</v>
      </c>
      <c r="B61" s="5" t="s">
        <v>36</v>
      </c>
      <c r="C61" s="79">
        <v>0</v>
      </c>
      <c r="D61" s="79">
        <v>714.22782406626186</v>
      </c>
      <c r="E61" s="24">
        <v>7.0000000000000007E-2</v>
      </c>
      <c r="F61" s="24">
        <v>0.2</v>
      </c>
      <c r="G61" s="23">
        <f t="shared" si="0"/>
        <v>0.21189620100417092</v>
      </c>
      <c r="H61" s="7">
        <f t="shared" si="1"/>
        <v>2.5067736189947679E-6</v>
      </c>
      <c r="I61" s="7"/>
      <c r="J61" s="23">
        <f t="shared" si="2"/>
        <v>2.3236142796217319E-3</v>
      </c>
      <c r="K61" s="23">
        <f t="shared" si="3"/>
        <v>0</v>
      </c>
      <c r="L61" s="23">
        <f t="shared" si="4"/>
        <v>2.3002607795753903E-4</v>
      </c>
      <c r="M61" s="23">
        <f t="shared" si="5"/>
        <v>5.2911996540527825E-8</v>
      </c>
    </row>
    <row r="62" spans="1:13" x14ac:dyDescent="0.25">
      <c r="A62" s="5" t="s">
        <v>90</v>
      </c>
      <c r="B62" s="5" t="s">
        <v>36</v>
      </c>
      <c r="C62" s="79">
        <v>0</v>
      </c>
      <c r="D62" s="79">
        <v>0</v>
      </c>
      <c r="E62" s="24">
        <v>0.03</v>
      </c>
      <c r="F62" s="24">
        <v>0.04</v>
      </c>
      <c r="G62" s="23">
        <f t="shared" si="0"/>
        <v>0.05</v>
      </c>
      <c r="H62" s="7">
        <f t="shared" si="1"/>
        <v>0</v>
      </c>
      <c r="I62" s="7"/>
      <c r="J62" s="23">
        <f t="shared" si="2"/>
        <v>0</v>
      </c>
      <c r="K62" s="23">
        <f t="shared" si="3"/>
        <v>0</v>
      </c>
      <c r="L62" s="23">
        <f t="shared" si="4"/>
        <v>0</v>
      </c>
      <c r="M62" s="23">
        <f t="shared" si="5"/>
        <v>0</v>
      </c>
    </row>
    <row r="63" spans="1:13" x14ac:dyDescent="0.25">
      <c r="A63" s="5" t="s">
        <v>91</v>
      </c>
      <c r="B63" s="5" t="s">
        <v>36</v>
      </c>
      <c r="C63" s="79">
        <v>10026.951412674425</v>
      </c>
      <c r="D63" s="79">
        <v>1563.4273591867495</v>
      </c>
      <c r="E63" s="24">
        <v>0.03</v>
      </c>
      <c r="F63" s="24">
        <v>8.0000000000000002E-3</v>
      </c>
      <c r="G63" s="23">
        <f t="shared" si="0"/>
        <v>3.1048349392520047E-2</v>
      </c>
      <c r="H63" s="7">
        <f t="shared" si="1"/>
        <v>2.5788595716965073E-7</v>
      </c>
      <c r="I63" s="7"/>
      <c r="J63" s="23">
        <f t="shared" si="2"/>
        <v>5.0863352204276431E-3</v>
      </c>
      <c r="K63" s="23">
        <f t="shared" si="3"/>
        <v>0</v>
      </c>
      <c r="L63" s="23">
        <f t="shared" si="4"/>
        <v>2.1579492754514155E-4</v>
      </c>
      <c r="M63" s="23">
        <f t="shared" si="5"/>
        <v>4.6567450754212894E-8</v>
      </c>
    </row>
    <row r="64" spans="1:13" x14ac:dyDescent="0.25">
      <c r="A64" s="5" t="s">
        <v>92</v>
      </c>
      <c r="B64" s="5" t="s">
        <v>36</v>
      </c>
      <c r="C64" s="79">
        <v>9070.6139966928786</v>
      </c>
      <c r="D64" s="79">
        <v>2.4390785786787501</v>
      </c>
      <c r="E64" s="24">
        <v>0.03</v>
      </c>
      <c r="F64" s="24">
        <v>0.04</v>
      </c>
      <c r="G64" s="23">
        <f t="shared" si="0"/>
        <v>0.05</v>
      </c>
      <c r="H64" s="7">
        <f t="shared" si="1"/>
        <v>1.6277467518981032E-12</v>
      </c>
      <c r="I64" s="7"/>
      <c r="J64" s="23">
        <f t="shared" si="2"/>
        <v>7.9351120518816785E-6</v>
      </c>
      <c r="K64" s="23">
        <f t="shared" si="3"/>
        <v>0</v>
      </c>
      <c r="L64" s="23">
        <f t="shared" si="4"/>
        <v>3.3665829248163807E-7</v>
      </c>
      <c r="M64" s="23">
        <f t="shared" si="5"/>
        <v>1.1333880589665217E-13</v>
      </c>
    </row>
    <row r="65" spans="1:15" x14ac:dyDescent="0.25">
      <c r="A65" s="5" t="s">
        <v>93</v>
      </c>
      <c r="B65" s="5" t="s">
        <v>36</v>
      </c>
      <c r="C65" s="79">
        <v>14198.601386917329</v>
      </c>
      <c r="D65" s="79">
        <v>4065.8306624498746</v>
      </c>
      <c r="E65" s="24">
        <v>0.03</v>
      </c>
      <c r="F65" s="24">
        <v>5.0000000000000001E-3</v>
      </c>
      <c r="G65" s="23">
        <f t="shared" si="0"/>
        <v>3.0413812651491099E-2</v>
      </c>
      <c r="H65" s="7">
        <f t="shared" si="1"/>
        <v>1.6735378957232959E-6</v>
      </c>
      <c r="I65" s="7"/>
      <c r="J65" s="23">
        <f t="shared" si="2"/>
        <v>1.3227463097147471E-2</v>
      </c>
      <c r="K65" s="23">
        <f t="shared" si="3"/>
        <v>0</v>
      </c>
      <c r="L65" s="23">
        <f t="shared" si="4"/>
        <v>5.6119373123326738E-4</v>
      </c>
      <c r="M65" s="23">
        <f t="shared" si="5"/>
        <v>3.1493840397551674E-7</v>
      </c>
      <c r="O65" s="63"/>
    </row>
    <row r="66" spans="1:15" x14ac:dyDescent="0.25">
      <c r="A66" s="5" t="s">
        <v>94</v>
      </c>
      <c r="B66" s="5" t="s">
        <v>36</v>
      </c>
      <c r="C66" s="79">
        <v>0</v>
      </c>
      <c r="D66" s="79">
        <v>0</v>
      </c>
      <c r="E66" s="24">
        <v>0.03</v>
      </c>
      <c r="F66" s="24">
        <v>0.2</v>
      </c>
      <c r="G66" s="23">
        <f t="shared" si="0"/>
        <v>0.20223748416156687</v>
      </c>
      <c r="H66" s="7">
        <f t="shared" si="1"/>
        <v>0</v>
      </c>
      <c r="I66" s="7"/>
      <c r="J66" s="23">
        <f t="shared" si="2"/>
        <v>0</v>
      </c>
      <c r="K66" s="23">
        <f t="shared" si="3"/>
        <v>0</v>
      </c>
      <c r="L66" s="23">
        <f t="shared" si="4"/>
        <v>0</v>
      </c>
      <c r="M66" s="23">
        <f t="shared" si="5"/>
        <v>0</v>
      </c>
    </row>
    <row r="67" spans="1:15" x14ac:dyDescent="0.25">
      <c r="A67" s="5" t="s">
        <v>95</v>
      </c>
      <c r="B67" s="5" t="s">
        <v>36</v>
      </c>
      <c r="C67" s="79">
        <v>0</v>
      </c>
      <c r="D67" s="79">
        <v>0.31415438696662168</v>
      </c>
      <c r="E67" s="24">
        <v>7.0000000000000007E-2</v>
      </c>
      <c r="F67" s="24">
        <v>0.2</v>
      </c>
      <c r="G67" s="23">
        <f t="shared" si="0"/>
        <v>0.21189620100417092</v>
      </c>
      <c r="H67" s="7">
        <f t="shared" si="1"/>
        <v>4.8498448251089021E-13</v>
      </c>
      <c r="I67" s="7"/>
      <c r="J67" s="23">
        <f t="shared" si="2"/>
        <v>1.022045900432088E-6</v>
      </c>
      <c r="K67" s="23">
        <f t="shared" si="3"/>
        <v>0</v>
      </c>
      <c r="L67" s="23">
        <f t="shared" si="4"/>
        <v>1.0117738216312167E-7</v>
      </c>
      <c r="M67" s="23">
        <f t="shared" si="5"/>
        <v>1.0236862661382372E-14</v>
      </c>
    </row>
    <row r="68" spans="1:15" x14ac:dyDescent="0.25">
      <c r="A68" s="5" t="s">
        <v>96</v>
      </c>
      <c r="B68" s="5" t="s">
        <v>36</v>
      </c>
      <c r="C68" s="79">
        <v>0</v>
      </c>
      <c r="D68" s="79">
        <v>0</v>
      </c>
      <c r="E68" s="24">
        <v>0.03</v>
      </c>
      <c r="F68" s="24">
        <v>0.04</v>
      </c>
      <c r="G68" s="23">
        <f t="shared" si="0"/>
        <v>0.05</v>
      </c>
      <c r="H68" s="7">
        <f t="shared" si="1"/>
        <v>0</v>
      </c>
      <c r="I68" s="7"/>
      <c r="J68" s="23">
        <f t="shared" si="2"/>
        <v>0</v>
      </c>
      <c r="K68" s="23">
        <f t="shared" si="3"/>
        <v>0</v>
      </c>
      <c r="L68" s="23">
        <f t="shared" si="4"/>
        <v>0</v>
      </c>
      <c r="M68" s="23">
        <f t="shared" si="5"/>
        <v>0</v>
      </c>
    </row>
    <row r="69" spans="1:15" x14ac:dyDescent="0.25">
      <c r="A69" s="5" t="s">
        <v>97</v>
      </c>
      <c r="B69" s="5" t="s">
        <v>36</v>
      </c>
      <c r="C69" s="7">
        <v>0</v>
      </c>
      <c r="D69" s="7">
        <v>3.3081638274999996</v>
      </c>
      <c r="E69" s="24">
        <v>0.05</v>
      </c>
      <c r="F69" s="24">
        <v>0.05</v>
      </c>
      <c r="G69" s="23">
        <f t="shared" si="0"/>
        <v>7.0710678118654766E-2</v>
      </c>
      <c r="H69" s="7">
        <f t="shared" si="1"/>
        <v>5.9887925057639377E-12</v>
      </c>
      <c r="I69" s="7"/>
      <c r="J69" s="23">
        <f t="shared" si="2"/>
        <v>1.0762527655592899E-5</v>
      </c>
      <c r="K69" s="23">
        <f t="shared" si="3"/>
        <v>0</v>
      </c>
      <c r="L69" s="23">
        <f t="shared" si="4"/>
        <v>7.610256287977495E-7</v>
      </c>
      <c r="M69" s="23">
        <f t="shared" si="5"/>
        <v>5.7916000768701006E-13</v>
      </c>
    </row>
    <row r="70" spans="1:15" x14ac:dyDescent="0.25">
      <c r="A70" s="5" t="s">
        <v>98</v>
      </c>
      <c r="B70" s="5" t="s">
        <v>36</v>
      </c>
      <c r="C70" s="7">
        <v>25.946134499999999</v>
      </c>
      <c r="D70" s="7">
        <v>111.13531</v>
      </c>
      <c r="E70" s="24">
        <v>0.05</v>
      </c>
      <c r="F70" s="24">
        <v>0.05</v>
      </c>
      <c r="G70" s="23">
        <f t="shared" si="0"/>
        <v>7.0710678118654766E-2</v>
      </c>
      <c r="H70" s="7">
        <f t="shared" si="1"/>
        <v>6.7587966410595598E-9</v>
      </c>
      <c r="I70" s="7"/>
      <c r="J70" s="23">
        <f t="shared" si="2"/>
        <v>3.6155913363329054E-4</v>
      </c>
      <c r="K70" s="23">
        <f t="shared" si="3"/>
        <v>0</v>
      </c>
      <c r="L70" s="23">
        <f t="shared" si="4"/>
        <v>2.556609151920329E-5</v>
      </c>
      <c r="M70" s="23">
        <f t="shared" si="5"/>
        <v>6.5362503556827841E-10</v>
      </c>
    </row>
    <row r="71" spans="1:15" x14ac:dyDescent="0.25">
      <c r="A71" s="5" t="s">
        <v>99</v>
      </c>
      <c r="B71" s="5" t="s">
        <v>36</v>
      </c>
      <c r="C71" s="7">
        <v>0</v>
      </c>
      <c r="D71" s="7">
        <v>0</v>
      </c>
      <c r="E71" s="24">
        <v>0.05</v>
      </c>
      <c r="F71" s="24">
        <v>0.05</v>
      </c>
      <c r="G71" s="23">
        <f t="shared" si="0"/>
        <v>7.0710678118654766E-2</v>
      </c>
      <c r="H71" s="7">
        <f t="shared" si="1"/>
        <v>0</v>
      </c>
      <c r="I71" s="7"/>
      <c r="J71" s="23">
        <f t="shared" si="2"/>
        <v>0</v>
      </c>
      <c r="K71" s="23">
        <f t="shared" si="3"/>
        <v>0</v>
      </c>
      <c r="L71" s="23">
        <f t="shared" si="4"/>
        <v>0</v>
      </c>
      <c r="M71" s="23">
        <f t="shared" si="5"/>
        <v>0</v>
      </c>
    </row>
    <row r="72" spans="1:15" x14ac:dyDescent="0.25">
      <c r="A72" s="5" t="s">
        <v>100</v>
      </c>
      <c r="B72" s="5" t="s">
        <v>36</v>
      </c>
      <c r="C72" s="7">
        <v>5348.9586697037712</v>
      </c>
      <c r="D72" s="7">
        <v>4376.2407654606386</v>
      </c>
      <c r="E72" s="24">
        <v>0.03</v>
      </c>
      <c r="F72" s="24">
        <v>0.05</v>
      </c>
      <c r="G72" s="23">
        <f t="shared" si="0"/>
        <v>5.8309518948453008E-2</v>
      </c>
      <c r="H72" s="7">
        <f t="shared" si="1"/>
        <v>7.1265047091458306E-6</v>
      </c>
      <c r="I72" s="7"/>
      <c r="J72" s="23">
        <f t="shared" si="2"/>
        <v>1.4237327629991194E-2</v>
      </c>
      <c r="K72" s="23">
        <f t="shared" si="3"/>
        <v>0</v>
      </c>
      <c r="L72" s="23">
        <f t="shared" si="4"/>
        <v>6.0403865478848222E-4</v>
      </c>
      <c r="M72" s="23">
        <f t="shared" si="5"/>
        <v>3.6486269647867921E-7</v>
      </c>
    </row>
    <row r="73" spans="1:15" x14ac:dyDescent="0.25">
      <c r="A73" s="5" t="s">
        <v>101</v>
      </c>
      <c r="B73" s="5" t="s">
        <v>36</v>
      </c>
      <c r="C73" s="7">
        <v>3389.3162966760387</v>
      </c>
      <c r="D73" s="7">
        <v>17242.60009857238</v>
      </c>
      <c r="E73" s="24">
        <v>0.03</v>
      </c>
      <c r="F73" s="24">
        <v>0.04</v>
      </c>
      <c r="G73" s="23">
        <f t="shared" si="0"/>
        <v>0.05</v>
      </c>
      <c r="H73" s="7">
        <f t="shared" si="1"/>
        <v>8.1346854639862356E-5</v>
      </c>
      <c r="I73" s="7"/>
      <c r="J73" s="23">
        <f t="shared" si="2"/>
        <v>5.6095758883698797E-2</v>
      </c>
      <c r="K73" s="23">
        <f t="shared" si="3"/>
        <v>0</v>
      </c>
      <c r="L73" s="23">
        <f t="shared" si="4"/>
        <v>2.3799414901481361E-3</v>
      </c>
      <c r="M73" s="23">
        <f t="shared" si="5"/>
        <v>5.6641214965285305E-6</v>
      </c>
    </row>
    <row r="74" spans="1:15" x14ac:dyDescent="0.25">
      <c r="A74" s="5" t="s">
        <v>102</v>
      </c>
      <c r="B74" s="5" t="s">
        <v>36</v>
      </c>
      <c r="C74" s="7">
        <v>0</v>
      </c>
      <c r="D74" s="7">
        <v>220.82902179140174</v>
      </c>
      <c r="E74" s="24">
        <v>0.03</v>
      </c>
      <c r="F74" s="24">
        <v>0.04</v>
      </c>
      <c r="G74" s="23">
        <f t="shared" ref="G74:G137" si="6">SQRT((E74^2)+(F74^2))</f>
        <v>0.05</v>
      </c>
      <c r="H74" s="7">
        <f t="shared" ref="H74:H137" si="7">(G74*D74)^2/(SUM($D$9:$D$628))^2</f>
        <v>1.3342817648086269E-8</v>
      </c>
      <c r="I74" s="7"/>
      <c r="J74" s="23">
        <f t="shared" ref="J74:J137" si="8">ABS((D74/SUM($C$9:$C$628)))</f>
        <v>7.1842828170440385E-4</v>
      </c>
      <c r="K74" s="23">
        <f t="shared" ref="K74:K137" si="9">I74*F74</f>
        <v>0</v>
      </c>
      <c r="L74" s="23">
        <f t="shared" ref="L74:L137" si="10">J74*E74*(SQRT(2))</f>
        <v>3.0480330587362995E-5</v>
      </c>
      <c r="M74" s="23">
        <f t="shared" ref="M74:M137" si="11">K74^2+L74^2</f>
        <v>9.2905055271493621E-10</v>
      </c>
    </row>
    <row r="75" spans="1:15" x14ac:dyDescent="0.25">
      <c r="A75" s="5" t="s">
        <v>103</v>
      </c>
      <c r="B75" s="5" t="s">
        <v>36</v>
      </c>
      <c r="C75" s="7">
        <v>0</v>
      </c>
      <c r="D75" s="7">
        <v>0</v>
      </c>
      <c r="E75" s="24">
        <v>0.03</v>
      </c>
      <c r="F75" s="24">
        <v>0.04</v>
      </c>
      <c r="G75" s="23">
        <f t="shared" si="6"/>
        <v>0.05</v>
      </c>
      <c r="H75" s="7">
        <f t="shared" si="7"/>
        <v>0</v>
      </c>
      <c r="I75" s="7"/>
      <c r="J75" s="23">
        <f t="shared" si="8"/>
        <v>0</v>
      </c>
      <c r="K75" s="23">
        <f t="shared" si="9"/>
        <v>0</v>
      </c>
      <c r="L75" s="23">
        <f t="shared" si="10"/>
        <v>0</v>
      </c>
      <c r="M75" s="23">
        <f t="shared" si="11"/>
        <v>0</v>
      </c>
    </row>
    <row r="76" spans="1:15" x14ac:dyDescent="0.25">
      <c r="A76" s="5" t="s">
        <v>104</v>
      </c>
      <c r="B76" s="5" t="s">
        <v>36</v>
      </c>
      <c r="C76" s="7">
        <v>0</v>
      </c>
      <c r="D76" s="7">
        <v>8.4127329344444307E-2</v>
      </c>
      <c r="E76" s="24">
        <v>0.03</v>
      </c>
      <c r="F76" s="24">
        <v>0.04</v>
      </c>
      <c r="G76" s="23">
        <f t="shared" si="6"/>
        <v>0.05</v>
      </c>
      <c r="H76" s="7">
        <f t="shared" si="7"/>
        <v>1.9364641353250043E-15</v>
      </c>
      <c r="I76" s="7"/>
      <c r="J76" s="23">
        <f t="shared" si="8"/>
        <v>2.7369343112157407E-7</v>
      </c>
      <c r="K76" s="23">
        <f t="shared" si="9"/>
        <v>0</v>
      </c>
      <c r="L76" s="23">
        <f t="shared" si="10"/>
        <v>1.1611828866736699E-8</v>
      </c>
      <c r="M76" s="23">
        <f t="shared" si="11"/>
        <v>1.3483456963037967E-16</v>
      </c>
    </row>
    <row r="77" spans="1:15" x14ac:dyDescent="0.25">
      <c r="A77" s="5" t="s">
        <v>105</v>
      </c>
      <c r="B77" s="5" t="s">
        <v>36</v>
      </c>
      <c r="C77" s="7">
        <v>0</v>
      </c>
      <c r="D77" s="7">
        <v>0</v>
      </c>
      <c r="E77" s="24">
        <v>0.03</v>
      </c>
      <c r="F77" s="24">
        <v>0.2</v>
      </c>
      <c r="G77" s="23">
        <f t="shared" si="6"/>
        <v>0.20223748416156687</v>
      </c>
      <c r="H77" s="7">
        <f t="shared" si="7"/>
        <v>0</v>
      </c>
      <c r="I77" s="7"/>
      <c r="J77" s="23">
        <f t="shared" si="8"/>
        <v>0</v>
      </c>
      <c r="K77" s="23">
        <f t="shared" si="9"/>
        <v>0</v>
      </c>
      <c r="L77" s="23">
        <f t="shared" si="10"/>
        <v>0</v>
      </c>
      <c r="M77" s="23">
        <f t="shared" si="11"/>
        <v>0</v>
      </c>
    </row>
    <row r="78" spans="1:15" x14ac:dyDescent="0.25">
      <c r="A78" s="5" t="s">
        <v>106</v>
      </c>
      <c r="B78" s="5" t="s">
        <v>36</v>
      </c>
      <c r="C78" s="7">
        <v>0</v>
      </c>
      <c r="D78" s="7">
        <v>0</v>
      </c>
      <c r="E78" s="24">
        <v>7.0000000000000007E-2</v>
      </c>
      <c r="F78" s="24">
        <v>0.2</v>
      </c>
      <c r="G78" s="23">
        <f t="shared" si="6"/>
        <v>0.21189620100417092</v>
      </c>
      <c r="H78" s="7">
        <f t="shared" si="7"/>
        <v>0</v>
      </c>
      <c r="I78" s="7"/>
      <c r="J78" s="23">
        <f t="shared" si="8"/>
        <v>0</v>
      </c>
      <c r="K78" s="23">
        <f t="shared" si="9"/>
        <v>0</v>
      </c>
      <c r="L78" s="23">
        <f t="shared" si="10"/>
        <v>0</v>
      </c>
      <c r="M78" s="23">
        <f t="shared" si="11"/>
        <v>0</v>
      </c>
    </row>
    <row r="79" spans="1:15" x14ac:dyDescent="0.25">
      <c r="A79" s="5" t="s">
        <v>107</v>
      </c>
      <c r="B79" s="5" t="s">
        <v>36</v>
      </c>
      <c r="C79" s="92">
        <v>409.48833843492957</v>
      </c>
      <c r="D79" s="92">
        <v>300.03932077921053</v>
      </c>
      <c r="E79" s="24">
        <v>0.05</v>
      </c>
      <c r="F79" s="24">
        <v>0.03</v>
      </c>
      <c r="G79" s="23">
        <f t="shared" si="6"/>
        <v>5.8309518948453008E-2</v>
      </c>
      <c r="H79" s="7">
        <f t="shared" si="7"/>
        <v>3.3498897120599325E-8</v>
      </c>
      <c r="I79" s="7"/>
      <c r="J79" s="23">
        <f t="shared" si="8"/>
        <v>9.7612502162321136E-4</v>
      </c>
      <c r="K79" s="23">
        <f t="shared" si="9"/>
        <v>0</v>
      </c>
      <c r="L79" s="23">
        <f t="shared" si="10"/>
        <v>6.9022462207563812E-5</v>
      </c>
      <c r="M79" s="23">
        <f t="shared" si="11"/>
        <v>4.7641002891945746E-9</v>
      </c>
    </row>
    <row r="80" spans="1:15" x14ac:dyDescent="0.25">
      <c r="A80" s="5" t="s">
        <v>108</v>
      </c>
      <c r="B80" s="5" t="s">
        <v>36</v>
      </c>
      <c r="C80" s="92">
        <v>0</v>
      </c>
      <c r="D80" s="92">
        <v>0</v>
      </c>
      <c r="E80" s="24">
        <v>0.03</v>
      </c>
      <c r="F80" s="24">
        <v>0.02</v>
      </c>
      <c r="G80" s="23">
        <f t="shared" si="6"/>
        <v>3.605551275463989E-2</v>
      </c>
      <c r="H80" s="7">
        <f t="shared" si="7"/>
        <v>0</v>
      </c>
      <c r="I80" s="7"/>
      <c r="J80" s="23">
        <f t="shared" si="8"/>
        <v>0</v>
      </c>
      <c r="K80" s="23">
        <f t="shared" si="9"/>
        <v>0</v>
      </c>
      <c r="L80" s="23">
        <f t="shared" si="10"/>
        <v>0</v>
      </c>
      <c r="M80" s="23">
        <f t="shared" si="11"/>
        <v>0</v>
      </c>
    </row>
    <row r="81" spans="1:13" x14ac:dyDescent="0.25">
      <c r="A81" s="5" t="s">
        <v>109</v>
      </c>
      <c r="B81" s="5" t="s">
        <v>36</v>
      </c>
      <c r="C81" s="92">
        <v>0</v>
      </c>
      <c r="D81" s="92">
        <v>0</v>
      </c>
      <c r="E81" s="24">
        <v>0.03</v>
      </c>
      <c r="F81" s="24">
        <v>5.0000000000000001E-3</v>
      </c>
      <c r="G81" s="23">
        <f t="shared" si="6"/>
        <v>3.0413812651491099E-2</v>
      </c>
      <c r="H81" s="7">
        <f t="shared" si="7"/>
        <v>0</v>
      </c>
      <c r="I81" s="7"/>
      <c r="J81" s="23">
        <f t="shared" si="8"/>
        <v>0</v>
      </c>
      <c r="K81" s="23">
        <f t="shared" si="9"/>
        <v>0</v>
      </c>
      <c r="L81" s="23">
        <f t="shared" si="10"/>
        <v>0</v>
      </c>
      <c r="M81" s="23">
        <f t="shared" si="11"/>
        <v>0</v>
      </c>
    </row>
    <row r="82" spans="1:13" x14ac:dyDescent="0.25">
      <c r="A82" s="5" t="s">
        <v>110</v>
      </c>
      <c r="B82" s="5" t="s">
        <v>36</v>
      </c>
      <c r="C82" s="92">
        <v>0</v>
      </c>
      <c r="D82" s="92">
        <v>0</v>
      </c>
      <c r="E82" s="24">
        <v>7.0000000000000007E-2</v>
      </c>
      <c r="F82" s="24">
        <v>0.2</v>
      </c>
      <c r="G82" s="23">
        <f t="shared" si="6"/>
        <v>0.21189620100417092</v>
      </c>
      <c r="H82" s="7">
        <f t="shared" si="7"/>
        <v>0</v>
      </c>
      <c r="I82" s="7"/>
      <c r="J82" s="23">
        <f t="shared" si="8"/>
        <v>0</v>
      </c>
      <c r="K82" s="23">
        <f t="shared" si="9"/>
        <v>0</v>
      </c>
      <c r="L82" s="23">
        <f t="shared" si="10"/>
        <v>0</v>
      </c>
      <c r="M82" s="23">
        <f t="shared" si="11"/>
        <v>0</v>
      </c>
    </row>
    <row r="83" spans="1:13" x14ac:dyDescent="0.25">
      <c r="A83" s="5" t="s">
        <v>111</v>
      </c>
      <c r="B83" s="5" t="s">
        <v>36</v>
      </c>
      <c r="C83" s="92">
        <v>0</v>
      </c>
      <c r="D83" s="92">
        <v>0</v>
      </c>
      <c r="E83" s="24">
        <v>0.03</v>
      </c>
      <c r="F83" s="24">
        <v>0.2</v>
      </c>
      <c r="G83" s="23">
        <f t="shared" si="6"/>
        <v>0.20223748416156687</v>
      </c>
      <c r="H83" s="7">
        <f t="shared" si="7"/>
        <v>0</v>
      </c>
      <c r="I83" s="7"/>
      <c r="J83" s="23">
        <f t="shared" si="8"/>
        <v>0</v>
      </c>
      <c r="K83" s="23">
        <f t="shared" si="9"/>
        <v>0</v>
      </c>
      <c r="L83" s="23">
        <f t="shared" si="10"/>
        <v>0</v>
      </c>
      <c r="M83" s="23">
        <f t="shared" si="11"/>
        <v>0</v>
      </c>
    </row>
    <row r="84" spans="1:13" x14ac:dyDescent="0.25">
      <c r="A84" s="5" t="s">
        <v>112</v>
      </c>
      <c r="B84" s="5" t="s">
        <v>36</v>
      </c>
      <c r="C84" s="92">
        <v>1474.1011693562361</v>
      </c>
      <c r="D84" s="92">
        <v>0</v>
      </c>
      <c r="E84" s="24">
        <v>0.05</v>
      </c>
      <c r="F84" s="24">
        <v>0.03</v>
      </c>
      <c r="G84" s="23">
        <f t="shared" si="6"/>
        <v>5.8309518948453008E-2</v>
      </c>
      <c r="H84" s="7">
        <f t="shared" si="7"/>
        <v>0</v>
      </c>
      <c r="I84" s="7"/>
      <c r="J84" s="23">
        <f t="shared" si="8"/>
        <v>0</v>
      </c>
      <c r="K84" s="23">
        <f t="shared" si="9"/>
        <v>0</v>
      </c>
      <c r="L84" s="23">
        <f t="shared" si="10"/>
        <v>0</v>
      </c>
      <c r="M84" s="23">
        <f t="shared" si="11"/>
        <v>0</v>
      </c>
    </row>
    <row r="85" spans="1:13" x14ac:dyDescent="0.25">
      <c r="A85" s="5" t="s">
        <v>113</v>
      </c>
      <c r="B85" s="5" t="s">
        <v>36</v>
      </c>
      <c r="C85" s="92">
        <v>103.74711909860831</v>
      </c>
      <c r="D85" s="92">
        <v>132.38984820475761</v>
      </c>
      <c r="E85" s="24">
        <v>0.05</v>
      </c>
      <c r="F85" s="24">
        <v>0.03</v>
      </c>
      <c r="G85" s="23">
        <f t="shared" si="6"/>
        <v>5.8309518948453008E-2</v>
      </c>
      <c r="H85" s="7">
        <f t="shared" si="7"/>
        <v>6.5220410837146934E-9</v>
      </c>
      <c r="I85" s="7"/>
      <c r="J85" s="23">
        <f t="shared" si="8"/>
        <v>4.3070702568567094E-4</v>
      </c>
      <c r="K85" s="23">
        <f t="shared" si="9"/>
        <v>0</v>
      </c>
      <c r="L85" s="23">
        <f t="shared" si="10"/>
        <v>3.0455585856702647E-5</v>
      </c>
      <c r="M85" s="23">
        <f t="shared" si="11"/>
        <v>9.2754270987498629E-10</v>
      </c>
    </row>
    <row r="86" spans="1:13" x14ac:dyDescent="0.25">
      <c r="A86" s="5" t="s">
        <v>114</v>
      </c>
      <c r="B86" s="5" t="s">
        <v>36</v>
      </c>
      <c r="C86" s="92">
        <v>0.83497055795732111</v>
      </c>
      <c r="D86" s="92">
        <v>4.9338404236739342</v>
      </c>
      <c r="E86" s="24">
        <v>0.03</v>
      </c>
      <c r="F86" s="24">
        <v>8.0000000000000002E-3</v>
      </c>
      <c r="G86" s="23">
        <f t="shared" si="6"/>
        <v>3.1048349392520047E-2</v>
      </c>
      <c r="H86" s="7">
        <f t="shared" si="7"/>
        <v>2.568280630497347E-12</v>
      </c>
      <c r="I86" s="7"/>
      <c r="J86" s="23">
        <f t="shared" si="8"/>
        <v>1.6051379791611276E-5</v>
      </c>
      <c r="K86" s="23">
        <f t="shared" si="9"/>
        <v>0</v>
      </c>
      <c r="L86" s="23">
        <f t="shared" si="10"/>
        <v>6.8100236988294274E-7</v>
      </c>
      <c r="M86" s="23">
        <f t="shared" si="11"/>
        <v>4.6376422778618437E-13</v>
      </c>
    </row>
    <row r="87" spans="1:13" x14ac:dyDescent="0.25">
      <c r="A87" s="5" t="s">
        <v>115</v>
      </c>
      <c r="B87" s="5" t="s">
        <v>36</v>
      </c>
      <c r="C87" s="92">
        <v>0</v>
      </c>
      <c r="D87" s="92">
        <v>0</v>
      </c>
      <c r="E87" s="24">
        <v>0.03</v>
      </c>
      <c r="F87" s="24">
        <v>8.0000000000000002E-3</v>
      </c>
      <c r="G87" s="23">
        <f t="shared" si="6"/>
        <v>3.1048349392520047E-2</v>
      </c>
      <c r="H87" s="7">
        <f t="shared" si="7"/>
        <v>0</v>
      </c>
      <c r="I87" s="7"/>
      <c r="J87" s="23">
        <f t="shared" si="8"/>
        <v>0</v>
      </c>
      <c r="K87" s="23">
        <f t="shared" si="9"/>
        <v>0</v>
      </c>
      <c r="L87" s="23">
        <f t="shared" si="10"/>
        <v>0</v>
      </c>
      <c r="M87" s="23">
        <f t="shared" si="11"/>
        <v>0</v>
      </c>
    </row>
    <row r="88" spans="1:13" x14ac:dyDescent="0.25">
      <c r="A88" s="5" t="s">
        <v>116</v>
      </c>
      <c r="B88" s="5" t="s">
        <v>36</v>
      </c>
      <c r="C88" s="92">
        <v>0</v>
      </c>
      <c r="D88" s="92">
        <v>0</v>
      </c>
      <c r="E88" s="24">
        <v>0.03</v>
      </c>
      <c r="F88" s="24">
        <v>5.0000000000000001E-3</v>
      </c>
      <c r="G88" s="23">
        <f t="shared" si="6"/>
        <v>3.0413812651491099E-2</v>
      </c>
      <c r="H88" s="7">
        <f t="shared" si="7"/>
        <v>0</v>
      </c>
      <c r="I88" s="7"/>
      <c r="J88" s="23">
        <f t="shared" si="8"/>
        <v>0</v>
      </c>
      <c r="K88" s="23">
        <f t="shared" si="9"/>
        <v>0</v>
      </c>
      <c r="L88" s="23">
        <f t="shared" si="10"/>
        <v>0</v>
      </c>
      <c r="M88" s="23">
        <f t="shared" si="11"/>
        <v>0</v>
      </c>
    </row>
    <row r="89" spans="1:13" x14ac:dyDescent="0.25">
      <c r="A89" s="5" t="s">
        <v>117</v>
      </c>
      <c r="B89" s="5" t="s">
        <v>36</v>
      </c>
      <c r="C89" s="92">
        <v>0</v>
      </c>
      <c r="D89" s="92">
        <v>0</v>
      </c>
      <c r="E89" s="24">
        <v>7.0000000000000007E-2</v>
      </c>
      <c r="F89" s="24">
        <v>0.2</v>
      </c>
      <c r="G89" s="23">
        <f t="shared" si="6"/>
        <v>0.21189620100417092</v>
      </c>
      <c r="H89" s="7">
        <f t="shared" si="7"/>
        <v>0</v>
      </c>
      <c r="I89" s="7"/>
      <c r="J89" s="23">
        <f t="shared" si="8"/>
        <v>0</v>
      </c>
      <c r="K89" s="23">
        <f t="shared" si="9"/>
        <v>0</v>
      </c>
      <c r="L89" s="23">
        <f t="shared" si="10"/>
        <v>0</v>
      </c>
      <c r="M89" s="23">
        <f t="shared" si="11"/>
        <v>0</v>
      </c>
    </row>
    <row r="90" spans="1:13" x14ac:dyDescent="0.25">
      <c r="A90" s="5" t="s">
        <v>118</v>
      </c>
      <c r="B90" s="5" t="s">
        <v>36</v>
      </c>
      <c r="C90" s="92">
        <v>0</v>
      </c>
      <c r="D90" s="92">
        <v>0</v>
      </c>
      <c r="E90" s="24">
        <v>0.03</v>
      </c>
      <c r="F90" s="24">
        <v>0.2</v>
      </c>
      <c r="G90" s="23">
        <f t="shared" si="6"/>
        <v>0.20223748416156687</v>
      </c>
      <c r="H90" s="7">
        <f t="shared" si="7"/>
        <v>0</v>
      </c>
      <c r="I90" s="7"/>
      <c r="J90" s="23">
        <f t="shared" si="8"/>
        <v>0</v>
      </c>
      <c r="K90" s="23">
        <f t="shared" si="9"/>
        <v>0</v>
      </c>
      <c r="L90" s="23">
        <f t="shared" si="10"/>
        <v>0</v>
      </c>
      <c r="M90" s="23">
        <f t="shared" si="11"/>
        <v>0</v>
      </c>
    </row>
    <row r="91" spans="1:13" x14ac:dyDescent="0.25">
      <c r="A91" s="5" t="s">
        <v>119</v>
      </c>
      <c r="B91" s="5" t="s">
        <v>36</v>
      </c>
      <c r="C91" s="92">
        <v>8.9077931924009075</v>
      </c>
      <c r="D91" s="92">
        <v>3.8324188012915719</v>
      </c>
      <c r="E91" s="24">
        <v>0.03</v>
      </c>
      <c r="F91" s="24">
        <v>0.03</v>
      </c>
      <c r="G91" s="23">
        <f t="shared" si="6"/>
        <v>4.2426406871192854E-2</v>
      </c>
      <c r="H91" s="7">
        <f t="shared" si="7"/>
        <v>2.8934346232838995E-12</v>
      </c>
      <c r="I91" s="7"/>
      <c r="J91" s="23">
        <f t="shared" si="8"/>
        <v>1.2468098766403896E-5</v>
      </c>
      <c r="K91" s="23">
        <f t="shared" si="9"/>
        <v>0</v>
      </c>
      <c r="L91" s="23">
        <f t="shared" si="10"/>
        <v>5.2897663117366936E-7</v>
      </c>
      <c r="M91" s="23">
        <f t="shared" si="11"/>
        <v>2.7981627632784423E-13</v>
      </c>
    </row>
    <row r="92" spans="1:13" x14ac:dyDescent="0.25">
      <c r="A92" s="5" t="s">
        <v>120</v>
      </c>
      <c r="B92" s="5" t="s">
        <v>36</v>
      </c>
      <c r="C92" s="92">
        <v>58.6</v>
      </c>
      <c r="D92" s="92">
        <v>0</v>
      </c>
      <c r="E92" s="24">
        <v>0.03</v>
      </c>
      <c r="F92" s="24">
        <v>0.04</v>
      </c>
      <c r="G92" s="23">
        <f t="shared" si="6"/>
        <v>0.05</v>
      </c>
      <c r="H92" s="7">
        <f t="shared" si="7"/>
        <v>0</v>
      </c>
      <c r="I92" s="7"/>
      <c r="J92" s="23">
        <f t="shared" si="8"/>
        <v>0</v>
      </c>
      <c r="K92" s="23">
        <f t="shared" si="9"/>
        <v>0</v>
      </c>
      <c r="L92" s="23">
        <f t="shared" si="10"/>
        <v>0</v>
      </c>
      <c r="M92" s="23">
        <f t="shared" si="11"/>
        <v>0</v>
      </c>
    </row>
    <row r="93" spans="1:13" x14ac:dyDescent="0.25">
      <c r="A93" s="5" t="s">
        <v>121</v>
      </c>
      <c r="B93" s="5" t="s">
        <v>36</v>
      </c>
      <c r="C93" s="92">
        <v>0</v>
      </c>
      <c r="D93" s="92">
        <v>16.933401126325396</v>
      </c>
      <c r="E93" s="24">
        <v>0.03</v>
      </c>
      <c r="F93" s="24">
        <v>0.02</v>
      </c>
      <c r="G93" s="23">
        <f t="shared" si="6"/>
        <v>3.605551275463989E-2</v>
      </c>
      <c r="H93" s="7">
        <f t="shared" si="7"/>
        <v>4.0796883616468108E-11</v>
      </c>
      <c r="I93" s="7"/>
      <c r="J93" s="23">
        <f t="shared" si="8"/>
        <v>5.5089834551225856E-5</v>
      </c>
      <c r="K93" s="23">
        <f t="shared" si="9"/>
        <v>0</v>
      </c>
      <c r="L93" s="23">
        <f t="shared" si="10"/>
        <v>2.3372637351370062E-6</v>
      </c>
      <c r="M93" s="23">
        <f t="shared" si="11"/>
        <v>5.4628017675865892E-12</v>
      </c>
    </row>
    <row r="94" spans="1:13" x14ac:dyDescent="0.25">
      <c r="A94" s="5" t="s">
        <v>122</v>
      </c>
      <c r="B94" s="5" t="s">
        <v>36</v>
      </c>
      <c r="C94" s="92">
        <v>0</v>
      </c>
      <c r="D94" s="92">
        <v>0</v>
      </c>
      <c r="E94" s="24">
        <v>0.03</v>
      </c>
      <c r="F94" s="24">
        <v>0.2</v>
      </c>
      <c r="G94" s="23">
        <f t="shared" si="6"/>
        <v>0.20223748416156687</v>
      </c>
      <c r="H94" s="7">
        <f t="shared" si="7"/>
        <v>0</v>
      </c>
      <c r="I94" s="7"/>
      <c r="J94" s="23">
        <f t="shared" si="8"/>
        <v>0</v>
      </c>
      <c r="K94" s="23">
        <f t="shared" si="9"/>
        <v>0</v>
      </c>
      <c r="L94" s="23">
        <f t="shared" si="10"/>
        <v>0</v>
      </c>
      <c r="M94" s="23">
        <f t="shared" si="11"/>
        <v>0</v>
      </c>
    </row>
    <row r="95" spans="1:13" x14ac:dyDescent="0.25">
      <c r="A95" s="5" t="s">
        <v>123</v>
      </c>
      <c r="B95" s="5" t="s">
        <v>36</v>
      </c>
      <c r="C95" s="92">
        <v>0</v>
      </c>
      <c r="D95" s="92">
        <v>0</v>
      </c>
      <c r="E95" s="24">
        <v>7.0000000000000007E-2</v>
      </c>
      <c r="F95" s="24">
        <v>0.2</v>
      </c>
      <c r="G95" s="23">
        <f t="shared" si="6"/>
        <v>0.21189620100417092</v>
      </c>
      <c r="H95" s="7">
        <f t="shared" si="7"/>
        <v>0</v>
      </c>
      <c r="I95" s="7"/>
      <c r="J95" s="23">
        <f t="shared" si="8"/>
        <v>0</v>
      </c>
      <c r="K95" s="23">
        <f t="shared" si="9"/>
        <v>0</v>
      </c>
      <c r="L95" s="23">
        <f t="shared" si="10"/>
        <v>0</v>
      </c>
      <c r="M95" s="23">
        <f t="shared" si="11"/>
        <v>0</v>
      </c>
    </row>
    <row r="96" spans="1:13" x14ac:dyDescent="0.25">
      <c r="A96" s="5" t="s">
        <v>124</v>
      </c>
      <c r="B96" s="5" t="s">
        <v>36</v>
      </c>
      <c r="C96" s="79">
        <v>0</v>
      </c>
      <c r="D96" s="79">
        <v>238.90230753015794</v>
      </c>
      <c r="E96" s="24">
        <v>0.03</v>
      </c>
      <c r="F96" s="24">
        <v>8.0000000000000002E-3</v>
      </c>
      <c r="G96" s="23">
        <f t="shared" si="6"/>
        <v>3.1048349392520047E-2</v>
      </c>
      <c r="H96" s="7">
        <f t="shared" si="7"/>
        <v>6.0216147628742065E-9</v>
      </c>
      <c r="I96" s="7"/>
      <c r="J96" s="23">
        <f t="shared" si="8"/>
        <v>7.772265298364475E-4</v>
      </c>
      <c r="K96" s="23">
        <f t="shared" si="9"/>
        <v>0</v>
      </c>
      <c r="L96" s="23">
        <f t="shared" si="10"/>
        <v>3.2974928985926433E-5</v>
      </c>
      <c r="M96" s="23">
        <f t="shared" si="11"/>
        <v>1.0873459416268913E-9</v>
      </c>
    </row>
    <row r="97" spans="1:13" x14ac:dyDescent="0.25">
      <c r="A97" s="5" t="s">
        <v>125</v>
      </c>
      <c r="B97" s="5" t="s">
        <v>36</v>
      </c>
      <c r="C97" s="79">
        <v>0</v>
      </c>
      <c r="D97" s="79">
        <v>0.28548511345797983</v>
      </c>
      <c r="E97" s="24">
        <v>0.03</v>
      </c>
      <c r="F97" s="24">
        <v>0.04</v>
      </c>
      <c r="G97" s="23">
        <f t="shared" si="6"/>
        <v>0.05</v>
      </c>
      <c r="H97" s="7">
        <f t="shared" si="7"/>
        <v>2.2299862612468688E-14</v>
      </c>
      <c r="I97" s="7"/>
      <c r="J97" s="23">
        <f t="shared" si="8"/>
        <v>9.2877547457301226E-7</v>
      </c>
      <c r="K97" s="23">
        <f t="shared" si="9"/>
        <v>0</v>
      </c>
      <c r="L97" s="23">
        <f t="shared" si="10"/>
        <v>3.9404606176219846E-8</v>
      </c>
      <c r="M97" s="23">
        <f t="shared" si="11"/>
        <v>1.5527229879029833E-15</v>
      </c>
    </row>
    <row r="98" spans="1:13" x14ac:dyDescent="0.25">
      <c r="A98" s="5" t="s">
        <v>126</v>
      </c>
      <c r="B98" s="5" t="s">
        <v>36</v>
      </c>
      <c r="C98" s="79">
        <v>0</v>
      </c>
      <c r="D98" s="79">
        <v>1717.6673047405338</v>
      </c>
      <c r="E98" s="24">
        <v>0.03</v>
      </c>
      <c r="F98" s="24">
        <v>5.0000000000000001E-3</v>
      </c>
      <c r="G98" s="23">
        <f t="shared" si="6"/>
        <v>3.0413812651491099E-2</v>
      </c>
      <c r="H98" s="7">
        <f t="shared" si="7"/>
        <v>2.986861435727115E-7</v>
      </c>
      <c r="I98" s="7"/>
      <c r="J98" s="23">
        <f t="shared" si="8"/>
        <v>5.5881276848214721E-3</v>
      </c>
      <c r="K98" s="23">
        <f t="shared" si="9"/>
        <v>0</v>
      </c>
      <c r="L98" s="23">
        <f t="shared" si="10"/>
        <v>2.3708417880441272E-4</v>
      </c>
      <c r="M98" s="23">
        <f t="shared" si="11"/>
        <v>5.6208907839362744E-8</v>
      </c>
    </row>
    <row r="99" spans="1:13" x14ac:dyDescent="0.25">
      <c r="A99" s="5" t="s">
        <v>127</v>
      </c>
      <c r="B99" s="5" t="s">
        <v>36</v>
      </c>
      <c r="C99" s="79">
        <v>0</v>
      </c>
      <c r="D99" s="79">
        <v>0</v>
      </c>
      <c r="E99" s="24">
        <v>0.03</v>
      </c>
      <c r="F99" s="24">
        <v>0.2</v>
      </c>
      <c r="G99" s="23">
        <f t="shared" si="6"/>
        <v>0.20223748416156687</v>
      </c>
      <c r="H99" s="7">
        <f t="shared" si="7"/>
        <v>0</v>
      </c>
      <c r="I99" s="7"/>
      <c r="J99" s="23">
        <f t="shared" si="8"/>
        <v>0</v>
      </c>
      <c r="K99" s="23">
        <f t="shared" si="9"/>
        <v>0</v>
      </c>
      <c r="L99" s="23">
        <f t="shared" si="10"/>
        <v>0</v>
      </c>
      <c r="M99" s="23">
        <f t="shared" si="11"/>
        <v>0</v>
      </c>
    </row>
    <row r="100" spans="1:13" x14ac:dyDescent="0.25">
      <c r="A100" s="5" t="s">
        <v>128</v>
      </c>
      <c r="B100" s="5" t="s">
        <v>36</v>
      </c>
      <c r="C100" s="79">
        <v>0</v>
      </c>
      <c r="D100" s="79">
        <v>10.821113985823768</v>
      </c>
      <c r="E100" s="24">
        <v>7.0000000000000007E-2</v>
      </c>
      <c r="F100" s="24">
        <v>0.2</v>
      </c>
      <c r="G100" s="23">
        <f t="shared" si="6"/>
        <v>0.21189620100417092</v>
      </c>
      <c r="H100" s="7">
        <f t="shared" si="7"/>
        <v>5.7542076393290791E-10</v>
      </c>
      <c r="I100" s="7"/>
      <c r="J100" s="23">
        <f t="shared" si="8"/>
        <v>3.5204586172131291E-5</v>
      </c>
      <c r="K100" s="23">
        <f t="shared" si="9"/>
        <v>0</v>
      </c>
      <c r="L100" s="23">
        <f t="shared" si="10"/>
        <v>3.485076225565228E-6</v>
      </c>
      <c r="M100" s="23">
        <f t="shared" si="11"/>
        <v>1.2145756297999975E-11</v>
      </c>
    </row>
    <row r="101" spans="1:13" x14ac:dyDescent="0.25">
      <c r="A101" s="5" t="s">
        <v>129</v>
      </c>
      <c r="B101" s="5" t="s">
        <v>36</v>
      </c>
      <c r="C101" s="79">
        <v>0</v>
      </c>
      <c r="D101" s="79">
        <v>0</v>
      </c>
      <c r="E101" s="24">
        <v>0.03</v>
      </c>
      <c r="F101" s="24">
        <v>0.04</v>
      </c>
      <c r="G101" s="23">
        <f t="shared" si="6"/>
        <v>0.05</v>
      </c>
      <c r="H101" s="7">
        <f t="shared" si="7"/>
        <v>0</v>
      </c>
      <c r="I101" s="7"/>
      <c r="J101" s="23">
        <f t="shared" si="8"/>
        <v>0</v>
      </c>
      <c r="K101" s="23">
        <f t="shared" si="9"/>
        <v>0</v>
      </c>
      <c r="L101" s="23">
        <f t="shared" si="10"/>
        <v>0</v>
      </c>
      <c r="M101" s="23">
        <f t="shared" si="11"/>
        <v>0</v>
      </c>
    </row>
    <row r="102" spans="1:13" x14ac:dyDescent="0.25">
      <c r="A102" s="5" t="s">
        <v>130</v>
      </c>
      <c r="B102" s="5" t="s">
        <v>36</v>
      </c>
      <c r="C102" s="79">
        <v>790.56650000000002</v>
      </c>
      <c r="D102" s="79">
        <v>738.09615913662742</v>
      </c>
      <c r="E102" s="24">
        <v>0.03</v>
      </c>
      <c r="F102" s="24">
        <v>8.0000000000000002E-3</v>
      </c>
      <c r="G102" s="23">
        <f t="shared" si="6"/>
        <v>3.1048349392520047E-2</v>
      </c>
      <c r="H102" s="7">
        <f t="shared" si="7"/>
        <v>5.7477539606309184E-8</v>
      </c>
      <c r="I102" s="7"/>
      <c r="J102" s="23">
        <f t="shared" si="8"/>
        <v>2.4012656988629298E-3</v>
      </c>
      <c r="K102" s="23">
        <f t="shared" si="9"/>
        <v>0</v>
      </c>
      <c r="L102" s="23">
        <f t="shared" si="10"/>
        <v>1.0187707554579792E-4</v>
      </c>
      <c r="M102" s="23">
        <f t="shared" si="11"/>
        <v>1.0378938521764216E-8</v>
      </c>
    </row>
    <row r="103" spans="1:13" x14ac:dyDescent="0.25">
      <c r="A103" s="5" t="s">
        <v>131</v>
      </c>
      <c r="B103" s="5" t="s">
        <v>36</v>
      </c>
      <c r="C103" s="79">
        <v>2586.4800611557093</v>
      </c>
      <c r="D103" s="79">
        <v>179.85804084389554</v>
      </c>
      <c r="E103" s="24">
        <v>0.03</v>
      </c>
      <c r="F103" s="24">
        <v>0.04</v>
      </c>
      <c r="G103" s="23">
        <f t="shared" si="6"/>
        <v>0.05</v>
      </c>
      <c r="H103" s="7">
        <f t="shared" si="7"/>
        <v>8.8510535896674039E-9</v>
      </c>
      <c r="I103" s="7"/>
      <c r="J103" s="23">
        <f t="shared" si="8"/>
        <v>5.8513641995959563E-4</v>
      </c>
      <c r="K103" s="23">
        <f t="shared" si="9"/>
        <v>0</v>
      </c>
      <c r="L103" s="23">
        <f t="shared" si="10"/>
        <v>2.4825235828358974E-5</v>
      </c>
      <c r="M103" s="23">
        <f t="shared" si="11"/>
        <v>6.1629233393363805E-10</v>
      </c>
    </row>
    <row r="104" spans="1:13" x14ac:dyDescent="0.25">
      <c r="A104" s="5" t="s">
        <v>132</v>
      </c>
      <c r="B104" s="5" t="s">
        <v>36</v>
      </c>
      <c r="C104" s="79">
        <v>5021.535438833982</v>
      </c>
      <c r="D104" s="79">
        <v>6046.6633723733466</v>
      </c>
      <c r="E104" s="24">
        <v>0.03</v>
      </c>
      <c r="F104" s="24">
        <v>5.0000000000000001E-3</v>
      </c>
      <c r="G104" s="23">
        <f t="shared" si="6"/>
        <v>3.0413812651491099E-2</v>
      </c>
      <c r="H104" s="7">
        <f t="shared" si="7"/>
        <v>3.7014216447269127E-6</v>
      </c>
      <c r="I104" s="7"/>
      <c r="J104" s="23">
        <f t="shared" si="8"/>
        <v>1.9671753021496569E-2</v>
      </c>
      <c r="K104" s="23">
        <f t="shared" si="9"/>
        <v>0</v>
      </c>
      <c r="L104" s="23">
        <f t="shared" si="10"/>
        <v>8.3460179755963078E-4</v>
      </c>
      <c r="M104" s="23">
        <f t="shared" si="11"/>
        <v>6.9656016048976687E-7</v>
      </c>
    </row>
    <row r="105" spans="1:13" x14ac:dyDescent="0.25">
      <c r="A105" s="5" t="s">
        <v>133</v>
      </c>
      <c r="B105" s="5" t="s">
        <v>36</v>
      </c>
      <c r="C105" s="79">
        <v>0</v>
      </c>
      <c r="D105" s="79">
        <v>0</v>
      </c>
      <c r="E105" s="24">
        <v>0.03</v>
      </c>
      <c r="F105" s="24">
        <v>0.2</v>
      </c>
      <c r="G105" s="23">
        <f t="shared" si="6"/>
        <v>0.20223748416156687</v>
      </c>
      <c r="H105" s="7">
        <f t="shared" si="7"/>
        <v>0</v>
      </c>
      <c r="I105" s="7"/>
      <c r="J105" s="23">
        <f t="shared" si="8"/>
        <v>0</v>
      </c>
      <c r="K105" s="23">
        <f t="shared" si="9"/>
        <v>0</v>
      </c>
      <c r="L105" s="23">
        <f t="shared" si="10"/>
        <v>0</v>
      </c>
      <c r="M105" s="23">
        <f t="shared" si="11"/>
        <v>0</v>
      </c>
    </row>
    <row r="106" spans="1:13" x14ac:dyDescent="0.25">
      <c r="A106" s="5" t="s">
        <v>134</v>
      </c>
      <c r="B106" s="5" t="s">
        <v>36</v>
      </c>
      <c r="C106" s="79">
        <v>0</v>
      </c>
      <c r="D106" s="79">
        <v>0</v>
      </c>
      <c r="E106" s="24">
        <v>7.0000000000000007E-2</v>
      </c>
      <c r="F106" s="24">
        <v>0.2</v>
      </c>
      <c r="G106" s="23">
        <f t="shared" si="6"/>
        <v>0.21189620100417092</v>
      </c>
      <c r="H106" s="7">
        <f t="shared" si="7"/>
        <v>0</v>
      </c>
      <c r="I106" s="7"/>
      <c r="J106" s="23">
        <f t="shared" si="8"/>
        <v>0</v>
      </c>
      <c r="K106" s="23">
        <f t="shared" si="9"/>
        <v>0</v>
      </c>
      <c r="L106" s="23">
        <f t="shared" si="10"/>
        <v>0</v>
      </c>
      <c r="M106" s="23">
        <f t="shared" si="11"/>
        <v>0</v>
      </c>
    </row>
    <row r="107" spans="1:13" x14ac:dyDescent="0.25">
      <c r="A107" s="5" t="s">
        <v>135</v>
      </c>
      <c r="B107" s="5" t="s">
        <v>36</v>
      </c>
      <c r="C107" s="79">
        <v>0</v>
      </c>
      <c r="D107" s="79">
        <v>0</v>
      </c>
      <c r="E107" s="24">
        <v>0.03</v>
      </c>
      <c r="F107" s="24">
        <v>0.04</v>
      </c>
      <c r="G107" s="23">
        <f t="shared" si="6"/>
        <v>0.05</v>
      </c>
      <c r="H107" s="7">
        <f t="shared" si="7"/>
        <v>0</v>
      </c>
      <c r="I107" s="7"/>
      <c r="J107" s="23">
        <f t="shared" si="8"/>
        <v>0</v>
      </c>
      <c r="K107" s="23">
        <f t="shared" si="9"/>
        <v>0</v>
      </c>
      <c r="L107" s="23">
        <f t="shared" si="10"/>
        <v>0</v>
      </c>
      <c r="M107" s="23">
        <f t="shared" si="11"/>
        <v>0</v>
      </c>
    </row>
    <row r="108" spans="1:13" x14ac:dyDescent="0.25">
      <c r="A108" s="5" t="s">
        <v>136</v>
      </c>
      <c r="B108" s="5" t="s">
        <v>36</v>
      </c>
      <c r="C108" s="79">
        <v>3610.4948152706588</v>
      </c>
      <c r="D108" s="79">
        <v>1219.2168408197267</v>
      </c>
      <c r="E108" s="24">
        <v>0.03</v>
      </c>
      <c r="F108" s="24">
        <v>8.0000000000000002E-3</v>
      </c>
      <c r="G108" s="23">
        <f t="shared" si="6"/>
        <v>3.1048349392520047E-2</v>
      </c>
      <c r="H108" s="7">
        <f t="shared" si="7"/>
        <v>1.5683182071334298E-7</v>
      </c>
      <c r="I108" s="7"/>
      <c r="J108" s="23">
        <f t="shared" si="8"/>
        <v>3.9665069965423034E-3</v>
      </c>
      <c r="K108" s="23">
        <f t="shared" si="9"/>
        <v>0</v>
      </c>
      <c r="L108" s="23">
        <f t="shared" si="10"/>
        <v>1.6828463969273692E-4</v>
      </c>
      <c r="M108" s="23">
        <f t="shared" si="11"/>
        <v>2.8319719956514286E-8</v>
      </c>
    </row>
    <row r="109" spans="1:13" x14ac:dyDescent="0.25">
      <c r="A109" s="5" t="s">
        <v>137</v>
      </c>
      <c r="B109" s="5" t="s">
        <v>36</v>
      </c>
      <c r="C109" s="79">
        <v>96.335596706277883</v>
      </c>
      <c r="D109" s="79">
        <v>83.744067372236984</v>
      </c>
      <c r="E109" s="24">
        <v>0.03</v>
      </c>
      <c r="F109" s="24">
        <v>0.04</v>
      </c>
      <c r="G109" s="23">
        <f t="shared" si="6"/>
        <v>0.05</v>
      </c>
      <c r="H109" s="7">
        <f t="shared" si="7"/>
        <v>1.9188602841911183E-9</v>
      </c>
      <c r="I109" s="7"/>
      <c r="J109" s="23">
        <f t="shared" si="8"/>
        <v>2.7244655587890039E-4</v>
      </c>
      <c r="K109" s="23">
        <f t="shared" si="9"/>
        <v>0</v>
      </c>
      <c r="L109" s="23">
        <f t="shared" si="10"/>
        <v>1.1558928430373406E-5</v>
      </c>
      <c r="M109" s="23">
        <f t="shared" si="11"/>
        <v>1.3360882645849461E-10</v>
      </c>
    </row>
    <row r="110" spans="1:13" x14ac:dyDescent="0.25">
      <c r="A110" s="5" t="s">
        <v>138</v>
      </c>
      <c r="B110" s="5" t="s">
        <v>36</v>
      </c>
      <c r="C110" s="79">
        <v>1962.0559061274239</v>
      </c>
      <c r="D110" s="79">
        <v>123.22612032517868</v>
      </c>
      <c r="E110" s="24">
        <v>0.03</v>
      </c>
      <c r="F110" s="24">
        <v>5.0000000000000001E-3</v>
      </c>
      <c r="G110" s="23">
        <f t="shared" si="6"/>
        <v>3.0413812651491099E-2</v>
      </c>
      <c r="H110" s="7">
        <f t="shared" si="7"/>
        <v>1.5372430138561311E-9</v>
      </c>
      <c r="I110" s="7"/>
      <c r="J110" s="23">
        <f t="shared" si="8"/>
        <v>4.0089445294896116E-4</v>
      </c>
      <c r="K110" s="23">
        <f t="shared" si="9"/>
        <v>0</v>
      </c>
      <c r="L110" s="23">
        <f t="shared" si="10"/>
        <v>1.7008511173216904E-5</v>
      </c>
      <c r="M110" s="23">
        <f t="shared" si="11"/>
        <v>2.8928945232944428E-10</v>
      </c>
    </row>
    <row r="111" spans="1:13" x14ac:dyDescent="0.25">
      <c r="A111" s="5" t="s">
        <v>139</v>
      </c>
      <c r="B111" s="5" t="s">
        <v>36</v>
      </c>
      <c r="C111" s="79">
        <v>0</v>
      </c>
      <c r="D111" s="79">
        <v>0</v>
      </c>
      <c r="E111" s="24">
        <v>0.03</v>
      </c>
      <c r="F111" s="24">
        <v>0.2</v>
      </c>
      <c r="G111" s="23">
        <f t="shared" si="6"/>
        <v>0.20223748416156687</v>
      </c>
      <c r="H111" s="7">
        <f t="shared" si="7"/>
        <v>0</v>
      </c>
      <c r="I111" s="7"/>
      <c r="J111" s="23">
        <f t="shared" si="8"/>
        <v>0</v>
      </c>
      <c r="K111" s="23">
        <f t="shared" si="9"/>
        <v>0</v>
      </c>
      <c r="L111" s="23">
        <f t="shared" si="10"/>
        <v>0</v>
      </c>
      <c r="M111" s="23">
        <f t="shared" si="11"/>
        <v>0</v>
      </c>
    </row>
    <row r="112" spans="1:13" x14ac:dyDescent="0.25">
      <c r="A112" s="5" t="s">
        <v>140</v>
      </c>
      <c r="B112" s="5" t="s">
        <v>36</v>
      </c>
      <c r="C112" s="79">
        <v>0</v>
      </c>
      <c r="D112" s="79">
        <v>0</v>
      </c>
      <c r="E112" s="24">
        <v>7.0000000000000007E-2</v>
      </c>
      <c r="F112" s="24">
        <v>0.2</v>
      </c>
      <c r="G112" s="23">
        <f t="shared" si="6"/>
        <v>0.21189620100417092</v>
      </c>
      <c r="H112" s="7">
        <f t="shared" si="7"/>
        <v>0</v>
      </c>
      <c r="I112" s="7"/>
      <c r="J112" s="23">
        <f t="shared" si="8"/>
        <v>0</v>
      </c>
      <c r="K112" s="23">
        <f t="shared" si="9"/>
        <v>0</v>
      </c>
      <c r="L112" s="23">
        <f t="shared" si="10"/>
        <v>0</v>
      </c>
      <c r="M112" s="23">
        <f t="shared" si="11"/>
        <v>0</v>
      </c>
    </row>
    <row r="113" spans="1:13" x14ac:dyDescent="0.25">
      <c r="A113" s="5" t="s">
        <v>141</v>
      </c>
      <c r="B113" s="5" t="s">
        <v>36</v>
      </c>
      <c r="C113" s="79">
        <v>0</v>
      </c>
      <c r="D113" s="79">
        <v>83.688905841840011</v>
      </c>
      <c r="E113" s="24">
        <v>0.03</v>
      </c>
      <c r="F113" s="24">
        <v>0.04</v>
      </c>
      <c r="G113" s="23">
        <f t="shared" si="6"/>
        <v>0.05</v>
      </c>
      <c r="H113" s="7">
        <f t="shared" si="7"/>
        <v>1.9163332416709761E-9</v>
      </c>
      <c r="I113" s="7"/>
      <c r="J113" s="23">
        <f t="shared" si="8"/>
        <v>2.7226709756686423E-4</v>
      </c>
      <c r="K113" s="23">
        <f t="shared" si="9"/>
        <v>0</v>
      </c>
      <c r="L113" s="23">
        <f t="shared" si="10"/>
        <v>1.1551314659010544E-5</v>
      </c>
      <c r="M113" s="23">
        <f t="shared" si="11"/>
        <v>1.334328703514719E-10</v>
      </c>
    </row>
    <row r="114" spans="1:13" x14ac:dyDescent="0.25">
      <c r="A114" s="5" t="s">
        <v>142</v>
      </c>
      <c r="B114" s="5" t="s">
        <v>36</v>
      </c>
      <c r="C114" s="79">
        <v>1351.2108356384429</v>
      </c>
      <c r="D114" s="79">
        <v>1147.2665883948443</v>
      </c>
      <c r="E114" s="24">
        <v>0.03</v>
      </c>
      <c r="F114" s="24">
        <v>8.0000000000000002E-3</v>
      </c>
      <c r="G114" s="23">
        <f t="shared" si="6"/>
        <v>3.1048349392520047E-2</v>
      </c>
      <c r="H114" s="7">
        <f t="shared" si="7"/>
        <v>1.3886761298745835E-7</v>
      </c>
      <c r="I114" s="7"/>
      <c r="J114" s="23">
        <f t="shared" si="8"/>
        <v>3.7324295378890907E-3</v>
      </c>
      <c r="K114" s="23">
        <f t="shared" si="9"/>
        <v>0</v>
      </c>
      <c r="L114" s="23">
        <f t="shared" si="10"/>
        <v>1.5835357419254087E-4</v>
      </c>
      <c r="M114" s="23">
        <f t="shared" si="11"/>
        <v>2.5075854459552543E-8</v>
      </c>
    </row>
    <row r="115" spans="1:13" x14ac:dyDescent="0.25">
      <c r="A115" s="5" t="s">
        <v>143</v>
      </c>
      <c r="B115" s="5" t="s">
        <v>36</v>
      </c>
      <c r="C115" s="79">
        <v>1090.2789281922815</v>
      </c>
      <c r="D115" s="79">
        <v>0</v>
      </c>
      <c r="E115" s="24">
        <v>0.03</v>
      </c>
      <c r="F115" s="24">
        <v>0.04</v>
      </c>
      <c r="G115" s="23">
        <f t="shared" si="6"/>
        <v>0.05</v>
      </c>
      <c r="H115" s="7">
        <f t="shared" si="7"/>
        <v>0</v>
      </c>
      <c r="I115" s="7"/>
      <c r="J115" s="23">
        <f t="shared" si="8"/>
        <v>0</v>
      </c>
      <c r="K115" s="23">
        <f t="shared" si="9"/>
        <v>0</v>
      </c>
      <c r="L115" s="23">
        <f t="shared" si="10"/>
        <v>0</v>
      </c>
      <c r="M115" s="23">
        <f t="shared" si="11"/>
        <v>0</v>
      </c>
    </row>
    <row r="116" spans="1:13" x14ac:dyDescent="0.25">
      <c r="A116" s="5" t="s">
        <v>144</v>
      </c>
      <c r="B116" s="5" t="s">
        <v>36</v>
      </c>
      <c r="C116" s="79">
        <v>0</v>
      </c>
      <c r="D116" s="79">
        <v>0</v>
      </c>
      <c r="E116" s="24">
        <v>0.03</v>
      </c>
      <c r="F116" s="24">
        <v>5.0000000000000001E-3</v>
      </c>
      <c r="G116" s="23">
        <f t="shared" si="6"/>
        <v>3.0413812651491099E-2</v>
      </c>
      <c r="H116" s="7">
        <f t="shared" si="7"/>
        <v>0</v>
      </c>
      <c r="I116" s="7"/>
      <c r="J116" s="23">
        <f t="shared" si="8"/>
        <v>0</v>
      </c>
      <c r="K116" s="23">
        <f t="shared" si="9"/>
        <v>0</v>
      </c>
      <c r="L116" s="23">
        <f t="shared" si="10"/>
        <v>0</v>
      </c>
      <c r="M116" s="23">
        <f t="shared" si="11"/>
        <v>0</v>
      </c>
    </row>
    <row r="117" spans="1:13" x14ac:dyDescent="0.25">
      <c r="A117" s="5" t="s">
        <v>145</v>
      </c>
      <c r="B117" s="5" t="s">
        <v>36</v>
      </c>
      <c r="C117" s="79">
        <v>0</v>
      </c>
      <c r="D117" s="79">
        <v>0</v>
      </c>
      <c r="E117" s="24">
        <v>0.03</v>
      </c>
      <c r="F117" s="24">
        <v>0.2</v>
      </c>
      <c r="G117" s="23">
        <f t="shared" si="6"/>
        <v>0.20223748416156687</v>
      </c>
      <c r="H117" s="7">
        <f t="shared" si="7"/>
        <v>0</v>
      </c>
      <c r="I117" s="7"/>
      <c r="J117" s="23">
        <f t="shared" si="8"/>
        <v>0</v>
      </c>
      <c r="K117" s="23">
        <f t="shared" si="9"/>
        <v>0</v>
      </c>
      <c r="L117" s="23">
        <f t="shared" si="10"/>
        <v>0</v>
      </c>
      <c r="M117" s="23">
        <f t="shared" si="11"/>
        <v>0</v>
      </c>
    </row>
    <row r="118" spans="1:13" x14ac:dyDescent="0.25">
      <c r="A118" s="5" t="s">
        <v>146</v>
      </c>
      <c r="B118" s="5" t="s">
        <v>36</v>
      </c>
      <c r="C118" s="79">
        <v>0</v>
      </c>
      <c r="D118" s="79">
        <v>0</v>
      </c>
      <c r="E118" s="24">
        <v>7.0000000000000007E-2</v>
      </c>
      <c r="F118" s="24">
        <v>0.2</v>
      </c>
      <c r="G118" s="23">
        <f t="shared" si="6"/>
        <v>0.21189620100417092</v>
      </c>
      <c r="H118" s="7">
        <f t="shared" si="7"/>
        <v>0</v>
      </c>
      <c r="I118" s="7"/>
      <c r="J118" s="23">
        <f t="shared" si="8"/>
        <v>0</v>
      </c>
      <c r="K118" s="23">
        <f t="shared" si="9"/>
        <v>0</v>
      </c>
      <c r="L118" s="23">
        <f t="shared" si="10"/>
        <v>0</v>
      </c>
      <c r="M118" s="23">
        <f t="shared" si="11"/>
        <v>0</v>
      </c>
    </row>
    <row r="119" spans="1:13" x14ac:dyDescent="0.25">
      <c r="A119" s="5" t="s">
        <v>147</v>
      </c>
      <c r="B119" s="5" t="s">
        <v>36</v>
      </c>
      <c r="C119" s="79">
        <v>0</v>
      </c>
      <c r="D119" s="79">
        <v>0</v>
      </c>
      <c r="E119" s="24">
        <v>0.03</v>
      </c>
      <c r="F119" s="24">
        <v>0.04</v>
      </c>
      <c r="G119" s="23">
        <f t="shared" si="6"/>
        <v>0.05</v>
      </c>
      <c r="H119" s="7">
        <f t="shared" si="7"/>
        <v>0</v>
      </c>
      <c r="I119" s="7"/>
      <c r="J119" s="23">
        <f t="shared" si="8"/>
        <v>0</v>
      </c>
      <c r="K119" s="23">
        <f t="shared" si="9"/>
        <v>0</v>
      </c>
      <c r="L119" s="23">
        <f t="shared" si="10"/>
        <v>0</v>
      </c>
      <c r="M119" s="23">
        <f t="shared" si="11"/>
        <v>0</v>
      </c>
    </row>
    <row r="120" spans="1:13" x14ac:dyDescent="0.25">
      <c r="A120" s="5" t="s">
        <v>148</v>
      </c>
      <c r="B120" s="5" t="s">
        <v>36</v>
      </c>
      <c r="C120" s="79">
        <v>0</v>
      </c>
      <c r="D120" s="79">
        <v>0</v>
      </c>
      <c r="E120" s="24">
        <v>0.03</v>
      </c>
      <c r="F120" s="24">
        <v>8.0000000000000002E-3</v>
      </c>
      <c r="G120" s="23">
        <f t="shared" si="6"/>
        <v>3.1048349392520047E-2</v>
      </c>
      <c r="H120" s="7">
        <f t="shared" si="7"/>
        <v>0</v>
      </c>
      <c r="I120" s="7"/>
      <c r="J120" s="23">
        <f t="shared" si="8"/>
        <v>0</v>
      </c>
      <c r="K120" s="23">
        <f t="shared" si="9"/>
        <v>0</v>
      </c>
      <c r="L120" s="23">
        <f t="shared" si="10"/>
        <v>0</v>
      </c>
      <c r="M120" s="23">
        <f t="shared" si="11"/>
        <v>0</v>
      </c>
    </row>
    <row r="121" spans="1:13" x14ac:dyDescent="0.25">
      <c r="A121" s="5" t="s">
        <v>149</v>
      </c>
      <c r="B121" s="5" t="s">
        <v>36</v>
      </c>
      <c r="C121" s="79">
        <v>0</v>
      </c>
      <c r="D121" s="79">
        <v>0</v>
      </c>
      <c r="E121" s="24">
        <v>0.03</v>
      </c>
      <c r="F121" s="24">
        <v>0.04</v>
      </c>
      <c r="G121" s="23">
        <f t="shared" si="6"/>
        <v>0.05</v>
      </c>
      <c r="H121" s="7">
        <f t="shared" si="7"/>
        <v>0</v>
      </c>
      <c r="I121" s="7"/>
      <c r="J121" s="23">
        <f t="shared" si="8"/>
        <v>0</v>
      </c>
      <c r="K121" s="23">
        <f t="shared" si="9"/>
        <v>0</v>
      </c>
      <c r="L121" s="23">
        <f t="shared" si="10"/>
        <v>0</v>
      </c>
      <c r="M121" s="23">
        <f t="shared" si="11"/>
        <v>0</v>
      </c>
    </row>
    <row r="122" spans="1:13" x14ac:dyDescent="0.25">
      <c r="A122" s="5" t="s">
        <v>150</v>
      </c>
      <c r="B122" s="5" t="s">
        <v>36</v>
      </c>
      <c r="C122" s="79">
        <v>0</v>
      </c>
      <c r="D122" s="79">
        <v>0</v>
      </c>
      <c r="E122" s="24">
        <v>0.03</v>
      </c>
      <c r="F122" s="24">
        <v>5.0000000000000001E-3</v>
      </c>
      <c r="G122" s="23">
        <f t="shared" si="6"/>
        <v>3.0413812651491099E-2</v>
      </c>
      <c r="H122" s="7">
        <f t="shared" si="7"/>
        <v>0</v>
      </c>
      <c r="I122" s="7"/>
      <c r="J122" s="23">
        <f t="shared" si="8"/>
        <v>0</v>
      </c>
      <c r="K122" s="23">
        <f t="shared" si="9"/>
        <v>0</v>
      </c>
      <c r="L122" s="23">
        <f t="shared" si="10"/>
        <v>0</v>
      </c>
      <c r="M122" s="23">
        <f t="shared" si="11"/>
        <v>0</v>
      </c>
    </row>
    <row r="123" spans="1:13" x14ac:dyDescent="0.25">
      <c r="A123" s="5" t="s">
        <v>151</v>
      </c>
      <c r="B123" s="5" t="s">
        <v>36</v>
      </c>
      <c r="C123" s="79">
        <v>0</v>
      </c>
      <c r="D123" s="79">
        <v>0</v>
      </c>
      <c r="E123" s="24">
        <v>0.03</v>
      </c>
      <c r="F123" s="24">
        <v>0.2</v>
      </c>
      <c r="G123" s="23">
        <f t="shared" si="6"/>
        <v>0.20223748416156687</v>
      </c>
      <c r="H123" s="7">
        <f t="shared" si="7"/>
        <v>0</v>
      </c>
      <c r="I123" s="7"/>
      <c r="J123" s="23">
        <f t="shared" si="8"/>
        <v>0</v>
      </c>
      <c r="K123" s="23">
        <f t="shared" si="9"/>
        <v>0</v>
      </c>
      <c r="L123" s="23">
        <f t="shared" si="10"/>
        <v>0</v>
      </c>
      <c r="M123" s="23">
        <f t="shared" si="11"/>
        <v>0</v>
      </c>
    </row>
    <row r="124" spans="1:13" x14ac:dyDescent="0.25">
      <c r="A124" s="5" t="s">
        <v>152</v>
      </c>
      <c r="B124" s="5" t="s">
        <v>36</v>
      </c>
      <c r="C124" s="79">
        <v>0</v>
      </c>
      <c r="D124" s="79">
        <v>0</v>
      </c>
      <c r="E124" s="24">
        <v>7.0000000000000007E-2</v>
      </c>
      <c r="F124" s="24">
        <v>0.2</v>
      </c>
      <c r="G124" s="23">
        <f t="shared" si="6"/>
        <v>0.21189620100417092</v>
      </c>
      <c r="H124" s="7">
        <f t="shared" si="7"/>
        <v>0</v>
      </c>
      <c r="I124" s="7"/>
      <c r="J124" s="23">
        <f t="shared" si="8"/>
        <v>0</v>
      </c>
      <c r="K124" s="23">
        <f t="shared" si="9"/>
        <v>0</v>
      </c>
      <c r="L124" s="23">
        <f t="shared" si="10"/>
        <v>0</v>
      </c>
      <c r="M124" s="23">
        <f t="shared" si="11"/>
        <v>0</v>
      </c>
    </row>
    <row r="125" spans="1:13" x14ac:dyDescent="0.25">
      <c r="A125" s="5" t="s">
        <v>153</v>
      </c>
      <c r="B125" s="5" t="s">
        <v>36</v>
      </c>
      <c r="C125" s="7">
        <v>0</v>
      </c>
      <c r="D125" s="7">
        <v>0</v>
      </c>
      <c r="E125" s="24">
        <v>0.05</v>
      </c>
      <c r="F125" s="24">
        <v>2</v>
      </c>
      <c r="G125" s="23">
        <f t="shared" si="6"/>
        <v>2.0006249023742559</v>
      </c>
      <c r="H125" s="7">
        <f t="shared" si="7"/>
        <v>0</v>
      </c>
      <c r="I125" s="7"/>
      <c r="J125" s="23">
        <f t="shared" si="8"/>
        <v>0</v>
      </c>
      <c r="K125" s="23">
        <f t="shared" si="9"/>
        <v>0</v>
      </c>
      <c r="L125" s="23">
        <f t="shared" si="10"/>
        <v>0</v>
      </c>
      <c r="M125" s="23">
        <f t="shared" si="11"/>
        <v>0</v>
      </c>
    </row>
    <row r="126" spans="1:13" x14ac:dyDescent="0.25">
      <c r="A126" s="5" t="s">
        <v>154</v>
      </c>
      <c r="B126" s="5" t="s">
        <v>36</v>
      </c>
      <c r="C126" s="7">
        <v>0</v>
      </c>
      <c r="D126" s="7">
        <v>0</v>
      </c>
      <c r="E126" s="24">
        <v>0.01</v>
      </c>
      <c r="F126" s="24">
        <v>2</v>
      </c>
      <c r="G126" s="23">
        <f t="shared" si="6"/>
        <v>2.000024999843752</v>
      </c>
      <c r="H126" s="7">
        <f t="shared" si="7"/>
        <v>0</v>
      </c>
      <c r="I126" s="7"/>
      <c r="J126" s="23">
        <f t="shared" si="8"/>
        <v>0</v>
      </c>
      <c r="K126" s="23">
        <f t="shared" si="9"/>
        <v>0</v>
      </c>
      <c r="L126" s="23">
        <f t="shared" si="10"/>
        <v>0</v>
      </c>
      <c r="M126" s="23">
        <f t="shared" si="11"/>
        <v>0</v>
      </c>
    </row>
    <row r="127" spans="1:13" x14ac:dyDescent="0.25">
      <c r="A127" s="5" t="s">
        <v>155</v>
      </c>
      <c r="B127" s="5" t="s">
        <v>36</v>
      </c>
      <c r="C127" s="7">
        <v>0</v>
      </c>
      <c r="D127" s="7">
        <v>0</v>
      </c>
      <c r="E127" s="24">
        <v>0</v>
      </c>
      <c r="F127" s="24">
        <v>0</v>
      </c>
      <c r="G127" s="23">
        <f t="shared" si="6"/>
        <v>0</v>
      </c>
      <c r="H127" s="7">
        <f t="shared" si="7"/>
        <v>0</v>
      </c>
      <c r="I127" s="7"/>
      <c r="J127" s="23">
        <f t="shared" si="8"/>
        <v>0</v>
      </c>
      <c r="K127" s="23">
        <f t="shared" si="9"/>
        <v>0</v>
      </c>
      <c r="L127" s="23">
        <f t="shared" si="10"/>
        <v>0</v>
      </c>
      <c r="M127" s="23">
        <f t="shared" si="11"/>
        <v>0</v>
      </c>
    </row>
    <row r="128" spans="1:13" x14ac:dyDescent="0.25">
      <c r="A128" s="5" t="s">
        <v>156</v>
      </c>
      <c r="B128" s="5" t="s">
        <v>36</v>
      </c>
      <c r="C128" s="7">
        <v>863.24703011350698</v>
      </c>
      <c r="D128" s="7">
        <v>636.10122076784353</v>
      </c>
      <c r="E128" s="24">
        <v>0.03</v>
      </c>
      <c r="F128" s="24">
        <v>0.5</v>
      </c>
      <c r="G128" s="23">
        <f t="shared" si="6"/>
        <v>0.50089919145472772</v>
      </c>
      <c r="H128" s="7">
        <f t="shared" si="7"/>
        <v>1.1110877620500919E-5</v>
      </c>
      <c r="I128" s="7"/>
      <c r="J128" s="23">
        <f t="shared" si="8"/>
        <v>2.06944315253091E-3</v>
      </c>
      <c r="K128" s="23">
        <f t="shared" si="9"/>
        <v>0</v>
      </c>
      <c r="L128" s="23">
        <f t="shared" si="10"/>
        <v>8.7799037186080405E-5</v>
      </c>
      <c r="M128" s="23">
        <f t="shared" si="11"/>
        <v>7.7086709308027294E-9</v>
      </c>
    </row>
    <row r="129" spans="1:13" x14ac:dyDescent="0.25">
      <c r="A129" s="5" t="s">
        <v>157</v>
      </c>
      <c r="B129" s="5" t="s">
        <v>36</v>
      </c>
      <c r="C129" s="7">
        <v>10.0848293719946</v>
      </c>
      <c r="D129" s="7">
        <v>2.5883423563200001</v>
      </c>
      <c r="E129" s="24">
        <v>2.2360679774997901E-2</v>
      </c>
      <c r="F129" s="24">
        <v>0.5</v>
      </c>
      <c r="G129" s="23">
        <f t="shared" si="6"/>
        <v>0.50049975024968796</v>
      </c>
      <c r="H129" s="7">
        <f t="shared" si="7"/>
        <v>1.8367346267027238E-10</v>
      </c>
      <c r="I129" s="7"/>
      <c r="J129" s="23">
        <f t="shared" si="8"/>
        <v>8.4207154314628623E-6</v>
      </c>
      <c r="K129" s="23">
        <f t="shared" si="9"/>
        <v>0</v>
      </c>
      <c r="L129" s="23">
        <f t="shared" si="10"/>
        <v>2.6628640291550154E-7</v>
      </c>
      <c r="M129" s="23">
        <f t="shared" si="11"/>
        <v>7.0908448377676826E-14</v>
      </c>
    </row>
    <row r="130" spans="1:13" x14ac:dyDescent="0.25">
      <c r="A130" s="5" t="s">
        <v>158</v>
      </c>
      <c r="B130" s="5" t="s">
        <v>36</v>
      </c>
      <c r="C130" s="7">
        <v>22.608396546851999</v>
      </c>
      <c r="D130" s="7">
        <v>6.0793447312699707</v>
      </c>
      <c r="E130" s="24">
        <v>2.2360679774997901E-2</v>
      </c>
      <c r="F130" s="24">
        <v>0.5</v>
      </c>
      <c r="G130" s="23">
        <f t="shared" si="6"/>
        <v>0.50049975024968796</v>
      </c>
      <c r="H130" s="7">
        <f t="shared" si="7"/>
        <v>1.0132497767255888E-9</v>
      </c>
      <c r="I130" s="7"/>
      <c r="J130" s="23">
        <f t="shared" si="8"/>
        <v>1.9778076059679682E-5</v>
      </c>
      <c r="K130" s="23">
        <f t="shared" si="9"/>
        <v>0</v>
      </c>
      <c r="L130" s="23">
        <f t="shared" si="10"/>
        <v>6.2543768084636122E-7</v>
      </c>
      <c r="M130" s="23">
        <f t="shared" si="11"/>
        <v>3.9117229262247477E-13</v>
      </c>
    </row>
    <row r="131" spans="1:13" x14ac:dyDescent="0.25">
      <c r="A131" s="5" t="s">
        <v>159</v>
      </c>
      <c r="B131" s="5" t="s">
        <v>36</v>
      </c>
      <c r="C131" s="7">
        <v>481.59872978417599</v>
      </c>
      <c r="D131" s="7">
        <v>125.43052149343279</v>
      </c>
      <c r="E131" s="24">
        <v>0.03</v>
      </c>
      <c r="F131" s="24">
        <v>0.5</v>
      </c>
      <c r="G131" s="23">
        <f t="shared" si="6"/>
        <v>0.50089919145472772</v>
      </c>
      <c r="H131" s="7">
        <f t="shared" si="7"/>
        <v>4.320185170856058E-7</v>
      </c>
      <c r="I131" s="7"/>
      <c r="J131" s="23">
        <f t="shared" si="8"/>
        <v>4.080660834287265E-4</v>
      </c>
      <c r="K131" s="23">
        <f t="shared" si="9"/>
        <v>0</v>
      </c>
      <c r="L131" s="23">
        <f t="shared" si="10"/>
        <v>1.7312777685881278E-5</v>
      </c>
      <c r="M131" s="23">
        <f t="shared" si="11"/>
        <v>2.997322712007487E-10</v>
      </c>
    </row>
    <row r="132" spans="1:13" x14ac:dyDescent="0.25">
      <c r="A132" s="5" t="s">
        <v>160</v>
      </c>
      <c r="B132" s="5" t="s">
        <v>36</v>
      </c>
      <c r="C132" s="7">
        <v>0</v>
      </c>
      <c r="D132" s="7">
        <v>0</v>
      </c>
      <c r="E132" s="24">
        <v>0</v>
      </c>
      <c r="F132" s="24">
        <v>0</v>
      </c>
      <c r="G132" s="23">
        <f t="shared" si="6"/>
        <v>0</v>
      </c>
      <c r="H132" s="7">
        <f t="shared" si="7"/>
        <v>0</v>
      </c>
      <c r="I132" s="7"/>
      <c r="J132" s="23">
        <f t="shared" si="8"/>
        <v>0</v>
      </c>
      <c r="K132" s="23">
        <f t="shared" si="9"/>
        <v>0</v>
      </c>
      <c r="L132" s="23">
        <f t="shared" si="10"/>
        <v>0</v>
      </c>
      <c r="M132" s="23">
        <f t="shared" si="11"/>
        <v>0</v>
      </c>
    </row>
    <row r="133" spans="1:13" x14ac:dyDescent="0.25">
      <c r="A133" s="5" t="s">
        <v>161</v>
      </c>
      <c r="B133" s="5" t="s">
        <v>36</v>
      </c>
      <c r="C133" s="7">
        <v>5609.0999155195504</v>
      </c>
      <c r="D133" s="7">
        <v>3921.1122032273302</v>
      </c>
      <c r="E133" s="24">
        <v>0.02</v>
      </c>
      <c r="F133" s="24">
        <v>0.02</v>
      </c>
      <c r="G133" s="23">
        <f t="shared" si="6"/>
        <v>2.8284271247461901E-2</v>
      </c>
      <c r="H133" s="7">
        <f t="shared" si="7"/>
        <v>1.3461819759169103E-6</v>
      </c>
      <c r="I133" s="7"/>
      <c r="J133" s="23">
        <f t="shared" si="8"/>
        <v>1.2756647109526184E-2</v>
      </c>
      <c r="K133" s="23">
        <f t="shared" si="9"/>
        <v>0</v>
      </c>
      <c r="L133" s="23">
        <f t="shared" si="10"/>
        <v>3.6081246705398946E-4</v>
      </c>
      <c r="M133" s="23">
        <f t="shared" si="11"/>
        <v>1.3018563638158623E-7</v>
      </c>
    </row>
    <row r="134" spans="1:13" x14ac:dyDescent="0.25">
      <c r="A134" s="5" t="s">
        <v>162</v>
      </c>
      <c r="B134" s="5" t="s">
        <v>36</v>
      </c>
      <c r="C134" s="7">
        <v>1885.64852374212</v>
      </c>
      <c r="D134" s="7">
        <v>325.235302760114</v>
      </c>
      <c r="E134" s="24">
        <v>0.05</v>
      </c>
      <c r="F134" s="24">
        <v>0.02</v>
      </c>
      <c r="G134" s="23">
        <f t="shared" si="6"/>
        <v>5.385164807134505E-2</v>
      </c>
      <c r="H134" s="7">
        <f t="shared" si="7"/>
        <v>3.357288036043703E-8</v>
      </c>
      <c r="I134" s="7"/>
      <c r="J134" s="23">
        <f t="shared" si="8"/>
        <v>1.0580957059723661E-3</v>
      </c>
      <c r="K134" s="23">
        <f t="shared" si="9"/>
        <v>0</v>
      </c>
      <c r="L134" s="23">
        <f t="shared" si="10"/>
        <v>7.4818664883742749E-5</v>
      </c>
      <c r="M134" s="23">
        <f t="shared" si="11"/>
        <v>5.5978326149858007E-9</v>
      </c>
    </row>
    <row r="135" spans="1:13" x14ac:dyDescent="0.25">
      <c r="A135" s="5" t="s">
        <v>163</v>
      </c>
      <c r="B135" s="5" t="s">
        <v>36</v>
      </c>
      <c r="C135" s="7">
        <v>183.286</v>
      </c>
      <c r="D135" s="7">
        <v>63.171317000000002</v>
      </c>
      <c r="E135" s="24">
        <v>0.05</v>
      </c>
      <c r="F135" s="24">
        <v>0.2</v>
      </c>
      <c r="G135" s="23">
        <f t="shared" si="6"/>
        <v>0.20615528128088306</v>
      </c>
      <c r="H135" s="7">
        <f t="shared" si="7"/>
        <v>1.8561968748723909E-8</v>
      </c>
      <c r="I135" s="7"/>
      <c r="J135" s="23">
        <f t="shared" si="8"/>
        <v>2.0551674031407262E-4</v>
      </c>
      <c r="K135" s="23">
        <f t="shared" si="9"/>
        <v>0</v>
      </c>
      <c r="L135" s="23">
        <f t="shared" si="10"/>
        <v>1.4532228072343549E-5</v>
      </c>
      <c r="M135" s="23">
        <f t="shared" si="11"/>
        <v>2.1118565274660988E-10</v>
      </c>
    </row>
    <row r="136" spans="1:13" x14ac:dyDescent="0.25">
      <c r="A136" s="5" t="s">
        <v>164</v>
      </c>
      <c r="B136" s="5" t="s">
        <v>36</v>
      </c>
      <c r="C136" s="7">
        <v>44.704230424899201</v>
      </c>
      <c r="D136" s="7">
        <v>187.48415202787299</v>
      </c>
      <c r="E136" s="24">
        <v>0.03</v>
      </c>
      <c r="F136" s="24">
        <v>0.02</v>
      </c>
      <c r="G136" s="23">
        <f t="shared" si="6"/>
        <v>3.605551275463989E-2</v>
      </c>
      <c r="H136" s="7">
        <f t="shared" si="7"/>
        <v>5.0011251511016976E-9</v>
      </c>
      <c r="I136" s="7"/>
      <c r="J136" s="23">
        <f t="shared" si="8"/>
        <v>6.0994662791843458E-4</v>
      </c>
      <c r="K136" s="23">
        <f t="shared" si="9"/>
        <v>0</v>
      </c>
      <c r="L136" s="23">
        <f t="shared" si="10"/>
        <v>2.5877843805779586E-5</v>
      </c>
      <c r="M136" s="23">
        <f t="shared" si="11"/>
        <v>6.6966280003632492E-10</v>
      </c>
    </row>
    <row r="137" spans="1:13" x14ac:dyDescent="0.25">
      <c r="A137" s="5" t="s">
        <v>165</v>
      </c>
      <c r="B137" s="5" t="s">
        <v>36</v>
      </c>
      <c r="C137" s="7">
        <v>6048.3830515554801</v>
      </c>
      <c r="D137" s="7">
        <v>230.44591938488765</v>
      </c>
      <c r="E137" s="24">
        <v>0.05</v>
      </c>
      <c r="F137" s="24">
        <v>0.1</v>
      </c>
      <c r="G137" s="23">
        <f t="shared" si="6"/>
        <v>0.1118033988749895</v>
      </c>
      <c r="H137" s="7">
        <f t="shared" si="7"/>
        <v>7.2651285351274114E-8</v>
      </c>
      <c r="I137" s="7"/>
      <c r="J137" s="23">
        <f t="shared" si="8"/>
        <v>7.4971516219396949E-4</v>
      </c>
      <c r="K137" s="23">
        <f t="shared" si="9"/>
        <v>0</v>
      </c>
      <c r="L137" s="23">
        <f t="shared" si="10"/>
        <v>5.3012867514572825E-5</v>
      </c>
      <c r="M137" s="23">
        <f t="shared" si="11"/>
        <v>2.810364122117651E-9</v>
      </c>
    </row>
    <row r="138" spans="1:13" x14ac:dyDescent="0.25">
      <c r="A138" s="5" t="s">
        <v>166</v>
      </c>
      <c r="B138" s="5" t="s">
        <v>36</v>
      </c>
      <c r="C138" s="7">
        <v>0</v>
      </c>
      <c r="D138" s="7">
        <v>0</v>
      </c>
      <c r="E138" s="24">
        <v>0.05</v>
      </c>
      <c r="F138" s="24">
        <v>0</v>
      </c>
      <c r="G138" s="23">
        <f t="shared" ref="G138:G201" si="12">SQRT((E138^2)+(F138^2))</f>
        <v>0.05</v>
      </c>
      <c r="H138" s="7">
        <f t="shared" ref="H138:H201" si="13">(G138*D138)^2/(SUM($D$9:$D$628))^2</f>
        <v>0</v>
      </c>
      <c r="I138" s="7"/>
      <c r="J138" s="23">
        <f t="shared" ref="J138:J201" si="14">ABS((D138/SUM($C$9:$C$628)))</f>
        <v>0</v>
      </c>
      <c r="K138" s="23">
        <f t="shared" ref="K138:K201" si="15">I138*F138</f>
        <v>0</v>
      </c>
      <c r="L138" s="23">
        <f t="shared" ref="L138:L201" si="16">J138*E138*(SQRT(2))</f>
        <v>0</v>
      </c>
      <c r="M138" s="23">
        <f t="shared" ref="M138:M201" si="17">K138^2+L138^2</f>
        <v>0</v>
      </c>
    </row>
    <row r="139" spans="1:13" x14ac:dyDescent="0.25">
      <c r="A139" s="5" t="s">
        <v>167</v>
      </c>
      <c r="B139" s="5" t="s">
        <v>36</v>
      </c>
      <c r="C139" s="7">
        <v>0</v>
      </c>
      <c r="D139" s="7">
        <v>0</v>
      </c>
      <c r="E139" s="24">
        <v>0.15</v>
      </c>
      <c r="F139" s="24">
        <v>0.2</v>
      </c>
      <c r="G139" s="23">
        <f t="shared" si="12"/>
        <v>0.25</v>
      </c>
      <c r="H139" s="7">
        <f t="shared" si="13"/>
        <v>0</v>
      </c>
      <c r="I139" s="7"/>
      <c r="J139" s="23">
        <f t="shared" si="14"/>
        <v>0</v>
      </c>
      <c r="K139" s="23">
        <f t="shared" si="15"/>
        <v>0</v>
      </c>
      <c r="L139" s="23">
        <f t="shared" si="16"/>
        <v>0</v>
      </c>
      <c r="M139" s="23">
        <f t="shared" si="17"/>
        <v>0</v>
      </c>
    </row>
    <row r="140" spans="1:13" x14ac:dyDescent="0.25">
      <c r="A140" s="5" t="s">
        <v>168</v>
      </c>
      <c r="B140" s="5" t="s">
        <v>36</v>
      </c>
      <c r="C140" s="7">
        <v>0</v>
      </c>
      <c r="D140" s="7">
        <v>0</v>
      </c>
      <c r="E140" s="24">
        <v>0.02</v>
      </c>
      <c r="F140" s="24">
        <v>0</v>
      </c>
      <c r="G140" s="23">
        <f t="shared" si="12"/>
        <v>0.02</v>
      </c>
      <c r="H140" s="7">
        <f t="shared" si="13"/>
        <v>0</v>
      </c>
      <c r="I140" s="7"/>
      <c r="J140" s="23">
        <f t="shared" si="14"/>
        <v>0</v>
      </c>
      <c r="K140" s="23">
        <f t="shared" si="15"/>
        <v>0</v>
      </c>
      <c r="L140" s="23">
        <f t="shared" si="16"/>
        <v>0</v>
      </c>
      <c r="M140" s="23">
        <f t="shared" si="17"/>
        <v>0</v>
      </c>
    </row>
    <row r="141" spans="1:13" x14ac:dyDescent="0.25">
      <c r="A141" s="5" t="s">
        <v>169</v>
      </c>
      <c r="B141" s="5" t="s">
        <v>36</v>
      </c>
      <c r="C141" s="7">
        <v>288.76940000000002</v>
      </c>
      <c r="D141" s="7">
        <v>6.7630219</v>
      </c>
      <c r="E141" s="24">
        <v>0.05</v>
      </c>
      <c r="F141" s="24">
        <v>0.02</v>
      </c>
      <c r="G141" s="23">
        <f t="shared" si="12"/>
        <v>5.385164807134505E-2</v>
      </c>
      <c r="H141" s="7">
        <f t="shared" si="13"/>
        <v>1.4516931586144736E-11</v>
      </c>
      <c r="I141" s="7"/>
      <c r="J141" s="23">
        <f t="shared" si="14"/>
        <v>2.2002299169426622E-5</v>
      </c>
      <c r="K141" s="23">
        <f t="shared" si="15"/>
        <v>0</v>
      </c>
      <c r="L141" s="23">
        <f t="shared" si="16"/>
        <v>1.5557974944396709E-6</v>
      </c>
      <c r="M141" s="23">
        <f t="shared" si="17"/>
        <v>2.4205058437047579E-12</v>
      </c>
    </row>
    <row r="142" spans="1:13" x14ac:dyDescent="0.25">
      <c r="A142" s="5" t="s">
        <v>170</v>
      </c>
      <c r="B142" s="5" t="s">
        <v>36</v>
      </c>
      <c r="C142" s="7">
        <v>0</v>
      </c>
      <c r="D142" s="7">
        <v>0</v>
      </c>
      <c r="E142" s="24">
        <v>0</v>
      </c>
      <c r="F142" s="24">
        <v>0</v>
      </c>
      <c r="G142" s="23">
        <f t="shared" si="12"/>
        <v>0</v>
      </c>
      <c r="H142" s="7">
        <f t="shared" si="13"/>
        <v>0</v>
      </c>
      <c r="I142" s="7"/>
      <c r="J142" s="23">
        <f t="shared" si="14"/>
        <v>0</v>
      </c>
      <c r="K142" s="23">
        <f t="shared" si="15"/>
        <v>0</v>
      </c>
      <c r="L142" s="23">
        <f t="shared" si="16"/>
        <v>0</v>
      </c>
      <c r="M142" s="23">
        <f t="shared" si="17"/>
        <v>0</v>
      </c>
    </row>
    <row r="143" spans="1:13" x14ac:dyDescent="0.25">
      <c r="A143" s="5" t="s">
        <v>171</v>
      </c>
      <c r="B143" s="5" t="s">
        <v>36</v>
      </c>
      <c r="C143" s="7">
        <v>122.57017</v>
      </c>
      <c r="D143" s="7">
        <v>0</v>
      </c>
      <c r="E143" s="24">
        <v>0.05</v>
      </c>
      <c r="F143" s="24">
        <v>0.2</v>
      </c>
      <c r="G143" s="23">
        <f t="shared" si="12"/>
        <v>0.20615528128088306</v>
      </c>
      <c r="H143" s="7">
        <f t="shared" si="13"/>
        <v>0</v>
      </c>
      <c r="I143" s="7"/>
      <c r="J143" s="23">
        <f t="shared" si="14"/>
        <v>0</v>
      </c>
      <c r="K143" s="23">
        <f t="shared" si="15"/>
        <v>0</v>
      </c>
      <c r="L143" s="23">
        <f t="shared" si="16"/>
        <v>0</v>
      </c>
      <c r="M143" s="23">
        <f t="shared" si="17"/>
        <v>0</v>
      </c>
    </row>
    <row r="144" spans="1:13" x14ac:dyDescent="0.25">
      <c r="A144" s="5" t="s">
        <v>172</v>
      </c>
      <c r="B144" s="5" t="s">
        <v>36</v>
      </c>
      <c r="C144" s="7">
        <v>802.75128370047003</v>
      </c>
      <c r="D144" s="7">
        <v>0</v>
      </c>
      <c r="E144" s="24">
        <v>0.05</v>
      </c>
      <c r="F144" s="24">
        <v>0</v>
      </c>
      <c r="G144" s="23">
        <f t="shared" si="12"/>
        <v>0.05</v>
      </c>
      <c r="H144" s="7">
        <f t="shared" si="13"/>
        <v>0</v>
      </c>
      <c r="I144" s="7"/>
      <c r="J144" s="23">
        <f t="shared" si="14"/>
        <v>0</v>
      </c>
      <c r="K144" s="23">
        <f t="shared" si="15"/>
        <v>0</v>
      </c>
      <c r="L144" s="23">
        <f t="shared" si="16"/>
        <v>0</v>
      </c>
      <c r="M144" s="23">
        <f t="shared" si="17"/>
        <v>0</v>
      </c>
    </row>
    <row r="145" spans="1:15" x14ac:dyDescent="0.25">
      <c r="A145" s="5" t="s">
        <v>173</v>
      </c>
      <c r="B145" s="5" t="s">
        <v>36</v>
      </c>
      <c r="C145" s="7">
        <v>0</v>
      </c>
      <c r="D145" s="7">
        <v>0</v>
      </c>
      <c r="E145" s="24">
        <v>0</v>
      </c>
      <c r="F145" s="24">
        <v>0</v>
      </c>
      <c r="G145" s="23">
        <f t="shared" si="12"/>
        <v>0</v>
      </c>
      <c r="H145" s="7">
        <f t="shared" si="13"/>
        <v>0</v>
      </c>
      <c r="I145" s="7"/>
      <c r="J145" s="23">
        <f t="shared" si="14"/>
        <v>0</v>
      </c>
      <c r="K145" s="23">
        <f t="shared" si="15"/>
        <v>0</v>
      </c>
      <c r="L145" s="23">
        <f t="shared" si="16"/>
        <v>0</v>
      </c>
      <c r="M145" s="23">
        <f t="shared" si="17"/>
        <v>0</v>
      </c>
    </row>
    <row r="146" spans="1:15" x14ac:dyDescent="0.25">
      <c r="A146" s="5" t="s">
        <v>174</v>
      </c>
      <c r="B146" s="5" t="s">
        <v>36</v>
      </c>
      <c r="C146" s="7">
        <v>71.900946386618202</v>
      </c>
      <c r="D146" s="7">
        <v>283.983477629795</v>
      </c>
      <c r="E146" s="24">
        <v>0.05</v>
      </c>
      <c r="F146" s="24">
        <v>0.1</v>
      </c>
      <c r="G146" s="23">
        <f t="shared" si="12"/>
        <v>0.1118033988749895</v>
      </c>
      <c r="H146" s="7">
        <f t="shared" si="13"/>
        <v>1.103294375374342E-7</v>
      </c>
      <c r="I146" s="7"/>
      <c r="J146" s="23">
        <f t="shared" si="14"/>
        <v>9.2389016720246359E-4</v>
      </c>
      <c r="K146" s="23">
        <f t="shared" si="15"/>
        <v>0</v>
      </c>
      <c r="L146" s="23">
        <f t="shared" si="16"/>
        <v>6.5328900230043527E-5</v>
      </c>
      <c r="M146" s="23">
        <f t="shared" si="17"/>
        <v>4.2678652052669813E-9</v>
      </c>
    </row>
    <row r="147" spans="1:15" x14ac:dyDescent="0.25">
      <c r="A147" s="5" t="s">
        <v>175</v>
      </c>
      <c r="B147" s="5" t="s">
        <v>36</v>
      </c>
      <c r="C147" s="7">
        <v>17907.8944018314</v>
      </c>
      <c r="D147" s="7">
        <v>764.56172734022095</v>
      </c>
      <c r="E147" s="24">
        <v>0.05</v>
      </c>
      <c r="F147" s="24">
        <v>0.05</v>
      </c>
      <c r="G147" s="23">
        <f t="shared" si="12"/>
        <v>7.0710678118654766E-2</v>
      </c>
      <c r="H147" s="7">
        <f t="shared" si="13"/>
        <v>3.1988240858813132E-7</v>
      </c>
      <c r="I147" s="7"/>
      <c r="J147" s="23">
        <f t="shared" si="14"/>
        <v>2.4873667581104724E-3</v>
      </c>
      <c r="K147" s="23">
        <f t="shared" si="15"/>
        <v>0</v>
      </c>
      <c r="L147" s="23">
        <f t="shared" si="16"/>
        <v>1.7588339019579142E-4</v>
      </c>
      <c r="M147" s="23">
        <f t="shared" si="17"/>
        <v>3.0934966946765016E-8</v>
      </c>
    </row>
    <row r="148" spans="1:15" x14ac:dyDescent="0.25">
      <c r="A148" s="5" t="s">
        <v>176</v>
      </c>
      <c r="B148" s="5" t="s">
        <v>36</v>
      </c>
      <c r="C148" s="7">
        <v>451.71634860000103</v>
      </c>
      <c r="D148" s="7">
        <v>0</v>
      </c>
      <c r="E148" s="24">
        <v>0.05</v>
      </c>
      <c r="F148" s="24">
        <v>0.3</v>
      </c>
      <c r="G148" s="23">
        <f t="shared" si="12"/>
        <v>0.30413812651491096</v>
      </c>
      <c r="H148" s="7">
        <f t="shared" si="13"/>
        <v>0</v>
      </c>
      <c r="I148" s="7"/>
      <c r="J148" s="23">
        <f t="shared" si="14"/>
        <v>0</v>
      </c>
      <c r="K148" s="23">
        <f t="shared" si="15"/>
        <v>0</v>
      </c>
      <c r="L148" s="23">
        <f t="shared" si="16"/>
        <v>0</v>
      </c>
      <c r="M148" s="23">
        <f t="shared" si="17"/>
        <v>0</v>
      </c>
      <c r="O148" s="59"/>
    </row>
    <row r="149" spans="1:15" x14ac:dyDescent="0.25">
      <c r="A149" s="5" t="s">
        <v>177</v>
      </c>
      <c r="B149" s="5" t="s">
        <v>36</v>
      </c>
      <c r="C149" s="7">
        <v>424.86880000000002</v>
      </c>
      <c r="D149" s="7">
        <v>110.79014784634199</v>
      </c>
      <c r="E149" s="24">
        <v>0.05</v>
      </c>
      <c r="F149" s="24">
        <v>0.2</v>
      </c>
      <c r="G149" s="23">
        <f t="shared" si="12"/>
        <v>0.20615528128088306</v>
      </c>
      <c r="H149" s="7">
        <f t="shared" si="13"/>
        <v>5.7093472558956108E-8</v>
      </c>
      <c r="I149" s="7"/>
      <c r="J149" s="23">
        <f t="shared" si="14"/>
        <v>3.6043620943179607E-4</v>
      </c>
      <c r="K149" s="23">
        <f t="shared" si="15"/>
        <v>0</v>
      </c>
      <c r="L149" s="23">
        <f t="shared" si="16"/>
        <v>2.5486688787439766E-5</v>
      </c>
      <c r="M149" s="23">
        <f t="shared" si="17"/>
        <v>6.4957130534780792E-10</v>
      </c>
    </row>
    <row r="150" spans="1:15" x14ac:dyDescent="0.25">
      <c r="A150" s="5" t="s">
        <v>178</v>
      </c>
      <c r="B150" s="5" t="s">
        <v>36</v>
      </c>
      <c r="C150" s="7">
        <v>0</v>
      </c>
      <c r="D150" s="7">
        <v>0</v>
      </c>
      <c r="E150" s="24">
        <v>0</v>
      </c>
      <c r="F150" s="24">
        <v>0</v>
      </c>
      <c r="G150" s="23">
        <f t="shared" si="12"/>
        <v>0</v>
      </c>
      <c r="H150" s="7">
        <f t="shared" si="13"/>
        <v>0</v>
      </c>
      <c r="I150" s="7"/>
      <c r="J150" s="23">
        <f t="shared" si="14"/>
        <v>0</v>
      </c>
      <c r="K150" s="23">
        <f t="shared" si="15"/>
        <v>0</v>
      </c>
      <c r="L150" s="23">
        <f t="shared" si="16"/>
        <v>0</v>
      </c>
      <c r="M150" s="23">
        <f t="shared" si="17"/>
        <v>0</v>
      </c>
    </row>
    <row r="151" spans="1:15" x14ac:dyDescent="0.25">
      <c r="A151" s="5" t="s">
        <v>179</v>
      </c>
      <c r="B151" s="5" t="s">
        <v>36</v>
      </c>
      <c r="C151" s="7">
        <v>13</v>
      </c>
      <c r="D151" s="7">
        <v>6.9170400000000001</v>
      </c>
      <c r="E151" s="24">
        <v>0.1</v>
      </c>
      <c r="F151" s="24">
        <v>0.5</v>
      </c>
      <c r="G151" s="23">
        <f t="shared" si="12"/>
        <v>0.50990195135927852</v>
      </c>
      <c r="H151" s="7">
        <f t="shared" si="13"/>
        <v>1.3614734197303317E-9</v>
      </c>
      <c r="I151" s="7"/>
      <c r="J151" s="23">
        <f t="shared" si="14"/>
        <v>2.2503369898431165E-5</v>
      </c>
      <c r="K151" s="23">
        <f t="shared" si="15"/>
        <v>0</v>
      </c>
      <c r="L151" s="23">
        <f t="shared" si="16"/>
        <v>3.1824570909459812E-6</v>
      </c>
      <c r="M151" s="23">
        <f t="shared" si="17"/>
        <v>1.0128033135712357E-11</v>
      </c>
    </row>
    <row r="152" spans="1:15" x14ac:dyDescent="0.25">
      <c r="A152" s="5" t="s">
        <v>180</v>
      </c>
      <c r="B152" s="5" t="s">
        <v>36</v>
      </c>
      <c r="C152" s="7">
        <v>51.6</v>
      </c>
      <c r="D152" s="7">
        <v>3.5517999999999996</v>
      </c>
      <c r="E152" s="24">
        <v>0.1</v>
      </c>
      <c r="F152" s="24">
        <v>0.5</v>
      </c>
      <c r="G152" s="23">
        <f t="shared" si="12"/>
        <v>0.50990195135927852</v>
      </c>
      <c r="H152" s="7">
        <f t="shared" si="13"/>
        <v>3.5897615250003873E-10</v>
      </c>
      <c r="I152" s="7"/>
      <c r="J152" s="23">
        <f t="shared" si="14"/>
        <v>1.155515498034532E-5</v>
      </c>
      <c r="K152" s="23">
        <f t="shared" si="15"/>
        <v>0</v>
      </c>
      <c r="L152" s="23">
        <f t="shared" si="16"/>
        <v>1.634145688852737E-6</v>
      </c>
      <c r="M152" s="23">
        <f t="shared" si="17"/>
        <v>2.6704321323959862E-12</v>
      </c>
    </row>
    <row r="153" spans="1:15" x14ac:dyDescent="0.25">
      <c r="A153" s="5" t="s">
        <v>181</v>
      </c>
      <c r="B153" s="5" t="s">
        <v>36</v>
      </c>
      <c r="C153" s="7">
        <v>0</v>
      </c>
      <c r="D153" s="7">
        <v>0</v>
      </c>
      <c r="E153" s="24">
        <v>0</v>
      </c>
      <c r="F153" s="24">
        <v>0</v>
      </c>
      <c r="G153" s="23">
        <f t="shared" si="12"/>
        <v>0</v>
      </c>
      <c r="H153" s="7">
        <f t="shared" si="13"/>
        <v>0</v>
      </c>
      <c r="I153" s="7"/>
      <c r="J153" s="23">
        <f t="shared" si="14"/>
        <v>0</v>
      </c>
      <c r="K153" s="23">
        <f t="shared" si="15"/>
        <v>0</v>
      </c>
      <c r="L153" s="23">
        <f t="shared" si="16"/>
        <v>0</v>
      </c>
      <c r="M153" s="23">
        <f t="shared" si="17"/>
        <v>0</v>
      </c>
    </row>
    <row r="154" spans="1:15" x14ac:dyDescent="0.25">
      <c r="A154" s="5" t="s">
        <v>182</v>
      </c>
      <c r="B154" s="5" t="s">
        <v>36</v>
      </c>
      <c r="C154" s="7">
        <v>180.69479999999999</v>
      </c>
      <c r="D154" s="7">
        <v>77.053548000000006</v>
      </c>
      <c r="E154" s="24">
        <v>0.15</v>
      </c>
      <c r="F154" s="24">
        <v>0.5</v>
      </c>
      <c r="G154" s="23">
        <f t="shared" si="12"/>
        <v>0.52201532544552753</v>
      </c>
      <c r="H154" s="7">
        <f t="shared" si="13"/>
        <v>1.7707083420876524E-7</v>
      </c>
      <c r="I154" s="7"/>
      <c r="J154" s="23">
        <f t="shared" si="14"/>
        <v>2.5068013089855212E-4</v>
      </c>
      <c r="K154" s="23">
        <f t="shared" si="15"/>
        <v>0</v>
      </c>
      <c r="L154" s="23">
        <f t="shared" si="16"/>
        <v>5.317728614012928E-5</v>
      </c>
      <c r="M154" s="23">
        <f t="shared" si="17"/>
        <v>2.8278237612291855E-9</v>
      </c>
    </row>
    <row r="155" spans="1:15" x14ac:dyDescent="0.25">
      <c r="A155" s="5" t="s">
        <v>183</v>
      </c>
      <c r="B155" s="5" t="s">
        <v>36</v>
      </c>
      <c r="C155" s="7">
        <v>0</v>
      </c>
      <c r="D155" s="7">
        <v>4.2235746666666696</v>
      </c>
      <c r="E155" s="24">
        <v>0.15</v>
      </c>
      <c r="F155" s="24">
        <v>1</v>
      </c>
      <c r="G155" s="23">
        <f t="shared" si="12"/>
        <v>1.0111874208078342</v>
      </c>
      <c r="H155" s="7">
        <f t="shared" si="13"/>
        <v>1.9962683164360524E-9</v>
      </c>
      <c r="I155" s="7"/>
      <c r="J155" s="23">
        <f t="shared" si="14"/>
        <v>1.3740655398500395E-5</v>
      </c>
      <c r="K155" s="23">
        <f t="shared" si="15"/>
        <v>0</v>
      </c>
      <c r="L155" s="23">
        <f t="shared" si="16"/>
        <v>2.9148331830681512E-6</v>
      </c>
      <c r="M155" s="23">
        <f t="shared" si="17"/>
        <v>8.4962524851152109E-12</v>
      </c>
    </row>
    <row r="156" spans="1:15" x14ac:dyDescent="0.25">
      <c r="A156" s="5" t="s">
        <v>184</v>
      </c>
      <c r="B156" s="5" t="s">
        <v>36</v>
      </c>
      <c r="C156" s="7">
        <v>1262.79989562585</v>
      </c>
      <c r="D156" s="7">
        <v>306.09006845027187</v>
      </c>
      <c r="E156" s="24">
        <v>3</v>
      </c>
      <c r="F156" s="24">
        <v>0.2</v>
      </c>
      <c r="G156" s="23">
        <f t="shared" si="12"/>
        <v>3.0066592756745814</v>
      </c>
      <c r="H156" s="7">
        <f t="shared" si="13"/>
        <v>9.2696247211919455E-5</v>
      </c>
      <c r="I156" s="7"/>
      <c r="J156" s="23">
        <f t="shared" si="14"/>
        <v>9.9581006219026961E-4</v>
      </c>
      <c r="K156" s="23">
        <f t="shared" si="15"/>
        <v>0</v>
      </c>
      <c r="L156" s="23">
        <f t="shared" si="16"/>
        <v>4.224864286491224E-3</v>
      </c>
      <c r="M156" s="23">
        <f t="shared" si="17"/>
        <v>1.7849478239268998E-5</v>
      </c>
    </row>
    <row r="157" spans="1:15" x14ac:dyDescent="0.25">
      <c r="A157" s="5" t="s">
        <v>185</v>
      </c>
      <c r="B157" s="5" t="s">
        <v>36</v>
      </c>
      <c r="C157" s="7">
        <v>0</v>
      </c>
      <c r="D157" s="7">
        <v>0</v>
      </c>
      <c r="E157" s="24">
        <v>0</v>
      </c>
      <c r="F157" s="24">
        <v>0</v>
      </c>
      <c r="G157" s="23">
        <f t="shared" si="12"/>
        <v>0</v>
      </c>
      <c r="H157" s="7">
        <f t="shared" si="13"/>
        <v>0</v>
      </c>
      <c r="I157" s="7"/>
      <c r="J157" s="23">
        <f t="shared" si="14"/>
        <v>0</v>
      </c>
      <c r="K157" s="23">
        <f t="shared" si="15"/>
        <v>0</v>
      </c>
      <c r="L157" s="23">
        <f t="shared" si="16"/>
        <v>0</v>
      </c>
      <c r="M157" s="23">
        <f t="shared" si="17"/>
        <v>0</v>
      </c>
    </row>
    <row r="158" spans="1:15" x14ac:dyDescent="0.25">
      <c r="A158" s="5" t="s">
        <v>186</v>
      </c>
      <c r="B158" s="5" t="s">
        <v>36</v>
      </c>
      <c r="C158" s="7">
        <v>0</v>
      </c>
      <c r="D158" s="7">
        <v>0</v>
      </c>
      <c r="E158" s="24">
        <v>0</v>
      </c>
      <c r="F158" s="24">
        <v>0</v>
      </c>
      <c r="G158" s="23">
        <f t="shared" si="12"/>
        <v>0</v>
      </c>
      <c r="H158" s="7">
        <f t="shared" si="13"/>
        <v>0</v>
      </c>
      <c r="I158" s="7"/>
      <c r="J158" s="23">
        <f t="shared" si="14"/>
        <v>0</v>
      </c>
      <c r="K158" s="23">
        <f t="shared" si="15"/>
        <v>0</v>
      </c>
      <c r="L158" s="23">
        <f t="shared" si="16"/>
        <v>0</v>
      </c>
      <c r="M158" s="23">
        <f t="shared" si="17"/>
        <v>0</v>
      </c>
    </row>
    <row r="159" spans="1:15" x14ac:dyDescent="0.25">
      <c r="A159" s="5" t="s">
        <v>187</v>
      </c>
      <c r="B159" s="5" t="s">
        <v>36</v>
      </c>
      <c r="C159" s="7">
        <v>0</v>
      </c>
      <c r="D159" s="7">
        <v>0</v>
      </c>
      <c r="E159" s="24">
        <v>0</v>
      </c>
      <c r="F159" s="24">
        <v>0</v>
      </c>
      <c r="G159" s="23">
        <f t="shared" si="12"/>
        <v>0</v>
      </c>
      <c r="H159" s="7">
        <f t="shared" si="13"/>
        <v>0</v>
      </c>
      <c r="I159" s="7"/>
      <c r="J159" s="23">
        <f t="shared" si="14"/>
        <v>0</v>
      </c>
      <c r="K159" s="23">
        <f t="shared" si="15"/>
        <v>0</v>
      </c>
      <c r="L159" s="23">
        <f t="shared" si="16"/>
        <v>0</v>
      </c>
      <c r="M159" s="23">
        <f t="shared" si="17"/>
        <v>0</v>
      </c>
    </row>
    <row r="160" spans="1:15" x14ac:dyDescent="0.25">
      <c r="A160" s="5" t="s">
        <v>188</v>
      </c>
      <c r="B160" s="5" t="s">
        <v>36</v>
      </c>
      <c r="C160" s="7">
        <v>0</v>
      </c>
      <c r="D160" s="7">
        <v>0</v>
      </c>
      <c r="E160" s="24">
        <v>0</v>
      </c>
      <c r="F160" s="24">
        <v>0</v>
      </c>
      <c r="G160" s="23">
        <f t="shared" si="12"/>
        <v>0</v>
      </c>
      <c r="H160" s="7">
        <f t="shared" si="13"/>
        <v>0</v>
      </c>
      <c r="I160" s="7"/>
      <c r="J160" s="23">
        <f t="shared" si="14"/>
        <v>0</v>
      </c>
      <c r="K160" s="23">
        <f t="shared" si="15"/>
        <v>0</v>
      </c>
      <c r="L160" s="23">
        <f t="shared" si="16"/>
        <v>0</v>
      </c>
      <c r="M160" s="23">
        <f t="shared" si="17"/>
        <v>0</v>
      </c>
    </row>
    <row r="161" spans="1:13" x14ac:dyDescent="0.25">
      <c r="A161" s="5" t="s">
        <v>189</v>
      </c>
      <c r="B161" s="5" t="s">
        <v>36</v>
      </c>
      <c r="C161" s="7">
        <v>0</v>
      </c>
      <c r="D161" s="7">
        <v>0</v>
      </c>
      <c r="E161" s="24">
        <v>0</v>
      </c>
      <c r="F161" s="24">
        <v>0</v>
      </c>
      <c r="G161" s="23">
        <f t="shared" si="12"/>
        <v>0</v>
      </c>
      <c r="H161" s="7">
        <f t="shared" si="13"/>
        <v>0</v>
      </c>
      <c r="I161" s="7"/>
      <c r="J161" s="23">
        <f t="shared" si="14"/>
        <v>0</v>
      </c>
      <c r="K161" s="23">
        <f t="shared" si="15"/>
        <v>0</v>
      </c>
      <c r="L161" s="23">
        <f t="shared" si="16"/>
        <v>0</v>
      </c>
      <c r="M161" s="23">
        <f t="shared" si="17"/>
        <v>0</v>
      </c>
    </row>
    <row r="162" spans="1:13" x14ac:dyDescent="0.25">
      <c r="A162" s="5" t="s">
        <v>190</v>
      </c>
      <c r="B162" s="5" t="s">
        <v>36</v>
      </c>
      <c r="C162" s="7">
        <v>0</v>
      </c>
      <c r="D162" s="7">
        <v>0</v>
      </c>
      <c r="E162" s="24">
        <v>1.75</v>
      </c>
      <c r="F162" s="24">
        <v>0</v>
      </c>
      <c r="G162" s="23">
        <f t="shared" si="12"/>
        <v>1.75</v>
      </c>
      <c r="H162" s="7">
        <f t="shared" si="13"/>
        <v>0</v>
      </c>
      <c r="I162" s="7"/>
      <c r="J162" s="23">
        <f t="shared" si="14"/>
        <v>0</v>
      </c>
      <c r="K162" s="23">
        <f t="shared" si="15"/>
        <v>0</v>
      </c>
      <c r="L162" s="23">
        <f t="shared" si="16"/>
        <v>0</v>
      </c>
      <c r="M162" s="23">
        <f t="shared" si="17"/>
        <v>0</v>
      </c>
    </row>
    <row r="163" spans="1:13" x14ac:dyDescent="0.25">
      <c r="A163" s="5" t="s">
        <v>191</v>
      </c>
      <c r="B163" s="5" t="s">
        <v>36</v>
      </c>
      <c r="C163" s="7">
        <v>0</v>
      </c>
      <c r="D163" s="7">
        <v>0</v>
      </c>
      <c r="E163" s="24">
        <v>1.5</v>
      </c>
      <c r="F163" s="24">
        <v>0</v>
      </c>
      <c r="G163" s="23">
        <f t="shared" si="12"/>
        <v>1.5</v>
      </c>
      <c r="H163" s="7">
        <f t="shared" si="13"/>
        <v>0</v>
      </c>
      <c r="I163" s="7"/>
      <c r="J163" s="23">
        <f t="shared" si="14"/>
        <v>0</v>
      </c>
      <c r="K163" s="23">
        <f t="shared" si="15"/>
        <v>0</v>
      </c>
      <c r="L163" s="23">
        <f t="shared" si="16"/>
        <v>0</v>
      </c>
      <c r="M163" s="23">
        <f t="shared" si="17"/>
        <v>0</v>
      </c>
    </row>
    <row r="164" spans="1:13" x14ac:dyDescent="0.25">
      <c r="A164" s="5" t="s">
        <v>192</v>
      </c>
      <c r="B164" s="5" t="s">
        <v>36</v>
      </c>
      <c r="C164" s="7">
        <v>0</v>
      </c>
      <c r="D164" s="7">
        <v>0</v>
      </c>
      <c r="E164" s="24">
        <v>2</v>
      </c>
      <c r="F164" s="24">
        <v>0</v>
      </c>
      <c r="G164" s="23">
        <f t="shared" si="12"/>
        <v>2</v>
      </c>
      <c r="H164" s="7">
        <f t="shared" si="13"/>
        <v>0</v>
      </c>
      <c r="I164" s="7"/>
      <c r="J164" s="23">
        <f t="shared" si="14"/>
        <v>0</v>
      </c>
      <c r="K164" s="23">
        <f t="shared" si="15"/>
        <v>0</v>
      </c>
      <c r="L164" s="23">
        <f t="shared" si="16"/>
        <v>0</v>
      </c>
      <c r="M164" s="23">
        <f t="shared" si="17"/>
        <v>0</v>
      </c>
    </row>
    <row r="165" spans="1:13" x14ac:dyDescent="0.25">
      <c r="A165" s="5" t="s">
        <v>193</v>
      </c>
      <c r="B165" s="5" t="s">
        <v>36</v>
      </c>
      <c r="C165" s="7">
        <v>0</v>
      </c>
      <c r="D165" s="7">
        <v>0</v>
      </c>
      <c r="E165" s="24">
        <v>1.1000000000000001</v>
      </c>
      <c r="F165" s="24">
        <v>0</v>
      </c>
      <c r="G165" s="23">
        <f t="shared" si="12"/>
        <v>1.1000000000000001</v>
      </c>
      <c r="H165" s="7">
        <f t="shared" si="13"/>
        <v>0</v>
      </c>
      <c r="I165" s="7"/>
      <c r="J165" s="23">
        <f t="shared" si="14"/>
        <v>0</v>
      </c>
      <c r="K165" s="23">
        <f t="shared" si="15"/>
        <v>0</v>
      </c>
      <c r="L165" s="23">
        <f t="shared" si="16"/>
        <v>0</v>
      </c>
      <c r="M165" s="23">
        <f t="shared" si="17"/>
        <v>0</v>
      </c>
    </row>
    <row r="166" spans="1:13" x14ac:dyDescent="0.25">
      <c r="A166" s="5" t="s">
        <v>194</v>
      </c>
      <c r="B166" s="5" t="s">
        <v>36</v>
      </c>
      <c r="C166" s="7">
        <v>0</v>
      </c>
      <c r="D166" s="7">
        <v>0</v>
      </c>
      <c r="E166" s="24">
        <v>0</v>
      </c>
      <c r="F166" s="24">
        <v>0</v>
      </c>
      <c r="G166" s="23">
        <f t="shared" si="12"/>
        <v>0</v>
      </c>
      <c r="H166" s="7">
        <f t="shared" si="13"/>
        <v>0</v>
      </c>
      <c r="I166" s="7"/>
      <c r="J166" s="23">
        <f t="shared" si="14"/>
        <v>0</v>
      </c>
      <c r="K166" s="23">
        <f t="shared" si="15"/>
        <v>0</v>
      </c>
      <c r="L166" s="23">
        <f t="shared" si="16"/>
        <v>0</v>
      </c>
      <c r="M166" s="23">
        <f t="shared" si="17"/>
        <v>0</v>
      </c>
    </row>
    <row r="167" spans="1:13" x14ac:dyDescent="0.25">
      <c r="A167" s="5" t="s">
        <v>195</v>
      </c>
      <c r="B167" s="5" t="s">
        <v>36</v>
      </c>
      <c r="C167" s="7">
        <v>0</v>
      </c>
      <c r="D167" s="7">
        <v>0</v>
      </c>
      <c r="E167" s="24">
        <v>0</v>
      </c>
      <c r="F167" s="24">
        <v>0</v>
      </c>
      <c r="G167" s="23">
        <f t="shared" si="12"/>
        <v>0</v>
      </c>
      <c r="H167" s="7">
        <f t="shared" si="13"/>
        <v>0</v>
      </c>
      <c r="I167" s="7"/>
      <c r="J167" s="23">
        <f t="shared" si="14"/>
        <v>0</v>
      </c>
      <c r="K167" s="23">
        <f t="shared" si="15"/>
        <v>0</v>
      </c>
      <c r="L167" s="23">
        <f t="shared" si="16"/>
        <v>0</v>
      </c>
      <c r="M167" s="23">
        <f t="shared" si="17"/>
        <v>0</v>
      </c>
    </row>
    <row r="168" spans="1:13" x14ac:dyDescent="0.25">
      <c r="A168" s="5" t="s">
        <v>196</v>
      </c>
      <c r="B168" s="5" t="s">
        <v>36</v>
      </c>
      <c r="C168" s="7">
        <v>0</v>
      </c>
      <c r="D168" s="7">
        <v>0</v>
      </c>
      <c r="E168" s="24">
        <v>1.75</v>
      </c>
      <c r="F168" s="24">
        <v>0</v>
      </c>
      <c r="G168" s="23">
        <f t="shared" si="12"/>
        <v>1.75</v>
      </c>
      <c r="H168" s="7">
        <f t="shared" si="13"/>
        <v>0</v>
      </c>
      <c r="I168" s="7"/>
      <c r="J168" s="23">
        <f t="shared" si="14"/>
        <v>0</v>
      </c>
      <c r="K168" s="23">
        <f t="shared" si="15"/>
        <v>0</v>
      </c>
      <c r="L168" s="23">
        <f t="shared" si="16"/>
        <v>0</v>
      </c>
      <c r="M168" s="23">
        <f t="shared" si="17"/>
        <v>0</v>
      </c>
    </row>
    <row r="169" spans="1:13" x14ac:dyDescent="0.25">
      <c r="A169" s="5" t="s">
        <v>197</v>
      </c>
      <c r="B169" s="5" t="s">
        <v>36</v>
      </c>
      <c r="C169" s="7">
        <v>0</v>
      </c>
      <c r="D169" s="7">
        <v>0</v>
      </c>
      <c r="E169" s="24">
        <v>0</v>
      </c>
      <c r="F169" s="24">
        <v>0</v>
      </c>
      <c r="G169" s="23">
        <f t="shared" si="12"/>
        <v>0</v>
      </c>
      <c r="H169" s="7">
        <f t="shared" si="13"/>
        <v>0</v>
      </c>
      <c r="I169" s="7"/>
      <c r="J169" s="23">
        <f t="shared" si="14"/>
        <v>0</v>
      </c>
      <c r="K169" s="23">
        <f t="shared" si="15"/>
        <v>0</v>
      </c>
      <c r="L169" s="23">
        <f t="shared" si="16"/>
        <v>0</v>
      </c>
      <c r="M169" s="23">
        <f t="shared" si="17"/>
        <v>0</v>
      </c>
    </row>
    <row r="170" spans="1:13" x14ac:dyDescent="0.25">
      <c r="A170" s="5" t="s">
        <v>198</v>
      </c>
      <c r="B170" s="5" t="s">
        <v>36</v>
      </c>
      <c r="C170" s="7">
        <v>0</v>
      </c>
      <c r="D170" s="7">
        <v>0</v>
      </c>
      <c r="E170" s="24">
        <v>0.05</v>
      </c>
      <c r="F170" s="24">
        <v>0</v>
      </c>
      <c r="G170" s="23">
        <f t="shared" si="12"/>
        <v>0.05</v>
      </c>
      <c r="H170" s="7">
        <f t="shared" si="13"/>
        <v>0</v>
      </c>
      <c r="I170" s="7"/>
      <c r="J170" s="23">
        <f t="shared" si="14"/>
        <v>0</v>
      </c>
      <c r="K170" s="23">
        <f t="shared" si="15"/>
        <v>0</v>
      </c>
      <c r="L170" s="23">
        <f t="shared" si="16"/>
        <v>0</v>
      </c>
      <c r="M170" s="23">
        <f t="shared" si="17"/>
        <v>0</v>
      </c>
    </row>
    <row r="171" spans="1:13" x14ac:dyDescent="0.25">
      <c r="A171" s="5" t="s">
        <v>199</v>
      </c>
      <c r="B171" s="5" t="s">
        <v>36</v>
      </c>
      <c r="C171" s="7">
        <v>0</v>
      </c>
      <c r="D171" s="7">
        <v>0</v>
      </c>
      <c r="E171" s="24">
        <v>0</v>
      </c>
      <c r="F171" s="24">
        <v>0</v>
      </c>
      <c r="G171" s="23">
        <f t="shared" si="12"/>
        <v>0</v>
      </c>
      <c r="H171" s="7">
        <f t="shared" si="13"/>
        <v>0</v>
      </c>
      <c r="I171" s="7"/>
      <c r="J171" s="23">
        <f t="shared" si="14"/>
        <v>0</v>
      </c>
      <c r="K171" s="23">
        <f t="shared" si="15"/>
        <v>0</v>
      </c>
      <c r="L171" s="23">
        <f t="shared" si="16"/>
        <v>0</v>
      </c>
      <c r="M171" s="23">
        <f t="shared" si="17"/>
        <v>0</v>
      </c>
    </row>
    <row r="172" spans="1:13" x14ac:dyDescent="0.25">
      <c r="A172" s="5" t="s">
        <v>200</v>
      </c>
      <c r="B172" s="5" t="s">
        <v>36</v>
      </c>
      <c r="C172" s="7">
        <v>0</v>
      </c>
      <c r="D172" s="7">
        <v>0</v>
      </c>
      <c r="E172" s="24">
        <v>0</v>
      </c>
      <c r="F172" s="24">
        <v>0</v>
      </c>
      <c r="G172" s="23">
        <f t="shared" si="12"/>
        <v>0</v>
      </c>
      <c r="H172" s="7">
        <f t="shared" si="13"/>
        <v>0</v>
      </c>
      <c r="I172" s="7"/>
      <c r="J172" s="23">
        <f t="shared" si="14"/>
        <v>0</v>
      </c>
      <c r="K172" s="23">
        <f t="shared" si="15"/>
        <v>0</v>
      </c>
      <c r="L172" s="23">
        <f t="shared" si="16"/>
        <v>0</v>
      </c>
      <c r="M172" s="23">
        <f t="shared" si="17"/>
        <v>0</v>
      </c>
    </row>
    <row r="173" spans="1:13" x14ac:dyDescent="0.25">
      <c r="A173" s="5" t="s">
        <v>201</v>
      </c>
      <c r="B173" s="5" t="s">
        <v>36</v>
      </c>
      <c r="C173" s="7">
        <v>0</v>
      </c>
      <c r="D173" s="7">
        <v>0</v>
      </c>
      <c r="E173" s="25">
        <v>0.1</v>
      </c>
      <c r="F173" s="25">
        <v>0</v>
      </c>
      <c r="G173" s="23">
        <f t="shared" si="12"/>
        <v>0.1</v>
      </c>
      <c r="H173" s="7">
        <f t="shared" si="13"/>
        <v>0</v>
      </c>
      <c r="I173" s="7"/>
      <c r="J173" s="23">
        <f t="shared" si="14"/>
        <v>0</v>
      </c>
      <c r="K173" s="23">
        <f t="shared" si="15"/>
        <v>0</v>
      </c>
      <c r="L173" s="23">
        <f t="shared" si="16"/>
        <v>0</v>
      </c>
      <c r="M173" s="23">
        <f t="shared" si="17"/>
        <v>0</v>
      </c>
    </row>
    <row r="174" spans="1:13" x14ac:dyDescent="0.25">
      <c r="A174" s="5" t="s">
        <v>202</v>
      </c>
      <c r="B174" s="5" t="s">
        <v>36</v>
      </c>
      <c r="C174" s="7">
        <v>0</v>
      </c>
      <c r="D174" s="7">
        <v>0</v>
      </c>
      <c r="E174" s="25">
        <v>0.1</v>
      </c>
      <c r="F174" s="25">
        <v>0</v>
      </c>
      <c r="G174" s="23">
        <f t="shared" si="12"/>
        <v>0.1</v>
      </c>
      <c r="H174" s="7">
        <f t="shared" si="13"/>
        <v>0</v>
      </c>
      <c r="I174" s="7"/>
      <c r="J174" s="23">
        <f t="shared" si="14"/>
        <v>0</v>
      </c>
      <c r="K174" s="23">
        <f t="shared" si="15"/>
        <v>0</v>
      </c>
      <c r="L174" s="23">
        <f t="shared" si="16"/>
        <v>0</v>
      </c>
      <c r="M174" s="23">
        <f t="shared" si="17"/>
        <v>0</v>
      </c>
    </row>
    <row r="175" spans="1:13" x14ac:dyDescent="0.25">
      <c r="A175" s="5" t="s">
        <v>203</v>
      </c>
      <c r="B175" s="5" t="s">
        <v>36</v>
      </c>
      <c r="C175" s="7">
        <v>0</v>
      </c>
      <c r="D175" s="7">
        <v>0</v>
      </c>
      <c r="E175" s="25">
        <v>0.1</v>
      </c>
      <c r="F175" s="25">
        <v>0</v>
      </c>
      <c r="G175" s="23">
        <f t="shared" si="12"/>
        <v>0.1</v>
      </c>
      <c r="H175" s="7">
        <f t="shared" si="13"/>
        <v>0</v>
      </c>
      <c r="I175" s="7"/>
      <c r="J175" s="23">
        <f t="shared" si="14"/>
        <v>0</v>
      </c>
      <c r="K175" s="23">
        <f t="shared" si="15"/>
        <v>0</v>
      </c>
      <c r="L175" s="23">
        <f t="shared" si="16"/>
        <v>0</v>
      </c>
      <c r="M175" s="23">
        <f t="shared" si="17"/>
        <v>0</v>
      </c>
    </row>
    <row r="176" spans="1:13" x14ac:dyDescent="0.25">
      <c r="A176" s="5" t="s">
        <v>204</v>
      </c>
      <c r="B176" s="5" t="s">
        <v>36</v>
      </c>
      <c r="C176" s="7">
        <v>0</v>
      </c>
      <c r="D176" s="7">
        <v>0</v>
      </c>
      <c r="E176" s="25">
        <v>0.1</v>
      </c>
      <c r="F176" s="25">
        <v>0</v>
      </c>
      <c r="G176" s="23">
        <f t="shared" si="12"/>
        <v>0.1</v>
      </c>
      <c r="H176" s="7">
        <f t="shared" si="13"/>
        <v>0</v>
      </c>
      <c r="I176" s="7"/>
      <c r="J176" s="23">
        <f t="shared" si="14"/>
        <v>0</v>
      </c>
      <c r="K176" s="23">
        <f t="shared" si="15"/>
        <v>0</v>
      </c>
      <c r="L176" s="23">
        <f t="shared" si="16"/>
        <v>0</v>
      </c>
      <c r="M176" s="23">
        <f t="shared" si="17"/>
        <v>0</v>
      </c>
    </row>
    <row r="177" spans="1:13" x14ac:dyDescent="0.25">
      <c r="A177" s="5" t="s">
        <v>205</v>
      </c>
      <c r="B177" s="5" t="s">
        <v>36</v>
      </c>
      <c r="C177" s="7">
        <v>0</v>
      </c>
      <c r="D177" s="7">
        <v>0</v>
      </c>
      <c r="E177" s="25">
        <v>0.1</v>
      </c>
      <c r="F177" s="25">
        <v>0</v>
      </c>
      <c r="G177" s="23">
        <f t="shared" si="12"/>
        <v>0.1</v>
      </c>
      <c r="H177" s="7">
        <f t="shared" si="13"/>
        <v>0</v>
      </c>
      <c r="I177" s="7"/>
      <c r="J177" s="23">
        <f t="shared" si="14"/>
        <v>0</v>
      </c>
      <c r="K177" s="23">
        <f t="shared" si="15"/>
        <v>0</v>
      </c>
      <c r="L177" s="23">
        <f t="shared" si="16"/>
        <v>0</v>
      </c>
      <c r="M177" s="23">
        <f t="shared" si="17"/>
        <v>0</v>
      </c>
    </row>
    <row r="178" spans="1:13" x14ac:dyDescent="0.25">
      <c r="A178" s="5" t="s">
        <v>206</v>
      </c>
      <c r="B178" s="5" t="s">
        <v>36</v>
      </c>
      <c r="C178" s="7">
        <v>0</v>
      </c>
      <c r="D178" s="7">
        <v>0</v>
      </c>
      <c r="E178" s="25">
        <v>0.1</v>
      </c>
      <c r="F178" s="25">
        <v>0</v>
      </c>
      <c r="G178" s="23">
        <f t="shared" si="12"/>
        <v>0.1</v>
      </c>
      <c r="H178" s="7">
        <f t="shared" si="13"/>
        <v>0</v>
      </c>
      <c r="I178" s="7"/>
      <c r="J178" s="23">
        <f t="shared" si="14"/>
        <v>0</v>
      </c>
      <c r="K178" s="23">
        <f t="shared" si="15"/>
        <v>0</v>
      </c>
      <c r="L178" s="23">
        <f t="shared" si="16"/>
        <v>0</v>
      </c>
      <c r="M178" s="23">
        <f t="shared" si="17"/>
        <v>0</v>
      </c>
    </row>
    <row r="179" spans="1:13" x14ac:dyDescent="0.25">
      <c r="A179" s="5" t="s">
        <v>207</v>
      </c>
      <c r="B179" s="5" t="s">
        <v>36</v>
      </c>
      <c r="C179" s="7">
        <v>0</v>
      </c>
      <c r="D179" s="7">
        <v>0</v>
      </c>
      <c r="E179" s="25">
        <v>0.1</v>
      </c>
      <c r="F179" s="25">
        <v>0</v>
      </c>
      <c r="G179" s="23">
        <f t="shared" si="12"/>
        <v>0.1</v>
      </c>
      <c r="H179" s="7">
        <f t="shared" si="13"/>
        <v>0</v>
      </c>
      <c r="I179" s="7"/>
      <c r="J179" s="23">
        <f t="shared" si="14"/>
        <v>0</v>
      </c>
      <c r="K179" s="23">
        <f t="shared" si="15"/>
        <v>0</v>
      </c>
      <c r="L179" s="23">
        <f t="shared" si="16"/>
        <v>0</v>
      </c>
      <c r="M179" s="23">
        <f t="shared" si="17"/>
        <v>0</v>
      </c>
    </row>
    <row r="180" spans="1:13" x14ac:dyDescent="0.25">
      <c r="A180" s="5" t="s">
        <v>208</v>
      </c>
      <c r="B180" s="5" t="s">
        <v>36</v>
      </c>
      <c r="C180" s="7">
        <v>0</v>
      </c>
      <c r="D180" s="7">
        <v>0</v>
      </c>
      <c r="E180" s="25">
        <v>0.1</v>
      </c>
      <c r="F180" s="25">
        <v>0</v>
      </c>
      <c r="G180" s="23">
        <f t="shared" si="12"/>
        <v>0.1</v>
      </c>
      <c r="H180" s="7">
        <f t="shared" si="13"/>
        <v>0</v>
      </c>
      <c r="I180" s="7"/>
      <c r="J180" s="23">
        <f t="shared" si="14"/>
        <v>0</v>
      </c>
      <c r="K180" s="23">
        <f t="shared" si="15"/>
        <v>0</v>
      </c>
      <c r="L180" s="23">
        <f t="shared" si="16"/>
        <v>0</v>
      </c>
      <c r="M180" s="23">
        <f t="shared" si="17"/>
        <v>0</v>
      </c>
    </row>
    <row r="181" spans="1:13" x14ac:dyDescent="0.25">
      <c r="A181" s="5" t="s">
        <v>209</v>
      </c>
      <c r="B181" s="5" t="s">
        <v>36</v>
      </c>
      <c r="C181" s="7">
        <v>0</v>
      </c>
      <c r="D181" s="7">
        <v>0</v>
      </c>
      <c r="E181" s="25">
        <v>0.1</v>
      </c>
      <c r="F181" s="25">
        <v>0</v>
      </c>
      <c r="G181" s="23">
        <f t="shared" si="12"/>
        <v>0.1</v>
      </c>
      <c r="H181" s="7">
        <f t="shared" si="13"/>
        <v>0</v>
      </c>
      <c r="I181" s="7"/>
      <c r="J181" s="23">
        <f t="shared" si="14"/>
        <v>0</v>
      </c>
      <c r="K181" s="23">
        <f t="shared" si="15"/>
        <v>0</v>
      </c>
      <c r="L181" s="23">
        <f t="shared" si="16"/>
        <v>0</v>
      </c>
      <c r="M181" s="23">
        <f t="shared" si="17"/>
        <v>0</v>
      </c>
    </row>
    <row r="182" spans="1:13" x14ac:dyDescent="0.25">
      <c r="A182" s="5" t="s">
        <v>210</v>
      </c>
      <c r="B182" s="5" t="s">
        <v>36</v>
      </c>
      <c r="C182" s="7">
        <v>0</v>
      </c>
      <c r="D182" s="7">
        <v>0</v>
      </c>
      <c r="E182" s="25">
        <v>0.1</v>
      </c>
      <c r="F182" s="25">
        <v>0</v>
      </c>
      <c r="G182" s="23">
        <f t="shared" si="12"/>
        <v>0.1</v>
      </c>
      <c r="H182" s="7">
        <f t="shared" si="13"/>
        <v>0</v>
      </c>
      <c r="I182" s="7"/>
      <c r="J182" s="23">
        <f t="shared" si="14"/>
        <v>0</v>
      </c>
      <c r="K182" s="23">
        <f t="shared" si="15"/>
        <v>0</v>
      </c>
      <c r="L182" s="23">
        <f t="shared" si="16"/>
        <v>0</v>
      </c>
      <c r="M182" s="23">
        <f t="shared" si="17"/>
        <v>0</v>
      </c>
    </row>
    <row r="183" spans="1:13" x14ac:dyDescent="0.25">
      <c r="A183" s="5" t="s">
        <v>211</v>
      </c>
      <c r="B183" s="5" t="s">
        <v>36</v>
      </c>
      <c r="C183" s="7">
        <v>0</v>
      </c>
      <c r="D183" s="7">
        <v>0</v>
      </c>
      <c r="E183" s="25">
        <v>0.1</v>
      </c>
      <c r="F183" s="25">
        <v>0</v>
      </c>
      <c r="G183" s="23">
        <f t="shared" si="12"/>
        <v>0.1</v>
      </c>
      <c r="H183" s="7">
        <f t="shared" si="13"/>
        <v>0</v>
      </c>
      <c r="I183" s="7"/>
      <c r="J183" s="23">
        <f t="shared" si="14"/>
        <v>0</v>
      </c>
      <c r="K183" s="23">
        <f t="shared" si="15"/>
        <v>0</v>
      </c>
      <c r="L183" s="23">
        <f t="shared" si="16"/>
        <v>0</v>
      </c>
      <c r="M183" s="23">
        <f t="shared" si="17"/>
        <v>0</v>
      </c>
    </row>
    <row r="184" spans="1:13" x14ac:dyDescent="0.25">
      <c r="A184" s="5" t="s">
        <v>212</v>
      </c>
      <c r="B184" s="5" t="s">
        <v>36</v>
      </c>
      <c r="C184" s="7">
        <v>0</v>
      </c>
      <c r="D184" s="7">
        <v>0</v>
      </c>
      <c r="E184" s="25">
        <v>0.1</v>
      </c>
      <c r="F184" s="25">
        <v>0</v>
      </c>
      <c r="G184" s="23">
        <f t="shared" si="12"/>
        <v>0.1</v>
      </c>
      <c r="H184" s="7">
        <f t="shared" si="13"/>
        <v>0</v>
      </c>
      <c r="I184" s="7"/>
      <c r="J184" s="23">
        <f t="shared" si="14"/>
        <v>0</v>
      </c>
      <c r="K184" s="23">
        <f t="shared" si="15"/>
        <v>0</v>
      </c>
      <c r="L184" s="23">
        <f t="shared" si="16"/>
        <v>0</v>
      </c>
      <c r="M184" s="23">
        <f t="shared" si="17"/>
        <v>0</v>
      </c>
    </row>
    <row r="185" spans="1:13" x14ac:dyDescent="0.25">
      <c r="A185" s="5" t="s">
        <v>213</v>
      </c>
      <c r="B185" s="5" t="s">
        <v>36</v>
      </c>
      <c r="C185" s="7">
        <v>0</v>
      </c>
      <c r="D185" s="7">
        <v>0</v>
      </c>
      <c r="E185" s="25">
        <v>0.1</v>
      </c>
      <c r="F185" s="25">
        <v>0</v>
      </c>
      <c r="G185" s="23">
        <f t="shared" si="12"/>
        <v>0.1</v>
      </c>
      <c r="H185" s="7">
        <f t="shared" si="13"/>
        <v>0</v>
      </c>
      <c r="I185" s="7"/>
      <c r="J185" s="23">
        <f t="shared" si="14"/>
        <v>0</v>
      </c>
      <c r="K185" s="23">
        <f t="shared" si="15"/>
        <v>0</v>
      </c>
      <c r="L185" s="23">
        <f t="shared" si="16"/>
        <v>0</v>
      </c>
      <c r="M185" s="23">
        <f t="shared" si="17"/>
        <v>0</v>
      </c>
    </row>
    <row r="186" spans="1:13" x14ac:dyDescent="0.25">
      <c r="A186" s="5" t="s">
        <v>214</v>
      </c>
      <c r="B186" s="5" t="s">
        <v>36</v>
      </c>
      <c r="C186" s="7">
        <v>0</v>
      </c>
      <c r="D186" s="7">
        <v>0</v>
      </c>
      <c r="E186" s="25">
        <v>0.1</v>
      </c>
      <c r="F186" s="25">
        <v>0</v>
      </c>
      <c r="G186" s="23">
        <f t="shared" si="12"/>
        <v>0.1</v>
      </c>
      <c r="H186" s="7">
        <f t="shared" si="13"/>
        <v>0</v>
      </c>
      <c r="I186" s="7"/>
      <c r="J186" s="23">
        <f t="shared" si="14"/>
        <v>0</v>
      </c>
      <c r="K186" s="23">
        <f t="shared" si="15"/>
        <v>0</v>
      </c>
      <c r="L186" s="23">
        <f t="shared" si="16"/>
        <v>0</v>
      </c>
      <c r="M186" s="23">
        <f t="shared" si="17"/>
        <v>0</v>
      </c>
    </row>
    <row r="187" spans="1:13" x14ac:dyDescent="0.25">
      <c r="A187" s="5" t="s">
        <v>215</v>
      </c>
      <c r="B187" s="5" t="s">
        <v>36</v>
      </c>
      <c r="C187" s="7">
        <v>0</v>
      </c>
      <c r="D187" s="7">
        <v>0</v>
      </c>
      <c r="E187" s="25">
        <v>0.1</v>
      </c>
      <c r="F187" s="25">
        <v>0</v>
      </c>
      <c r="G187" s="23">
        <f t="shared" si="12"/>
        <v>0.1</v>
      </c>
      <c r="H187" s="7">
        <f t="shared" si="13"/>
        <v>0</v>
      </c>
      <c r="I187" s="7"/>
      <c r="J187" s="23">
        <f t="shared" si="14"/>
        <v>0</v>
      </c>
      <c r="K187" s="23">
        <f t="shared" si="15"/>
        <v>0</v>
      </c>
      <c r="L187" s="23">
        <f t="shared" si="16"/>
        <v>0</v>
      </c>
      <c r="M187" s="23">
        <f t="shared" si="17"/>
        <v>0</v>
      </c>
    </row>
    <row r="188" spans="1:13" x14ac:dyDescent="0.25">
      <c r="A188" s="5" t="s">
        <v>216</v>
      </c>
      <c r="B188" s="5" t="s">
        <v>36</v>
      </c>
      <c r="C188" s="7">
        <v>0</v>
      </c>
      <c r="D188" s="7">
        <v>0</v>
      </c>
      <c r="E188" s="25">
        <v>0.1</v>
      </c>
      <c r="F188" s="25">
        <v>0</v>
      </c>
      <c r="G188" s="23">
        <f t="shared" si="12"/>
        <v>0.1</v>
      </c>
      <c r="H188" s="7">
        <f t="shared" si="13"/>
        <v>0</v>
      </c>
      <c r="I188" s="7"/>
      <c r="J188" s="23">
        <f t="shared" si="14"/>
        <v>0</v>
      </c>
      <c r="K188" s="23">
        <f t="shared" si="15"/>
        <v>0</v>
      </c>
      <c r="L188" s="23">
        <f t="shared" si="16"/>
        <v>0</v>
      </c>
      <c r="M188" s="23">
        <f t="shared" si="17"/>
        <v>0</v>
      </c>
    </row>
    <row r="189" spans="1:13" x14ac:dyDescent="0.25">
      <c r="A189" s="5" t="s">
        <v>217</v>
      </c>
      <c r="B189" s="5" t="s">
        <v>36</v>
      </c>
      <c r="C189" s="7">
        <v>0</v>
      </c>
      <c r="D189" s="7">
        <v>0</v>
      </c>
      <c r="E189" s="25">
        <v>0.1</v>
      </c>
      <c r="F189" s="25">
        <v>0</v>
      </c>
      <c r="G189" s="23">
        <f t="shared" si="12"/>
        <v>0.1</v>
      </c>
      <c r="H189" s="7">
        <f t="shared" si="13"/>
        <v>0</v>
      </c>
      <c r="I189" s="7"/>
      <c r="J189" s="23">
        <f t="shared" si="14"/>
        <v>0</v>
      </c>
      <c r="K189" s="23">
        <f t="shared" si="15"/>
        <v>0</v>
      </c>
      <c r="L189" s="23">
        <f t="shared" si="16"/>
        <v>0</v>
      </c>
      <c r="M189" s="23">
        <f t="shared" si="17"/>
        <v>0</v>
      </c>
    </row>
    <row r="190" spans="1:13" x14ac:dyDescent="0.25">
      <c r="A190" s="5" t="s">
        <v>218</v>
      </c>
      <c r="B190" s="5" t="s">
        <v>36</v>
      </c>
      <c r="C190" s="7">
        <v>0</v>
      </c>
      <c r="D190" s="7">
        <v>0</v>
      </c>
      <c r="E190" s="25">
        <v>0.1</v>
      </c>
      <c r="F190" s="25">
        <v>0</v>
      </c>
      <c r="G190" s="23">
        <f t="shared" si="12"/>
        <v>0.1</v>
      </c>
      <c r="H190" s="7">
        <f t="shared" si="13"/>
        <v>0</v>
      </c>
      <c r="I190" s="7"/>
      <c r="J190" s="23">
        <f t="shared" si="14"/>
        <v>0</v>
      </c>
      <c r="K190" s="23">
        <f t="shared" si="15"/>
        <v>0</v>
      </c>
      <c r="L190" s="23">
        <f t="shared" si="16"/>
        <v>0</v>
      </c>
      <c r="M190" s="23">
        <f t="shared" si="17"/>
        <v>0</v>
      </c>
    </row>
    <row r="191" spans="1:13" x14ac:dyDescent="0.25">
      <c r="A191" s="5" t="s">
        <v>219</v>
      </c>
      <c r="B191" s="5" t="s">
        <v>36</v>
      </c>
      <c r="C191" s="7">
        <v>0</v>
      </c>
      <c r="D191" s="7">
        <v>0</v>
      </c>
      <c r="E191" s="25">
        <v>0.25</v>
      </c>
      <c r="F191" s="25">
        <v>0</v>
      </c>
      <c r="G191" s="23">
        <f t="shared" si="12"/>
        <v>0.25</v>
      </c>
      <c r="H191" s="7">
        <f t="shared" si="13"/>
        <v>0</v>
      </c>
      <c r="I191" s="7"/>
      <c r="J191" s="23">
        <f t="shared" si="14"/>
        <v>0</v>
      </c>
      <c r="K191" s="23">
        <f t="shared" si="15"/>
        <v>0</v>
      </c>
      <c r="L191" s="23">
        <f t="shared" si="16"/>
        <v>0</v>
      </c>
      <c r="M191" s="23">
        <f t="shared" si="17"/>
        <v>0</v>
      </c>
    </row>
    <row r="192" spans="1:13" x14ac:dyDescent="0.25">
      <c r="A192" s="5" t="s">
        <v>220</v>
      </c>
      <c r="B192" s="5" t="s">
        <v>36</v>
      </c>
      <c r="C192" s="7">
        <v>0</v>
      </c>
      <c r="D192" s="7">
        <v>0</v>
      </c>
      <c r="E192" s="25">
        <v>0.05</v>
      </c>
      <c r="F192" s="25">
        <v>0</v>
      </c>
      <c r="G192" s="23">
        <f t="shared" si="12"/>
        <v>0.05</v>
      </c>
      <c r="H192" s="7">
        <f t="shared" si="13"/>
        <v>0</v>
      </c>
      <c r="I192" s="7"/>
      <c r="J192" s="23">
        <f t="shared" si="14"/>
        <v>0</v>
      </c>
      <c r="K192" s="23">
        <f t="shared" si="15"/>
        <v>0</v>
      </c>
      <c r="L192" s="23">
        <f t="shared" si="16"/>
        <v>0</v>
      </c>
      <c r="M192" s="23">
        <f t="shared" si="17"/>
        <v>0</v>
      </c>
    </row>
    <row r="193" spans="1:15" x14ac:dyDescent="0.25">
      <c r="A193" s="5" t="s">
        <v>221</v>
      </c>
      <c r="B193" s="5" t="s">
        <v>36</v>
      </c>
      <c r="C193" s="7">
        <v>0</v>
      </c>
      <c r="D193" s="7">
        <v>0</v>
      </c>
      <c r="E193" s="25">
        <v>0</v>
      </c>
      <c r="F193" s="25">
        <v>0</v>
      </c>
      <c r="G193" s="23">
        <f t="shared" si="12"/>
        <v>0</v>
      </c>
      <c r="H193" s="7">
        <f t="shared" si="13"/>
        <v>0</v>
      </c>
      <c r="I193" s="7"/>
      <c r="J193" s="23">
        <f t="shared" si="14"/>
        <v>0</v>
      </c>
      <c r="K193" s="23">
        <f t="shared" si="15"/>
        <v>0</v>
      </c>
      <c r="L193" s="23">
        <f t="shared" si="16"/>
        <v>0</v>
      </c>
      <c r="M193" s="23">
        <f t="shared" si="17"/>
        <v>0</v>
      </c>
    </row>
    <row r="194" spans="1:15" x14ac:dyDescent="0.25">
      <c r="A194" s="5" t="s">
        <v>222</v>
      </c>
      <c r="B194" s="5" t="s">
        <v>36</v>
      </c>
      <c r="C194" s="7">
        <v>0</v>
      </c>
      <c r="D194" s="7">
        <v>0</v>
      </c>
      <c r="E194" s="25">
        <v>0</v>
      </c>
      <c r="F194" s="25">
        <v>0</v>
      </c>
      <c r="G194" s="23">
        <f t="shared" si="12"/>
        <v>0</v>
      </c>
      <c r="H194" s="7">
        <f t="shared" si="13"/>
        <v>0</v>
      </c>
      <c r="I194" s="7"/>
      <c r="J194" s="23">
        <f t="shared" si="14"/>
        <v>0</v>
      </c>
      <c r="K194" s="23">
        <f t="shared" si="15"/>
        <v>0</v>
      </c>
      <c r="L194" s="23">
        <f t="shared" si="16"/>
        <v>0</v>
      </c>
      <c r="M194" s="23">
        <f t="shared" si="17"/>
        <v>0</v>
      </c>
    </row>
    <row r="195" spans="1:15" x14ac:dyDescent="0.25">
      <c r="A195" s="5" t="s">
        <v>223</v>
      </c>
      <c r="B195" s="5" t="s">
        <v>36</v>
      </c>
      <c r="C195" s="7">
        <v>0</v>
      </c>
      <c r="D195" s="7">
        <v>0</v>
      </c>
      <c r="E195" s="25">
        <v>0</v>
      </c>
      <c r="F195" s="25">
        <v>0</v>
      </c>
      <c r="G195" s="23">
        <f t="shared" si="12"/>
        <v>0</v>
      </c>
      <c r="H195" s="7">
        <f t="shared" si="13"/>
        <v>0</v>
      </c>
      <c r="I195" s="7"/>
      <c r="J195" s="23">
        <f t="shared" si="14"/>
        <v>0</v>
      </c>
      <c r="K195" s="23">
        <f t="shared" si="15"/>
        <v>0</v>
      </c>
      <c r="L195" s="23">
        <f t="shared" si="16"/>
        <v>0</v>
      </c>
      <c r="M195" s="23">
        <f t="shared" si="17"/>
        <v>0</v>
      </c>
    </row>
    <row r="196" spans="1:15" x14ac:dyDescent="0.25">
      <c r="A196" s="5" t="s">
        <v>224</v>
      </c>
      <c r="B196" s="5" t="s">
        <v>36</v>
      </c>
      <c r="C196" s="7">
        <v>0</v>
      </c>
      <c r="D196" s="7">
        <v>0</v>
      </c>
      <c r="E196" s="25">
        <v>0.2</v>
      </c>
      <c r="F196" s="25">
        <v>0</v>
      </c>
      <c r="G196" s="23">
        <f t="shared" si="12"/>
        <v>0.2</v>
      </c>
      <c r="H196" s="7">
        <f t="shared" si="13"/>
        <v>0</v>
      </c>
      <c r="I196" s="7"/>
      <c r="J196" s="23">
        <f t="shared" si="14"/>
        <v>0</v>
      </c>
      <c r="K196" s="23">
        <f t="shared" si="15"/>
        <v>0</v>
      </c>
      <c r="L196" s="23">
        <f t="shared" si="16"/>
        <v>0</v>
      </c>
      <c r="M196" s="23">
        <f t="shared" si="17"/>
        <v>0</v>
      </c>
    </row>
    <row r="197" spans="1:15" x14ac:dyDescent="0.25">
      <c r="A197" s="5" t="s">
        <v>225</v>
      </c>
      <c r="B197" s="5" t="s">
        <v>36</v>
      </c>
      <c r="C197" s="7">
        <v>0</v>
      </c>
      <c r="D197" s="7">
        <v>0</v>
      </c>
      <c r="E197" s="25">
        <v>0.2</v>
      </c>
      <c r="F197" s="25">
        <v>0</v>
      </c>
      <c r="G197" s="23">
        <f t="shared" si="12"/>
        <v>0.2</v>
      </c>
      <c r="H197" s="7">
        <f t="shared" si="13"/>
        <v>0</v>
      </c>
      <c r="I197" s="7"/>
      <c r="J197" s="23">
        <f t="shared" si="14"/>
        <v>0</v>
      </c>
      <c r="K197" s="23">
        <f t="shared" si="15"/>
        <v>0</v>
      </c>
      <c r="L197" s="23">
        <f t="shared" si="16"/>
        <v>0</v>
      </c>
      <c r="M197" s="23">
        <f t="shared" si="17"/>
        <v>0</v>
      </c>
    </row>
    <row r="198" spans="1:15" x14ac:dyDescent="0.25">
      <c r="A198" s="5" t="s">
        <v>226</v>
      </c>
      <c r="B198" s="5" t="s">
        <v>36</v>
      </c>
      <c r="C198" s="7">
        <v>0</v>
      </c>
      <c r="D198" s="7">
        <v>0</v>
      </c>
      <c r="E198" s="25">
        <v>0</v>
      </c>
      <c r="F198" s="25">
        <v>0</v>
      </c>
      <c r="G198" s="23">
        <f t="shared" si="12"/>
        <v>0</v>
      </c>
      <c r="H198" s="7">
        <f t="shared" si="13"/>
        <v>0</v>
      </c>
      <c r="I198" s="7"/>
      <c r="J198" s="23">
        <f t="shared" si="14"/>
        <v>0</v>
      </c>
      <c r="K198" s="23">
        <f t="shared" si="15"/>
        <v>0</v>
      </c>
      <c r="L198" s="23">
        <f t="shared" si="16"/>
        <v>0</v>
      </c>
      <c r="M198" s="23">
        <f t="shared" si="17"/>
        <v>0</v>
      </c>
    </row>
    <row r="199" spans="1:15" x14ac:dyDescent="0.25">
      <c r="A199" s="5" t="s">
        <v>227</v>
      </c>
      <c r="B199" s="5" t="s">
        <v>36</v>
      </c>
      <c r="C199" s="7">
        <v>0</v>
      </c>
      <c r="D199" s="7">
        <v>0</v>
      </c>
      <c r="E199" s="25">
        <v>0.2</v>
      </c>
      <c r="F199" s="25">
        <v>0</v>
      </c>
      <c r="G199" s="23">
        <f t="shared" si="12"/>
        <v>0.2</v>
      </c>
      <c r="H199" s="7">
        <f t="shared" si="13"/>
        <v>0</v>
      </c>
      <c r="I199" s="7"/>
      <c r="J199" s="23">
        <f t="shared" si="14"/>
        <v>0</v>
      </c>
      <c r="K199" s="23">
        <f t="shared" si="15"/>
        <v>0</v>
      </c>
      <c r="L199" s="23">
        <f t="shared" si="16"/>
        <v>0</v>
      </c>
      <c r="M199" s="23">
        <f t="shared" si="17"/>
        <v>0</v>
      </c>
    </row>
    <row r="200" spans="1:15" x14ac:dyDescent="0.25">
      <c r="A200" s="5" t="s">
        <v>228</v>
      </c>
      <c r="B200" s="5" t="s">
        <v>36</v>
      </c>
      <c r="C200" s="7">
        <v>148.99969039999999</v>
      </c>
      <c r="D200" s="7">
        <v>63.288478366666659</v>
      </c>
      <c r="E200" s="25">
        <v>0.25</v>
      </c>
      <c r="F200" s="25">
        <v>0.4</v>
      </c>
      <c r="G200" s="23">
        <f t="shared" si="12"/>
        <v>0.47169905660283024</v>
      </c>
      <c r="H200" s="7">
        <f t="shared" si="13"/>
        <v>9.7538162175746686E-8</v>
      </c>
      <c r="I200" s="7"/>
      <c r="J200" s="23">
        <f t="shared" si="14"/>
        <v>2.058979041604441E-4</v>
      </c>
      <c r="K200" s="23">
        <f t="shared" si="15"/>
        <v>0</v>
      </c>
      <c r="L200" s="23">
        <f t="shared" si="16"/>
        <v>7.2795902131973951E-5</v>
      </c>
      <c r="M200" s="23">
        <f t="shared" si="17"/>
        <v>5.2992433672079299E-9</v>
      </c>
    </row>
    <row r="201" spans="1:15" x14ac:dyDescent="0.25">
      <c r="A201" s="5" t="s">
        <v>229</v>
      </c>
      <c r="B201" s="5" t="s">
        <v>36</v>
      </c>
      <c r="C201" s="7">
        <v>117.30492463768117</v>
      </c>
      <c r="D201" s="7">
        <v>77.773006347826083</v>
      </c>
      <c r="E201" s="25">
        <v>0.25</v>
      </c>
      <c r="F201" s="25">
        <v>0.4</v>
      </c>
      <c r="G201" s="23">
        <f t="shared" si="12"/>
        <v>0.47169905660283024</v>
      </c>
      <c r="H201" s="7">
        <f t="shared" si="13"/>
        <v>1.4729331422041173E-7</v>
      </c>
      <c r="I201" s="7"/>
      <c r="J201" s="23">
        <f t="shared" si="14"/>
        <v>2.5302076176488285E-4</v>
      </c>
      <c r="K201" s="23">
        <f t="shared" si="15"/>
        <v>0</v>
      </c>
      <c r="L201" s="23">
        <f t="shared" si="16"/>
        <v>8.9456348212467302E-5</v>
      </c>
      <c r="M201" s="23">
        <f t="shared" si="17"/>
        <v>8.0024382355102021E-9</v>
      </c>
    </row>
    <row r="202" spans="1:15" x14ac:dyDescent="0.25">
      <c r="A202" s="5" t="s">
        <v>230</v>
      </c>
      <c r="B202" s="5" t="s">
        <v>36</v>
      </c>
      <c r="C202" s="7">
        <v>0</v>
      </c>
      <c r="D202" s="7">
        <v>0</v>
      </c>
      <c r="E202" s="25">
        <v>0</v>
      </c>
      <c r="F202" s="25">
        <v>0</v>
      </c>
      <c r="G202" s="23">
        <f t="shared" ref="G202:G265" si="18">SQRT((E202^2)+(F202^2))</f>
        <v>0</v>
      </c>
      <c r="H202" s="7">
        <f t="shared" ref="H202:H265" si="19">(G202*D202)^2/(SUM($D$9:$D$628))^2</f>
        <v>0</v>
      </c>
      <c r="I202" s="7"/>
      <c r="J202" s="23">
        <f t="shared" ref="J202:J265" si="20">ABS((D202/SUM($C$9:$C$628)))</f>
        <v>0</v>
      </c>
      <c r="K202" s="23">
        <f t="shared" ref="K202:K265" si="21">I202*F202</f>
        <v>0</v>
      </c>
      <c r="L202" s="23">
        <f t="shared" ref="L202:L265" si="22">J202*E202*(SQRT(2))</f>
        <v>0</v>
      </c>
      <c r="M202" s="23">
        <f t="shared" ref="M202:M265" si="23">K202^2+L202^2</f>
        <v>0</v>
      </c>
    </row>
    <row r="203" spans="1:15" x14ac:dyDescent="0.25">
      <c r="A203" s="5" t="s">
        <v>231</v>
      </c>
      <c r="B203" s="5" t="s">
        <v>36</v>
      </c>
      <c r="C203" s="7">
        <v>0</v>
      </c>
      <c r="D203" s="7">
        <v>0</v>
      </c>
      <c r="E203" s="24">
        <v>0</v>
      </c>
      <c r="F203" s="24">
        <v>0</v>
      </c>
      <c r="G203" s="23">
        <f t="shared" si="18"/>
        <v>0</v>
      </c>
      <c r="H203" s="7">
        <f t="shared" si="19"/>
        <v>0</v>
      </c>
      <c r="I203" s="7"/>
      <c r="J203" s="23">
        <f t="shared" si="20"/>
        <v>0</v>
      </c>
      <c r="K203" s="23">
        <f t="shared" si="21"/>
        <v>0</v>
      </c>
      <c r="L203" s="23">
        <f t="shared" si="22"/>
        <v>0</v>
      </c>
      <c r="M203" s="23">
        <f t="shared" si="23"/>
        <v>0</v>
      </c>
      <c r="O203" s="64"/>
    </row>
    <row r="204" spans="1:15" x14ac:dyDescent="0.25">
      <c r="A204" s="5" t="s">
        <v>232</v>
      </c>
      <c r="B204" s="5" t="s">
        <v>36</v>
      </c>
      <c r="C204" s="7">
        <v>0</v>
      </c>
      <c r="D204" s="7">
        <v>0</v>
      </c>
      <c r="E204" s="24">
        <v>0.2</v>
      </c>
      <c r="F204" s="24">
        <v>0</v>
      </c>
      <c r="G204" s="23">
        <f t="shared" si="18"/>
        <v>0.2</v>
      </c>
      <c r="H204" s="7">
        <f t="shared" si="19"/>
        <v>0</v>
      </c>
      <c r="I204" s="7"/>
      <c r="J204" s="23">
        <f t="shared" si="20"/>
        <v>0</v>
      </c>
      <c r="K204" s="23">
        <f t="shared" si="21"/>
        <v>0</v>
      </c>
      <c r="L204" s="23">
        <f t="shared" si="22"/>
        <v>0</v>
      </c>
      <c r="M204" s="23">
        <f t="shared" si="23"/>
        <v>0</v>
      </c>
    </row>
    <row r="205" spans="1:15" x14ac:dyDescent="0.25">
      <c r="A205" s="5" t="s">
        <v>233</v>
      </c>
      <c r="B205" s="5" t="s">
        <v>36</v>
      </c>
      <c r="C205" s="7">
        <v>0</v>
      </c>
      <c r="D205" s="7">
        <v>0</v>
      </c>
      <c r="E205" s="24">
        <v>0</v>
      </c>
      <c r="F205" s="24">
        <v>0</v>
      </c>
      <c r="G205" s="23">
        <f t="shared" si="18"/>
        <v>0</v>
      </c>
      <c r="H205" s="7">
        <f t="shared" si="19"/>
        <v>0</v>
      </c>
      <c r="I205" s="7"/>
      <c r="J205" s="23">
        <f t="shared" si="20"/>
        <v>0</v>
      </c>
      <c r="K205" s="23">
        <f t="shared" si="21"/>
        <v>0</v>
      </c>
      <c r="L205" s="23">
        <f t="shared" si="22"/>
        <v>0</v>
      </c>
      <c r="M205" s="23">
        <f t="shared" si="23"/>
        <v>0</v>
      </c>
    </row>
    <row r="206" spans="1:15" x14ac:dyDescent="0.25">
      <c r="A206" s="5" t="s">
        <v>234</v>
      </c>
      <c r="B206" s="5" t="s">
        <v>36</v>
      </c>
      <c r="C206" s="7">
        <v>1.0880102321160701</v>
      </c>
      <c r="D206" s="8">
        <v>5.0083450999999997</v>
      </c>
      <c r="E206" s="24">
        <v>0.05</v>
      </c>
      <c r="F206" s="24">
        <v>0.2</v>
      </c>
      <c r="G206" s="23">
        <f t="shared" si="18"/>
        <v>0.20615528128088306</v>
      </c>
      <c r="H206" s="7">
        <f t="shared" si="19"/>
        <v>1.1667361853460756E-10</v>
      </c>
      <c r="I206" s="7"/>
      <c r="J206" s="23">
        <f t="shared" si="20"/>
        <v>1.6293767617983301E-5</v>
      </c>
      <c r="K206" s="23">
        <f t="shared" si="21"/>
        <v>0</v>
      </c>
      <c r="L206" s="23">
        <f t="shared" si="22"/>
        <v>1.1521433573753773E-6</v>
      </c>
      <c r="M206" s="23">
        <f t="shared" si="23"/>
        <v>1.3274343159442062E-12</v>
      </c>
    </row>
    <row r="207" spans="1:15" x14ac:dyDescent="0.25">
      <c r="A207" s="5" t="s">
        <v>235</v>
      </c>
      <c r="B207" s="5" t="s">
        <v>36</v>
      </c>
      <c r="C207" s="7">
        <v>0</v>
      </c>
      <c r="D207" s="7">
        <v>0</v>
      </c>
      <c r="E207" s="24">
        <v>0.3</v>
      </c>
      <c r="F207" s="24">
        <v>0</v>
      </c>
      <c r="G207" s="23">
        <f t="shared" si="18"/>
        <v>0.3</v>
      </c>
      <c r="H207" s="7">
        <f t="shared" si="19"/>
        <v>0</v>
      </c>
      <c r="I207" s="7"/>
      <c r="J207" s="23">
        <f t="shared" si="20"/>
        <v>0</v>
      </c>
      <c r="K207" s="23">
        <f t="shared" si="21"/>
        <v>0</v>
      </c>
      <c r="L207" s="23">
        <f t="shared" si="22"/>
        <v>0</v>
      </c>
      <c r="M207" s="23">
        <f t="shared" si="23"/>
        <v>0</v>
      </c>
    </row>
    <row r="208" spans="1:15" x14ac:dyDescent="0.25">
      <c r="A208" s="5" t="s">
        <v>236</v>
      </c>
      <c r="B208" s="5" t="s">
        <v>36</v>
      </c>
      <c r="C208" s="7">
        <v>0</v>
      </c>
      <c r="D208" s="7">
        <v>0</v>
      </c>
      <c r="E208" s="24">
        <v>0</v>
      </c>
      <c r="F208" s="24">
        <v>0</v>
      </c>
      <c r="G208" s="23">
        <f t="shared" si="18"/>
        <v>0</v>
      </c>
      <c r="H208" s="7">
        <f t="shared" si="19"/>
        <v>0</v>
      </c>
      <c r="I208" s="7"/>
      <c r="J208" s="23">
        <f t="shared" si="20"/>
        <v>0</v>
      </c>
      <c r="K208" s="23">
        <f t="shared" si="21"/>
        <v>0</v>
      </c>
      <c r="L208" s="23">
        <f t="shared" si="22"/>
        <v>0</v>
      </c>
      <c r="M208" s="23">
        <f t="shared" si="23"/>
        <v>0</v>
      </c>
    </row>
    <row r="209" spans="1:13" x14ac:dyDescent="0.25">
      <c r="A209" s="5" t="s">
        <v>37</v>
      </c>
      <c r="B209" s="5" t="s">
        <v>237</v>
      </c>
      <c r="C209" s="79">
        <v>13.178062670917361</v>
      </c>
      <c r="D209" s="79">
        <v>0.35954210264470271</v>
      </c>
      <c r="E209" s="24">
        <v>0.03</v>
      </c>
      <c r="F209" s="24">
        <v>0.5</v>
      </c>
      <c r="G209" s="23">
        <f t="shared" si="18"/>
        <v>0.50089919145472772</v>
      </c>
      <c r="H209" s="7">
        <f t="shared" si="19"/>
        <v>3.5497307591859688E-12</v>
      </c>
      <c r="I209" s="7"/>
      <c r="J209" s="23">
        <f t="shared" si="20"/>
        <v>1.1697068297817346E-6</v>
      </c>
      <c r="K209" s="23">
        <f t="shared" si="21"/>
        <v>0</v>
      </c>
      <c r="L209" s="23">
        <f t="shared" si="22"/>
        <v>4.9626457880332996E-8</v>
      </c>
      <c r="M209" s="23">
        <f t="shared" si="23"/>
        <v>2.4627853217484648E-15</v>
      </c>
    </row>
    <row r="210" spans="1:13" x14ac:dyDescent="0.25">
      <c r="A210" s="5" t="s">
        <v>38</v>
      </c>
      <c r="B210" s="5" t="s">
        <v>237</v>
      </c>
      <c r="C210" s="79">
        <v>11.301549849477093</v>
      </c>
      <c r="D210" s="79">
        <v>2.1815007815664846</v>
      </c>
      <c r="E210" s="24">
        <v>0.03</v>
      </c>
      <c r="F210" s="24">
        <v>0.5</v>
      </c>
      <c r="G210" s="23">
        <f t="shared" si="18"/>
        <v>0.50089919145472772</v>
      </c>
      <c r="H210" s="7">
        <f t="shared" si="19"/>
        <v>1.3067925559081905E-10</v>
      </c>
      <c r="I210" s="7"/>
      <c r="J210" s="23">
        <f t="shared" si="20"/>
        <v>7.0971281099006633E-6</v>
      </c>
      <c r="K210" s="23">
        <f t="shared" si="21"/>
        <v>0</v>
      </c>
      <c r="L210" s="23">
        <f t="shared" si="22"/>
        <v>3.0110564480762543E-7</v>
      </c>
      <c r="M210" s="23">
        <f t="shared" si="23"/>
        <v>9.0664609335015884E-14</v>
      </c>
    </row>
    <row r="211" spans="1:13" x14ac:dyDescent="0.25">
      <c r="A211" s="5" t="s">
        <v>39</v>
      </c>
      <c r="B211" s="5" t="s">
        <v>237</v>
      </c>
      <c r="C211" s="79">
        <v>11.1738564</v>
      </c>
      <c r="D211" s="79">
        <v>1.5381046547999999</v>
      </c>
      <c r="E211" s="24">
        <v>0.03</v>
      </c>
      <c r="F211" s="24">
        <v>0.5</v>
      </c>
      <c r="G211" s="23">
        <f t="shared" si="18"/>
        <v>0.50089919145472772</v>
      </c>
      <c r="H211" s="7">
        <f t="shared" si="19"/>
        <v>6.4963240307476007E-11</v>
      </c>
      <c r="I211" s="7"/>
      <c r="J211" s="23">
        <f t="shared" si="20"/>
        <v>5.003952267077127E-6</v>
      </c>
      <c r="K211" s="23">
        <f t="shared" si="21"/>
        <v>0</v>
      </c>
      <c r="L211" s="23">
        <f t="shared" si="22"/>
        <v>2.1229971484704209E-7</v>
      </c>
      <c r="M211" s="23">
        <f t="shared" si="23"/>
        <v>4.5071168924135381E-14</v>
      </c>
    </row>
    <row r="212" spans="1:13" x14ac:dyDescent="0.25">
      <c r="A212" s="5" t="s">
        <v>40</v>
      </c>
      <c r="B212" s="5" t="s">
        <v>237</v>
      </c>
      <c r="C212" s="79">
        <v>0</v>
      </c>
      <c r="D212" s="79">
        <v>2.875067944</v>
      </c>
      <c r="E212" s="24">
        <v>0.03</v>
      </c>
      <c r="F212" s="24">
        <v>0.5</v>
      </c>
      <c r="G212" s="23">
        <f t="shared" si="18"/>
        <v>0.50089919145472772</v>
      </c>
      <c r="H212" s="7">
        <f t="shared" si="19"/>
        <v>2.2698237241733469E-10</v>
      </c>
      <c r="I212" s="7"/>
      <c r="J212" s="23">
        <f t="shared" si="20"/>
        <v>9.3535265701736544E-6</v>
      </c>
      <c r="K212" s="23">
        <f t="shared" si="21"/>
        <v>0</v>
      </c>
      <c r="L212" s="23">
        <f t="shared" si="22"/>
        <v>3.9683652394670044E-7</v>
      </c>
      <c r="M212" s="23">
        <f t="shared" si="23"/>
        <v>1.5747922673810014E-13</v>
      </c>
    </row>
    <row r="213" spans="1:13" x14ac:dyDescent="0.25">
      <c r="A213" s="5" t="s">
        <v>41</v>
      </c>
      <c r="B213" s="5" t="s">
        <v>237</v>
      </c>
      <c r="C213" s="79">
        <v>0</v>
      </c>
      <c r="D213" s="79">
        <v>0</v>
      </c>
      <c r="E213" s="24">
        <v>7.0000000000000007E-2</v>
      </c>
      <c r="F213" s="24">
        <v>0.5</v>
      </c>
      <c r="G213" s="23">
        <f t="shared" si="18"/>
        <v>0.50487622245457353</v>
      </c>
      <c r="H213" s="7">
        <f t="shared" si="19"/>
        <v>0</v>
      </c>
      <c r="I213" s="7"/>
      <c r="J213" s="23">
        <f t="shared" si="20"/>
        <v>0</v>
      </c>
      <c r="K213" s="23">
        <f t="shared" si="21"/>
        <v>0</v>
      </c>
      <c r="L213" s="23">
        <f t="shared" si="22"/>
        <v>0</v>
      </c>
      <c r="M213" s="23">
        <f t="shared" si="23"/>
        <v>0</v>
      </c>
    </row>
    <row r="214" spans="1:13" x14ac:dyDescent="0.25">
      <c r="A214" s="5" t="s">
        <v>42</v>
      </c>
      <c r="B214" s="5" t="s">
        <v>237</v>
      </c>
      <c r="C214" s="79">
        <v>0</v>
      </c>
      <c r="D214" s="79">
        <v>0</v>
      </c>
      <c r="E214" s="24">
        <v>0.03</v>
      </c>
      <c r="F214" s="24">
        <v>0.5</v>
      </c>
      <c r="G214" s="23">
        <f t="shared" si="18"/>
        <v>0.50089919145472772</v>
      </c>
      <c r="H214" s="7">
        <f t="shared" si="19"/>
        <v>0</v>
      </c>
      <c r="I214" s="7"/>
      <c r="J214" s="23">
        <f t="shared" si="20"/>
        <v>0</v>
      </c>
      <c r="K214" s="23">
        <f t="shared" si="21"/>
        <v>0</v>
      </c>
      <c r="L214" s="23">
        <f t="shared" si="22"/>
        <v>0</v>
      </c>
      <c r="M214" s="23">
        <f t="shared" si="23"/>
        <v>0</v>
      </c>
    </row>
    <row r="215" spans="1:13" x14ac:dyDescent="0.25">
      <c r="A215" s="5" t="s">
        <v>43</v>
      </c>
      <c r="B215" s="5" t="s">
        <v>237</v>
      </c>
      <c r="C215" s="79">
        <v>2.9301925325493472</v>
      </c>
      <c r="D215" s="79">
        <v>0.66790372909806806</v>
      </c>
      <c r="E215" s="24">
        <v>0.03</v>
      </c>
      <c r="F215" s="24">
        <v>0.5</v>
      </c>
      <c r="G215" s="23">
        <f t="shared" si="18"/>
        <v>0.50089919145472772</v>
      </c>
      <c r="H215" s="7">
        <f t="shared" si="19"/>
        <v>1.2249648940836222E-11</v>
      </c>
      <c r="I215" s="7"/>
      <c r="J215" s="23">
        <f t="shared" si="20"/>
        <v>2.1729070053715733E-6</v>
      </c>
      <c r="K215" s="23">
        <f t="shared" si="21"/>
        <v>0</v>
      </c>
      <c r="L215" s="23">
        <f t="shared" si="22"/>
        <v>9.2188636703159593E-8</v>
      </c>
      <c r="M215" s="23">
        <f t="shared" si="23"/>
        <v>8.4987447371871433E-15</v>
      </c>
    </row>
    <row r="216" spans="1:13" x14ac:dyDescent="0.25">
      <c r="A216" s="5" t="s">
        <v>44</v>
      </c>
      <c r="B216" s="5" t="s">
        <v>237</v>
      </c>
      <c r="C216" s="79">
        <v>0</v>
      </c>
      <c r="D216" s="79">
        <v>0</v>
      </c>
      <c r="E216" s="24">
        <v>0.03</v>
      </c>
      <c r="F216" s="24">
        <v>0.5</v>
      </c>
      <c r="G216" s="23">
        <f t="shared" si="18"/>
        <v>0.50089919145472772</v>
      </c>
      <c r="H216" s="7">
        <f t="shared" si="19"/>
        <v>0</v>
      </c>
      <c r="I216" s="7"/>
      <c r="J216" s="23">
        <f t="shared" si="20"/>
        <v>0</v>
      </c>
      <c r="K216" s="23">
        <f t="shared" si="21"/>
        <v>0</v>
      </c>
      <c r="L216" s="23">
        <f t="shared" si="22"/>
        <v>0</v>
      </c>
      <c r="M216" s="23">
        <f t="shared" si="23"/>
        <v>0</v>
      </c>
    </row>
    <row r="217" spans="1:13" x14ac:dyDescent="0.25">
      <c r="A217" s="5" t="s">
        <v>45</v>
      </c>
      <c r="B217" s="5" t="s">
        <v>237</v>
      </c>
      <c r="C217" s="79">
        <v>0</v>
      </c>
      <c r="D217" s="79">
        <v>7.8505584982587737E-2</v>
      </c>
      <c r="E217" s="24">
        <v>0.03</v>
      </c>
      <c r="F217" s="24">
        <v>0.5</v>
      </c>
      <c r="G217" s="23">
        <f t="shared" si="18"/>
        <v>0.50089919145472772</v>
      </c>
      <c r="H217" s="7">
        <f t="shared" si="19"/>
        <v>1.6923766091910016E-13</v>
      </c>
      <c r="I217" s="7"/>
      <c r="J217" s="23">
        <f t="shared" si="20"/>
        <v>2.5540407717114464E-7</v>
      </c>
      <c r="K217" s="23">
        <f t="shared" si="21"/>
        <v>0</v>
      </c>
      <c r="L217" s="23">
        <f t="shared" si="22"/>
        <v>1.083587729462452E-8</v>
      </c>
      <c r="M217" s="23">
        <f t="shared" si="23"/>
        <v>1.1741623674415919E-16</v>
      </c>
    </row>
    <row r="218" spans="1:13" x14ac:dyDescent="0.25">
      <c r="A218" s="5" t="s">
        <v>46</v>
      </c>
      <c r="B218" s="5" t="s">
        <v>237</v>
      </c>
      <c r="C218" s="79">
        <v>0</v>
      </c>
      <c r="D218" s="79">
        <v>2.4948E-4</v>
      </c>
      <c r="E218" s="24">
        <v>0.03</v>
      </c>
      <c r="F218" s="24">
        <v>0.5</v>
      </c>
      <c r="G218" s="23">
        <f t="shared" si="18"/>
        <v>0.50089919145472772</v>
      </c>
      <c r="H218" s="7">
        <f t="shared" si="19"/>
        <v>1.7090996167595877E-18</v>
      </c>
      <c r="I218" s="7"/>
      <c r="J218" s="23">
        <f t="shared" si="20"/>
        <v>8.1163918703095639E-10</v>
      </c>
      <c r="K218" s="23">
        <f t="shared" si="21"/>
        <v>0</v>
      </c>
      <c r="L218" s="23">
        <f t="shared" si="22"/>
        <v>3.443493438157955E-11</v>
      </c>
      <c r="M218" s="23">
        <f t="shared" si="23"/>
        <v>1.1857647058636893E-21</v>
      </c>
    </row>
    <row r="219" spans="1:13" x14ac:dyDescent="0.25">
      <c r="A219" s="5" t="s">
        <v>47</v>
      </c>
      <c r="B219" s="5" t="s">
        <v>237</v>
      </c>
      <c r="C219" s="79">
        <v>0</v>
      </c>
      <c r="D219" s="79">
        <v>0</v>
      </c>
      <c r="E219" s="24">
        <v>7.0000000000000007E-2</v>
      </c>
      <c r="F219" s="24">
        <v>0.5</v>
      </c>
      <c r="G219" s="23">
        <f t="shared" si="18"/>
        <v>0.50487622245457353</v>
      </c>
      <c r="H219" s="7">
        <f t="shared" si="19"/>
        <v>0</v>
      </c>
      <c r="I219" s="7"/>
      <c r="J219" s="23">
        <f t="shared" si="20"/>
        <v>0</v>
      </c>
      <c r="K219" s="23">
        <f t="shared" si="21"/>
        <v>0</v>
      </c>
      <c r="L219" s="23">
        <f t="shared" si="22"/>
        <v>0</v>
      </c>
      <c r="M219" s="23">
        <f t="shared" si="23"/>
        <v>0</v>
      </c>
    </row>
    <row r="220" spans="1:13" x14ac:dyDescent="0.25">
      <c r="A220" s="5" t="s">
        <v>48</v>
      </c>
      <c r="B220" s="5" t="s">
        <v>237</v>
      </c>
      <c r="C220" s="79">
        <v>0</v>
      </c>
      <c r="D220" s="79">
        <v>0</v>
      </c>
      <c r="E220" s="24">
        <v>0.03</v>
      </c>
      <c r="F220" s="24">
        <v>0.5</v>
      </c>
      <c r="G220" s="23">
        <f t="shared" si="18"/>
        <v>0.50089919145472772</v>
      </c>
      <c r="H220" s="7">
        <f t="shared" si="19"/>
        <v>0</v>
      </c>
      <c r="I220" s="7"/>
      <c r="J220" s="23">
        <f t="shared" si="20"/>
        <v>0</v>
      </c>
      <c r="K220" s="23">
        <f t="shared" si="21"/>
        <v>0</v>
      </c>
      <c r="L220" s="23">
        <f t="shared" si="22"/>
        <v>0</v>
      </c>
      <c r="M220" s="23">
        <f t="shared" si="23"/>
        <v>0</v>
      </c>
    </row>
    <row r="221" spans="1:13" x14ac:dyDescent="0.25">
      <c r="A221" s="5" t="s">
        <v>49</v>
      </c>
      <c r="B221" s="5" t="s">
        <v>237</v>
      </c>
      <c r="C221" s="79">
        <v>1.0832343052123452</v>
      </c>
      <c r="D221" s="79">
        <v>1.5536202198439037</v>
      </c>
      <c r="E221" s="24">
        <v>0.03</v>
      </c>
      <c r="F221" s="24">
        <v>0.5</v>
      </c>
      <c r="G221" s="23">
        <f t="shared" si="18"/>
        <v>0.50089919145472772</v>
      </c>
      <c r="H221" s="7">
        <f t="shared" si="19"/>
        <v>6.6280478585268431E-11</v>
      </c>
      <c r="I221" s="7"/>
      <c r="J221" s="23">
        <f t="shared" si="20"/>
        <v>5.0544294219535102E-6</v>
      </c>
      <c r="K221" s="23">
        <f t="shared" si="21"/>
        <v>0</v>
      </c>
      <c r="L221" s="23">
        <f t="shared" si="22"/>
        <v>2.1444127915752771E-7</v>
      </c>
      <c r="M221" s="23">
        <f t="shared" si="23"/>
        <v>4.5985062206716728E-14</v>
      </c>
    </row>
    <row r="222" spans="1:13" x14ac:dyDescent="0.25">
      <c r="A222" s="5" t="s">
        <v>50</v>
      </c>
      <c r="B222" s="5" t="s">
        <v>237</v>
      </c>
      <c r="C222" s="79">
        <v>0.30199360799999997</v>
      </c>
      <c r="D222" s="79">
        <v>0</v>
      </c>
      <c r="E222" s="24">
        <v>0.03</v>
      </c>
      <c r="F222" s="24">
        <v>0.5</v>
      </c>
      <c r="G222" s="23">
        <f t="shared" si="18"/>
        <v>0.50089919145472772</v>
      </c>
      <c r="H222" s="7">
        <f t="shared" si="19"/>
        <v>0</v>
      </c>
      <c r="I222" s="7"/>
      <c r="J222" s="23">
        <f t="shared" si="20"/>
        <v>0</v>
      </c>
      <c r="K222" s="23">
        <f t="shared" si="21"/>
        <v>0</v>
      </c>
      <c r="L222" s="23">
        <f t="shared" si="22"/>
        <v>0</v>
      </c>
      <c r="M222" s="23">
        <f t="shared" si="23"/>
        <v>0</v>
      </c>
    </row>
    <row r="223" spans="1:13" x14ac:dyDescent="0.25">
      <c r="A223" s="5" t="s">
        <v>51</v>
      </c>
      <c r="B223" s="5" t="s">
        <v>237</v>
      </c>
      <c r="C223" s="79">
        <v>0</v>
      </c>
      <c r="D223" s="79">
        <v>0.1303769628</v>
      </c>
      <c r="E223" s="24">
        <v>0.03</v>
      </c>
      <c r="F223" s="24">
        <v>0.5</v>
      </c>
      <c r="G223" s="23">
        <f t="shared" si="18"/>
        <v>0.50089919145472772</v>
      </c>
      <c r="H223" s="7">
        <f t="shared" si="19"/>
        <v>4.6676429288044867E-13</v>
      </c>
      <c r="I223" s="7"/>
      <c r="J223" s="23">
        <f t="shared" si="20"/>
        <v>4.2415845797080825E-7</v>
      </c>
      <c r="K223" s="23">
        <f t="shared" si="21"/>
        <v>0</v>
      </c>
      <c r="L223" s="23">
        <f t="shared" si="22"/>
        <v>1.7995519315727266E-8</v>
      </c>
      <c r="M223" s="23">
        <f t="shared" si="23"/>
        <v>3.2383871544271312E-16</v>
      </c>
    </row>
    <row r="224" spans="1:13" x14ac:dyDescent="0.25">
      <c r="A224" s="5" t="s">
        <v>52</v>
      </c>
      <c r="B224" s="5" t="s">
        <v>237</v>
      </c>
      <c r="C224" s="79">
        <v>0</v>
      </c>
      <c r="D224" s="79">
        <v>3.9395999999999995E-4</v>
      </c>
      <c r="E224" s="24">
        <v>0.03</v>
      </c>
      <c r="F224" s="24">
        <v>0.5</v>
      </c>
      <c r="G224" s="23">
        <f t="shared" si="18"/>
        <v>0.50089919145472772</v>
      </c>
      <c r="H224" s="7">
        <f t="shared" si="19"/>
        <v>4.2618696595818525E-18</v>
      </c>
      <c r="I224" s="7"/>
      <c r="J224" s="23">
        <f t="shared" si="20"/>
        <v>1.2816793896212744E-9</v>
      </c>
      <c r="K224" s="23">
        <f t="shared" si="21"/>
        <v>0</v>
      </c>
      <c r="L224" s="23">
        <f t="shared" si="22"/>
        <v>5.4377051262494291E-11</v>
      </c>
      <c r="M224" s="23">
        <f t="shared" si="23"/>
        <v>2.9568637040039322E-21</v>
      </c>
    </row>
    <row r="225" spans="1:13" x14ac:dyDescent="0.25">
      <c r="A225" s="5" t="s">
        <v>53</v>
      </c>
      <c r="B225" s="5" t="s">
        <v>237</v>
      </c>
      <c r="C225" s="79">
        <v>0</v>
      </c>
      <c r="D225" s="79">
        <v>0</v>
      </c>
      <c r="E225" s="24">
        <v>7.0000000000000007E-2</v>
      </c>
      <c r="F225" s="24">
        <v>0.5</v>
      </c>
      <c r="G225" s="23">
        <f t="shared" si="18"/>
        <v>0.50487622245457353</v>
      </c>
      <c r="H225" s="7">
        <f t="shared" si="19"/>
        <v>0</v>
      </c>
      <c r="I225" s="7"/>
      <c r="J225" s="23">
        <f t="shared" si="20"/>
        <v>0</v>
      </c>
      <c r="K225" s="23">
        <f t="shared" si="21"/>
        <v>0</v>
      </c>
      <c r="L225" s="23">
        <f t="shared" si="22"/>
        <v>0</v>
      </c>
      <c r="M225" s="23">
        <f t="shared" si="23"/>
        <v>0</v>
      </c>
    </row>
    <row r="226" spans="1:13" x14ac:dyDescent="0.25">
      <c r="A226" s="5" t="s">
        <v>54</v>
      </c>
      <c r="B226" s="5" t="s">
        <v>237</v>
      </c>
      <c r="C226" s="79">
        <v>0</v>
      </c>
      <c r="D226" s="79">
        <v>0</v>
      </c>
      <c r="E226" s="24">
        <v>0.03</v>
      </c>
      <c r="F226" s="24">
        <v>0.5</v>
      </c>
      <c r="G226" s="23">
        <f t="shared" si="18"/>
        <v>0.50089919145472772</v>
      </c>
      <c r="H226" s="7">
        <f t="shared" si="19"/>
        <v>0</v>
      </c>
      <c r="I226" s="7"/>
      <c r="J226" s="23">
        <f t="shared" si="20"/>
        <v>0</v>
      </c>
      <c r="K226" s="23">
        <f t="shared" si="21"/>
        <v>0</v>
      </c>
      <c r="L226" s="23">
        <f t="shared" si="22"/>
        <v>0</v>
      </c>
      <c r="M226" s="23">
        <f t="shared" si="23"/>
        <v>0</v>
      </c>
    </row>
    <row r="227" spans="1:13" x14ac:dyDescent="0.25">
      <c r="A227" s="5" t="s">
        <v>55</v>
      </c>
      <c r="B227" s="5" t="s">
        <v>237</v>
      </c>
      <c r="C227" s="79">
        <v>0</v>
      </c>
      <c r="D227" s="79">
        <v>6.9598319440416047E-5</v>
      </c>
      <c r="E227" s="24">
        <v>0.03</v>
      </c>
      <c r="F227" s="24">
        <v>0.5</v>
      </c>
      <c r="G227" s="23">
        <f t="shared" si="18"/>
        <v>0.50089919145472772</v>
      </c>
      <c r="H227" s="7">
        <f t="shared" si="19"/>
        <v>1.3301279275965956E-19</v>
      </c>
      <c r="I227" s="7"/>
      <c r="J227" s="23">
        <f t="shared" si="20"/>
        <v>2.2642585942496428E-10</v>
      </c>
      <c r="K227" s="23">
        <f t="shared" si="21"/>
        <v>0</v>
      </c>
      <c r="L227" s="23">
        <f t="shared" si="22"/>
        <v>9.6064356381230519E-12</v>
      </c>
      <c r="M227" s="23">
        <f t="shared" si="23"/>
        <v>9.2283605669400647E-23</v>
      </c>
    </row>
    <row r="228" spans="1:13" x14ac:dyDescent="0.25">
      <c r="A228" s="5" t="s">
        <v>56</v>
      </c>
      <c r="B228" s="5" t="s">
        <v>237</v>
      </c>
      <c r="C228" s="79">
        <v>1.3210568048183753</v>
      </c>
      <c r="D228" s="79">
        <v>0.21322812789099951</v>
      </c>
      <c r="E228" s="24">
        <v>0.03</v>
      </c>
      <c r="F228" s="24">
        <v>0.5</v>
      </c>
      <c r="G228" s="23">
        <f t="shared" si="18"/>
        <v>0.50089919145472772</v>
      </c>
      <c r="H228" s="7">
        <f t="shared" si="19"/>
        <v>1.2484894988550659E-12</v>
      </c>
      <c r="I228" s="7"/>
      <c r="J228" s="23">
        <f t="shared" si="20"/>
        <v>6.9370011373089479E-7</v>
      </c>
      <c r="K228" s="23">
        <f t="shared" si="21"/>
        <v>0</v>
      </c>
      <c r="L228" s="23">
        <f t="shared" si="22"/>
        <v>2.94312032717397E-8</v>
      </c>
      <c r="M228" s="23">
        <f t="shared" si="23"/>
        <v>8.6619572602246159E-16</v>
      </c>
    </row>
    <row r="229" spans="1:13" x14ac:dyDescent="0.25">
      <c r="A229" s="5" t="s">
        <v>57</v>
      </c>
      <c r="B229" s="5" t="s">
        <v>237</v>
      </c>
      <c r="C229" s="79">
        <v>3.6262295999999998</v>
      </c>
      <c r="D229" s="79">
        <v>0.15618629879999998</v>
      </c>
      <c r="E229" s="24">
        <v>0.03</v>
      </c>
      <c r="F229" s="24">
        <v>0.5</v>
      </c>
      <c r="G229" s="23">
        <f t="shared" si="18"/>
        <v>0.50089919145472772</v>
      </c>
      <c r="H229" s="7">
        <f t="shared" si="19"/>
        <v>6.6985649523132309E-13</v>
      </c>
      <c r="I229" s="7"/>
      <c r="J229" s="23">
        <f t="shared" si="20"/>
        <v>5.0812458146306727E-7</v>
      </c>
      <c r="K229" s="23">
        <f t="shared" si="21"/>
        <v>0</v>
      </c>
      <c r="L229" s="23">
        <f t="shared" si="22"/>
        <v>2.1557900234406668E-8</v>
      </c>
      <c r="M229" s="23">
        <f t="shared" si="23"/>
        <v>4.6474306251663114E-16</v>
      </c>
    </row>
    <row r="230" spans="1:13" x14ac:dyDescent="0.25">
      <c r="A230" s="5" t="s">
        <v>58</v>
      </c>
      <c r="B230" s="5" t="s">
        <v>237</v>
      </c>
      <c r="C230" s="79">
        <v>0</v>
      </c>
      <c r="D230" s="79">
        <v>1.1323200000000002E-3</v>
      </c>
      <c r="E230" s="24">
        <v>0.03</v>
      </c>
      <c r="F230" s="24">
        <v>0.5</v>
      </c>
      <c r="G230" s="23">
        <f t="shared" si="18"/>
        <v>0.50089919145472772</v>
      </c>
      <c r="H230" s="7">
        <f t="shared" si="19"/>
        <v>3.5207424979450122E-17</v>
      </c>
      <c r="I230" s="7"/>
      <c r="J230" s="23">
        <f t="shared" si="20"/>
        <v>3.6838034482078432E-9</v>
      </c>
      <c r="K230" s="23">
        <f t="shared" si="21"/>
        <v>0</v>
      </c>
      <c r="L230" s="23">
        <f t="shared" si="22"/>
        <v>1.5629054392716917E-10</v>
      </c>
      <c r="M230" s="23">
        <f t="shared" si="23"/>
        <v>2.4426734121050396E-20</v>
      </c>
    </row>
    <row r="231" spans="1:13" x14ac:dyDescent="0.25">
      <c r="A231" s="5" t="s">
        <v>59</v>
      </c>
      <c r="B231" s="5" t="s">
        <v>237</v>
      </c>
      <c r="C231" s="79">
        <v>0</v>
      </c>
      <c r="D231" s="79">
        <v>5.1240000000000001E-3</v>
      </c>
      <c r="E231" s="24">
        <v>7.0000000000000007E-2</v>
      </c>
      <c r="F231" s="24">
        <v>0.5</v>
      </c>
      <c r="G231" s="23">
        <f t="shared" si="18"/>
        <v>0.50487622245457353</v>
      </c>
      <c r="H231" s="7">
        <f t="shared" si="19"/>
        <v>7.3245900442092576E-16</v>
      </c>
      <c r="I231" s="7"/>
      <c r="J231" s="23">
        <f t="shared" si="20"/>
        <v>1.6670030440703145E-8</v>
      </c>
      <c r="K231" s="23">
        <f t="shared" si="21"/>
        <v>0</v>
      </c>
      <c r="L231" s="23">
        <f t="shared" si="22"/>
        <v>1.6502488194090316E-9</v>
      </c>
      <c r="M231" s="23">
        <f t="shared" si="23"/>
        <v>2.7233211659609029E-18</v>
      </c>
    </row>
    <row r="232" spans="1:13" x14ac:dyDescent="0.25">
      <c r="A232" s="5" t="s">
        <v>60</v>
      </c>
      <c r="B232" s="5" t="s">
        <v>237</v>
      </c>
      <c r="C232" s="79">
        <v>0</v>
      </c>
      <c r="D232" s="79">
        <v>0</v>
      </c>
      <c r="E232" s="24">
        <v>0.03</v>
      </c>
      <c r="F232" s="24">
        <v>0.5</v>
      </c>
      <c r="G232" s="23">
        <f t="shared" si="18"/>
        <v>0.50089919145472772</v>
      </c>
      <c r="H232" s="7">
        <f t="shared" si="19"/>
        <v>0</v>
      </c>
      <c r="I232" s="7"/>
      <c r="J232" s="23">
        <f t="shared" si="20"/>
        <v>0</v>
      </c>
      <c r="K232" s="23">
        <f t="shared" si="21"/>
        <v>0</v>
      </c>
      <c r="L232" s="23">
        <f t="shared" si="22"/>
        <v>0</v>
      </c>
      <c r="M232" s="23">
        <f t="shared" si="23"/>
        <v>0</v>
      </c>
    </row>
    <row r="233" spans="1:13" x14ac:dyDescent="0.25">
      <c r="A233" s="5" t="s">
        <v>61</v>
      </c>
      <c r="B233" s="5" t="s">
        <v>237</v>
      </c>
      <c r="C233" s="79">
        <v>0</v>
      </c>
      <c r="D233" s="79">
        <v>8.8066941808673076E-4</v>
      </c>
      <c r="E233" s="24">
        <v>0.03</v>
      </c>
      <c r="F233" s="24">
        <v>0.5</v>
      </c>
      <c r="G233" s="23">
        <f t="shared" si="18"/>
        <v>0.50089919145472772</v>
      </c>
      <c r="H233" s="7">
        <f t="shared" si="19"/>
        <v>2.1297162117813977E-17</v>
      </c>
      <c r="I233" s="7"/>
      <c r="J233" s="23">
        <f t="shared" si="20"/>
        <v>2.8651026556795718E-9</v>
      </c>
      <c r="K233" s="23">
        <f t="shared" si="21"/>
        <v>0</v>
      </c>
      <c r="L233" s="23">
        <f t="shared" si="22"/>
        <v>1.2155601099759667E-10</v>
      </c>
      <c r="M233" s="23">
        <f t="shared" si="23"/>
        <v>1.4775863809647844E-20</v>
      </c>
    </row>
    <row r="234" spans="1:13" x14ac:dyDescent="0.25">
      <c r="A234" s="5" t="s">
        <v>62</v>
      </c>
      <c r="B234" s="5" t="s">
        <v>237</v>
      </c>
      <c r="C234" s="79">
        <v>0.64218737072742926</v>
      </c>
      <c r="D234" s="79">
        <v>0</v>
      </c>
      <c r="E234" s="24">
        <v>0.03</v>
      </c>
      <c r="F234" s="24">
        <v>0.5</v>
      </c>
      <c r="G234" s="23">
        <f t="shared" si="18"/>
        <v>0.50089919145472772</v>
      </c>
      <c r="H234" s="7">
        <f t="shared" si="19"/>
        <v>0</v>
      </c>
      <c r="I234" s="7"/>
      <c r="J234" s="23">
        <f t="shared" si="20"/>
        <v>0</v>
      </c>
      <c r="K234" s="23">
        <f t="shared" si="21"/>
        <v>0</v>
      </c>
      <c r="L234" s="23">
        <f t="shared" si="22"/>
        <v>0</v>
      </c>
      <c r="M234" s="23">
        <f t="shared" si="23"/>
        <v>0</v>
      </c>
    </row>
    <row r="235" spans="1:13" x14ac:dyDescent="0.25">
      <c r="A235" s="5" t="s">
        <v>63</v>
      </c>
      <c r="B235" s="5" t="s">
        <v>237</v>
      </c>
      <c r="C235" s="79">
        <v>0</v>
      </c>
      <c r="D235" s="79">
        <v>7.83677916E-2</v>
      </c>
      <c r="E235" s="24">
        <v>0.03</v>
      </c>
      <c r="F235" s="24">
        <v>0.5</v>
      </c>
      <c r="G235" s="23">
        <f t="shared" si="18"/>
        <v>0.50089919145472772</v>
      </c>
      <c r="H235" s="7">
        <f t="shared" si="19"/>
        <v>1.6864408877450848E-13</v>
      </c>
      <c r="I235" s="7"/>
      <c r="J235" s="23">
        <f t="shared" si="20"/>
        <v>2.5495579069919598E-7</v>
      </c>
      <c r="K235" s="23">
        <f t="shared" si="21"/>
        <v>0</v>
      </c>
      <c r="L235" s="23">
        <f t="shared" si="22"/>
        <v>1.0816858110370775E-8</v>
      </c>
      <c r="M235" s="23">
        <f t="shared" si="23"/>
        <v>1.1700441937989402E-16</v>
      </c>
    </row>
    <row r="236" spans="1:13" x14ac:dyDescent="0.25">
      <c r="A236" s="5" t="s">
        <v>64</v>
      </c>
      <c r="B236" s="5" t="s">
        <v>237</v>
      </c>
      <c r="C236" s="79">
        <v>0</v>
      </c>
      <c r="D236" s="79">
        <v>0</v>
      </c>
      <c r="E236" s="24">
        <v>0.03</v>
      </c>
      <c r="F236" s="24">
        <v>0.5</v>
      </c>
      <c r="G236" s="23">
        <f t="shared" si="18"/>
        <v>0.50089919145472772</v>
      </c>
      <c r="H236" s="7">
        <f t="shared" si="19"/>
        <v>0</v>
      </c>
      <c r="I236" s="7"/>
      <c r="J236" s="23">
        <f t="shared" si="20"/>
        <v>0</v>
      </c>
      <c r="K236" s="23">
        <f t="shared" si="21"/>
        <v>0</v>
      </c>
      <c r="L236" s="23">
        <f t="shared" si="22"/>
        <v>0</v>
      </c>
      <c r="M236" s="23">
        <f t="shared" si="23"/>
        <v>0</v>
      </c>
    </row>
    <row r="237" spans="1:13" x14ac:dyDescent="0.25">
      <c r="A237" s="5" t="s">
        <v>65</v>
      </c>
      <c r="B237" s="5" t="s">
        <v>237</v>
      </c>
      <c r="C237" s="79">
        <v>0</v>
      </c>
      <c r="D237" s="79">
        <v>0</v>
      </c>
      <c r="E237" s="24">
        <v>7.0000000000000007E-2</v>
      </c>
      <c r="F237" s="24">
        <v>0.5</v>
      </c>
      <c r="G237" s="23">
        <f t="shared" si="18"/>
        <v>0.50487622245457353</v>
      </c>
      <c r="H237" s="7">
        <f t="shared" si="19"/>
        <v>0</v>
      </c>
      <c r="I237" s="7"/>
      <c r="J237" s="23">
        <f t="shared" si="20"/>
        <v>0</v>
      </c>
      <c r="K237" s="23">
        <f t="shared" si="21"/>
        <v>0</v>
      </c>
      <c r="L237" s="23">
        <f t="shared" si="22"/>
        <v>0</v>
      </c>
      <c r="M237" s="23">
        <f t="shared" si="23"/>
        <v>0</v>
      </c>
    </row>
    <row r="238" spans="1:13" x14ac:dyDescent="0.25">
      <c r="A238" s="5" t="s">
        <v>66</v>
      </c>
      <c r="B238" s="5" t="s">
        <v>237</v>
      </c>
      <c r="C238" s="79">
        <v>0</v>
      </c>
      <c r="D238" s="79">
        <v>0</v>
      </c>
      <c r="E238" s="24">
        <v>0.03</v>
      </c>
      <c r="F238" s="24">
        <v>0.5</v>
      </c>
      <c r="G238" s="23">
        <f t="shared" si="18"/>
        <v>0.50089919145472772</v>
      </c>
      <c r="H238" s="7">
        <f t="shared" si="19"/>
        <v>0</v>
      </c>
      <c r="I238" s="7"/>
      <c r="J238" s="23">
        <f t="shared" si="20"/>
        <v>0</v>
      </c>
      <c r="K238" s="23">
        <f t="shared" si="21"/>
        <v>0</v>
      </c>
      <c r="L238" s="23">
        <f t="shared" si="22"/>
        <v>0</v>
      </c>
      <c r="M238" s="23">
        <f t="shared" si="23"/>
        <v>0</v>
      </c>
    </row>
    <row r="239" spans="1:13" x14ac:dyDescent="0.25">
      <c r="A239" s="5" t="s">
        <v>67</v>
      </c>
      <c r="B239" s="5" t="s">
        <v>237</v>
      </c>
      <c r="C239" s="79">
        <v>0</v>
      </c>
      <c r="D239" s="79">
        <v>0.55654775653112487</v>
      </c>
      <c r="E239" s="24">
        <v>0.03</v>
      </c>
      <c r="F239" s="24">
        <v>0.5</v>
      </c>
      <c r="G239" s="23">
        <f t="shared" si="18"/>
        <v>0.50089919145472772</v>
      </c>
      <c r="H239" s="7">
        <f t="shared" si="19"/>
        <v>8.5055182133492096E-12</v>
      </c>
      <c r="I239" s="7"/>
      <c r="J239" s="23">
        <f t="shared" si="20"/>
        <v>1.8106299849880745E-6</v>
      </c>
      <c r="K239" s="23">
        <f t="shared" si="21"/>
        <v>0</v>
      </c>
      <c r="L239" s="23">
        <f t="shared" si="22"/>
        <v>7.6818524436285854E-8</v>
      </c>
      <c r="M239" s="23">
        <f t="shared" si="23"/>
        <v>5.9010856965682466E-15</v>
      </c>
    </row>
    <row r="240" spans="1:13" x14ac:dyDescent="0.25">
      <c r="A240" s="5" t="s">
        <v>68</v>
      </c>
      <c r="B240" s="5" t="s">
        <v>237</v>
      </c>
      <c r="C240" s="79">
        <v>2.4402784554946702</v>
      </c>
      <c r="D240" s="79">
        <v>8.7368769599999998E-4</v>
      </c>
      <c r="E240" s="24">
        <v>0.03</v>
      </c>
      <c r="F240" s="24">
        <v>0.5</v>
      </c>
      <c r="G240" s="23">
        <f t="shared" si="18"/>
        <v>0.50089919145472772</v>
      </c>
      <c r="H240" s="7">
        <f t="shared" si="19"/>
        <v>2.0960823708637902E-17</v>
      </c>
      <c r="I240" s="7"/>
      <c r="J240" s="23">
        <f t="shared" si="20"/>
        <v>2.8423888540179146E-9</v>
      </c>
      <c r="K240" s="23">
        <f t="shared" si="21"/>
        <v>0</v>
      </c>
      <c r="L240" s="23">
        <f t="shared" si="22"/>
        <v>1.2059234600670762E-10</v>
      </c>
      <c r="M240" s="23">
        <f t="shared" si="23"/>
        <v>1.4542513915401493E-20</v>
      </c>
    </row>
    <row r="241" spans="1:13" x14ac:dyDescent="0.25">
      <c r="A241" s="5" t="s">
        <v>69</v>
      </c>
      <c r="B241" s="5" t="s">
        <v>237</v>
      </c>
      <c r="C241" s="79">
        <v>11.308669404847308</v>
      </c>
      <c r="D241" s="79">
        <v>0.17276591233329355</v>
      </c>
      <c r="E241" s="24">
        <v>0.03</v>
      </c>
      <c r="F241" s="24">
        <v>0.5</v>
      </c>
      <c r="G241" s="23">
        <f t="shared" si="18"/>
        <v>0.50089919145472772</v>
      </c>
      <c r="H241" s="7">
        <f t="shared" si="19"/>
        <v>8.1961900828513444E-13</v>
      </c>
      <c r="I241" s="7"/>
      <c r="J241" s="23">
        <f t="shared" si="20"/>
        <v>5.6206343046679434E-7</v>
      </c>
      <c r="K241" s="23">
        <f t="shared" si="21"/>
        <v>0</v>
      </c>
      <c r="L241" s="23">
        <f t="shared" si="22"/>
        <v>2.384633178840263E-8</v>
      </c>
      <c r="M241" s="23">
        <f t="shared" si="23"/>
        <v>5.6864753976258179E-16</v>
      </c>
    </row>
    <row r="242" spans="1:13" x14ac:dyDescent="0.25">
      <c r="A242" s="5" t="s">
        <v>70</v>
      </c>
      <c r="B242" s="5" t="s">
        <v>237</v>
      </c>
      <c r="C242" s="79">
        <v>0</v>
      </c>
      <c r="D242" s="79">
        <v>0.126015512</v>
      </c>
      <c r="E242" s="24">
        <v>0.03</v>
      </c>
      <c r="F242" s="24">
        <v>0.5</v>
      </c>
      <c r="G242" s="23">
        <f t="shared" si="18"/>
        <v>0.50089919145472772</v>
      </c>
      <c r="H242" s="7">
        <f t="shared" si="19"/>
        <v>4.3605766273057102E-13</v>
      </c>
      <c r="I242" s="7"/>
      <c r="J242" s="23">
        <f t="shared" si="20"/>
        <v>4.0996924688540055E-7</v>
      </c>
      <c r="K242" s="23">
        <f t="shared" si="21"/>
        <v>0</v>
      </c>
      <c r="L242" s="23">
        <f t="shared" si="22"/>
        <v>1.7393522073036518E-8</v>
      </c>
      <c r="M242" s="23">
        <f t="shared" si="23"/>
        <v>3.0253461010520857E-16</v>
      </c>
    </row>
    <row r="243" spans="1:13" x14ac:dyDescent="0.25">
      <c r="A243" s="5" t="s">
        <v>71</v>
      </c>
      <c r="B243" s="5" t="s">
        <v>237</v>
      </c>
      <c r="C243" s="79">
        <v>0</v>
      </c>
      <c r="D243" s="79">
        <v>2.5744320000000001E-2</v>
      </c>
      <c r="E243" s="24">
        <v>7.0000000000000007E-2</v>
      </c>
      <c r="F243" s="24">
        <v>0.5</v>
      </c>
      <c r="G243" s="23">
        <f t="shared" si="18"/>
        <v>0.50487622245457353</v>
      </c>
      <c r="H243" s="7">
        <f t="shared" si="19"/>
        <v>1.8489617644087913E-14</v>
      </c>
      <c r="I243" s="7"/>
      <c r="J243" s="23">
        <f t="shared" si="20"/>
        <v>8.3754605401093441E-8</v>
      </c>
      <c r="K243" s="23">
        <f t="shared" si="21"/>
        <v>0</v>
      </c>
      <c r="L243" s="23">
        <f t="shared" si="22"/>
        <v>8.2912829208603275E-9</v>
      </c>
      <c r="M243" s="23">
        <f t="shared" si="23"/>
        <v>6.8745372473750163E-17</v>
      </c>
    </row>
    <row r="244" spans="1:13" x14ac:dyDescent="0.25">
      <c r="A244" s="5" t="s">
        <v>72</v>
      </c>
      <c r="B244" s="5" t="s">
        <v>237</v>
      </c>
      <c r="C244" s="79">
        <v>0</v>
      </c>
      <c r="D244" s="79">
        <v>0</v>
      </c>
      <c r="E244" s="24">
        <v>0.03</v>
      </c>
      <c r="F244" s="24">
        <v>0.5</v>
      </c>
      <c r="G244" s="23">
        <f t="shared" si="18"/>
        <v>0.50089919145472772</v>
      </c>
      <c r="H244" s="7">
        <f t="shared" si="19"/>
        <v>0</v>
      </c>
      <c r="I244" s="7"/>
      <c r="J244" s="23">
        <f t="shared" si="20"/>
        <v>0</v>
      </c>
      <c r="K244" s="23">
        <f t="shared" si="21"/>
        <v>0</v>
      </c>
      <c r="L244" s="23">
        <f t="shared" si="22"/>
        <v>0</v>
      </c>
      <c r="M244" s="23">
        <f t="shared" si="23"/>
        <v>0</v>
      </c>
    </row>
    <row r="245" spans="1:13" x14ac:dyDescent="0.25">
      <c r="A245" s="5" t="s">
        <v>73</v>
      </c>
      <c r="B245" s="5" t="s">
        <v>237</v>
      </c>
      <c r="C245" s="79">
        <v>0</v>
      </c>
      <c r="D245" s="79">
        <v>7.9724344117473921E-4</v>
      </c>
      <c r="E245" s="24">
        <v>0.03</v>
      </c>
      <c r="F245" s="24">
        <v>0.5</v>
      </c>
      <c r="G245" s="23">
        <f t="shared" si="18"/>
        <v>0.50089919145472772</v>
      </c>
      <c r="H245" s="7">
        <f t="shared" si="19"/>
        <v>1.7453310545190955E-17</v>
      </c>
      <c r="I245" s="7"/>
      <c r="J245" s="23">
        <f t="shared" si="20"/>
        <v>2.5936909510214343E-9</v>
      </c>
      <c r="K245" s="23">
        <f t="shared" si="21"/>
        <v>0</v>
      </c>
      <c r="L245" s="23">
        <f t="shared" si="22"/>
        <v>1.1004098758616651E-10</v>
      </c>
      <c r="M245" s="23">
        <f t="shared" si="23"/>
        <v>1.2109018948938851E-20</v>
      </c>
    </row>
    <row r="246" spans="1:13" x14ac:dyDescent="0.25">
      <c r="A246" s="5" t="s">
        <v>74</v>
      </c>
      <c r="B246" s="5" t="s">
        <v>237</v>
      </c>
      <c r="C246" s="79">
        <v>2.1386822637133132E-3</v>
      </c>
      <c r="D246" s="79">
        <v>2.3973138000000003E-4</v>
      </c>
      <c r="E246" s="24">
        <v>0.03</v>
      </c>
      <c r="F246" s="24">
        <v>0.5</v>
      </c>
      <c r="G246" s="23">
        <f t="shared" si="18"/>
        <v>0.50089919145472772</v>
      </c>
      <c r="H246" s="7">
        <f t="shared" si="19"/>
        <v>1.5781405417159343E-18</v>
      </c>
      <c r="I246" s="7"/>
      <c r="J246" s="23">
        <f t="shared" si="20"/>
        <v>7.7992377091954988E-10</v>
      </c>
      <c r="K246" s="23">
        <f t="shared" si="21"/>
        <v>0</v>
      </c>
      <c r="L246" s="23">
        <f t="shared" si="22"/>
        <v>3.3089363233547835E-11</v>
      </c>
      <c r="M246" s="23">
        <f t="shared" si="23"/>
        <v>1.0949059592016672E-21</v>
      </c>
    </row>
    <row r="247" spans="1:13" x14ac:dyDescent="0.25">
      <c r="A247" s="5" t="s">
        <v>75</v>
      </c>
      <c r="B247" s="5" t="s">
        <v>237</v>
      </c>
      <c r="C247" s="79">
        <v>0</v>
      </c>
      <c r="D247" s="79">
        <v>8.0932899599999997E-2</v>
      </c>
      <c r="E247" s="24">
        <v>0.03</v>
      </c>
      <c r="F247" s="24">
        <v>0.5</v>
      </c>
      <c r="G247" s="23">
        <f t="shared" si="18"/>
        <v>0.50089919145472772</v>
      </c>
      <c r="H247" s="7">
        <f t="shared" si="19"/>
        <v>1.7986476992096829E-13</v>
      </c>
      <c r="I247" s="7"/>
      <c r="J247" s="23">
        <f t="shared" si="20"/>
        <v>2.6330091724948696E-7</v>
      </c>
      <c r="K247" s="23">
        <f t="shared" si="21"/>
        <v>0</v>
      </c>
      <c r="L247" s="23">
        <f t="shared" si="22"/>
        <v>1.1170911844785014E-8</v>
      </c>
      <c r="M247" s="23">
        <f t="shared" si="23"/>
        <v>1.2478927144395813E-16</v>
      </c>
    </row>
    <row r="248" spans="1:13" x14ac:dyDescent="0.25">
      <c r="A248" s="5" t="s">
        <v>76</v>
      </c>
      <c r="B248" s="5" t="s">
        <v>237</v>
      </c>
      <c r="C248" s="79">
        <v>0</v>
      </c>
      <c r="D248" s="79">
        <v>0.118482</v>
      </c>
      <c r="E248" s="24">
        <v>0.03</v>
      </c>
      <c r="F248" s="24">
        <v>0.5</v>
      </c>
      <c r="G248" s="23">
        <f t="shared" si="18"/>
        <v>0.50089919145472772</v>
      </c>
      <c r="H248" s="7">
        <f t="shared" si="19"/>
        <v>3.8547894271721395E-13</v>
      </c>
      <c r="I248" s="7"/>
      <c r="J248" s="23">
        <f t="shared" si="20"/>
        <v>3.8546029404281616E-7</v>
      </c>
      <c r="K248" s="23">
        <f t="shared" si="21"/>
        <v>0</v>
      </c>
      <c r="L248" s="23">
        <f t="shared" si="22"/>
        <v>1.6353695267750153E-8</v>
      </c>
      <c r="M248" s="23">
        <f t="shared" si="23"/>
        <v>2.6744334891043375E-16</v>
      </c>
    </row>
    <row r="249" spans="1:13" x14ac:dyDescent="0.25">
      <c r="A249" s="5" t="s">
        <v>77</v>
      </c>
      <c r="B249" s="5" t="s">
        <v>237</v>
      </c>
      <c r="C249" s="79">
        <v>0</v>
      </c>
      <c r="D249" s="79">
        <v>0.14306964</v>
      </c>
      <c r="E249" s="24">
        <v>7.0000000000000007E-2</v>
      </c>
      <c r="F249" s="24">
        <v>0.5</v>
      </c>
      <c r="G249" s="23">
        <f t="shared" si="18"/>
        <v>0.50487622245457353</v>
      </c>
      <c r="H249" s="7">
        <f t="shared" si="19"/>
        <v>5.7103147747421463E-13</v>
      </c>
      <c r="I249" s="7"/>
      <c r="J249" s="23">
        <f t="shared" si="20"/>
        <v>4.6545184503131152E-7</v>
      </c>
      <c r="K249" s="23">
        <f t="shared" si="21"/>
        <v>0</v>
      </c>
      <c r="L249" s="23">
        <f t="shared" si="22"/>
        <v>4.6077381831240265E-8</v>
      </c>
      <c r="M249" s="23">
        <f t="shared" si="23"/>
        <v>2.1231251164219103E-15</v>
      </c>
    </row>
    <row r="250" spans="1:13" x14ac:dyDescent="0.25">
      <c r="A250" s="5" t="s">
        <v>78</v>
      </c>
      <c r="B250" s="5" t="s">
        <v>237</v>
      </c>
      <c r="C250" s="79">
        <v>0</v>
      </c>
      <c r="D250" s="79">
        <v>0</v>
      </c>
      <c r="E250" s="24">
        <v>0.03</v>
      </c>
      <c r="F250" s="24">
        <v>0.5</v>
      </c>
      <c r="G250" s="23">
        <f t="shared" si="18"/>
        <v>0.50089919145472772</v>
      </c>
      <c r="H250" s="7">
        <f t="shared" si="19"/>
        <v>0</v>
      </c>
      <c r="I250" s="7"/>
      <c r="J250" s="23">
        <f t="shared" si="20"/>
        <v>0</v>
      </c>
      <c r="K250" s="23">
        <f t="shared" si="21"/>
        <v>0</v>
      </c>
      <c r="L250" s="23">
        <f t="shared" si="22"/>
        <v>0</v>
      </c>
      <c r="M250" s="23">
        <f t="shared" si="23"/>
        <v>0</v>
      </c>
    </row>
    <row r="251" spans="1:13" x14ac:dyDescent="0.25">
      <c r="A251" s="5" t="s">
        <v>79</v>
      </c>
      <c r="B251" s="5" t="s">
        <v>237</v>
      </c>
      <c r="C251" s="79">
        <v>0</v>
      </c>
      <c r="D251" s="79">
        <v>8.1886856247491799E-2</v>
      </c>
      <c r="E251" s="24">
        <v>0.03</v>
      </c>
      <c r="F251" s="24">
        <v>0.5</v>
      </c>
      <c r="G251" s="23">
        <f t="shared" si="18"/>
        <v>0.50089919145472772</v>
      </c>
      <c r="H251" s="7">
        <f t="shared" si="19"/>
        <v>1.8412989374353445E-13</v>
      </c>
      <c r="I251" s="7"/>
      <c r="J251" s="23">
        <f t="shared" si="20"/>
        <v>2.6640444698266408E-7</v>
      </c>
      <c r="K251" s="23">
        <f t="shared" si="21"/>
        <v>0</v>
      </c>
      <c r="L251" s="23">
        <f t="shared" si="22"/>
        <v>1.1302583459981632E-8</v>
      </c>
      <c r="M251" s="23">
        <f t="shared" si="23"/>
        <v>1.2774839286985036E-16</v>
      </c>
    </row>
    <row r="252" spans="1:13" x14ac:dyDescent="0.25">
      <c r="A252" s="5" t="s">
        <v>80</v>
      </c>
      <c r="B252" s="5" t="s">
        <v>237</v>
      </c>
      <c r="C252" s="79">
        <v>0.84865468456986259</v>
      </c>
      <c r="D252" s="79">
        <v>6.5505891697316939E-3</v>
      </c>
      <c r="E252" s="24">
        <v>0.03</v>
      </c>
      <c r="F252" s="24">
        <v>0.5</v>
      </c>
      <c r="G252" s="23">
        <f t="shared" si="18"/>
        <v>0.50089919145472772</v>
      </c>
      <c r="H252" s="7">
        <f t="shared" si="19"/>
        <v>1.1783020457954691E-15</v>
      </c>
      <c r="I252" s="7"/>
      <c r="J252" s="23">
        <f t="shared" si="20"/>
        <v>2.1311186741601811E-8</v>
      </c>
      <c r="K252" s="23">
        <f t="shared" si="21"/>
        <v>0</v>
      </c>
      <c r="L252" s="23">
        <f t="shared" si="22"/>
        <v>9.0415707960716916E-10</v>
      </c>
      <c r="M252" s="23">
        <f t="shared" si="23"/>
        <v>8.1750002460376485E-19</v>
      </c>
    </row>
    <row r="253" spans="1:13" x14ac:dyDescent="0.25">
      <c r="A253" s="5" t="s">
        <v>81</v>
      </c>
      <c r="B253" s="5" t="s">
        <v>237</v>
      </c>
      <c r="C253" s="79">
        <v>0</v>
      </c>
      <c r="D253" s="79">
        <v>0.32937959880000001</v>
      </c>
      <c r="E253" s="24">
        <v>0.03</v>
      </c>
      <c r="F253" s="24">
        <v>0.5</v>
      </c>
      <c r="G253" s="23">
        <f t="shared" si="18"/>
        <v>0.50089919145472772</v>
      </c>
      <c r="H253" s="7">
        <f t="shared" si="19"/>
        <v>2.9791289270243871E-12</v>
      </c>
      <c r="I253" s="7"/>
      <c r="J253" s="23">
        <f t="shared" si="20"/>
        <v>1.0715784423385224E-6</v>
      </c>
      <c r="K253" s="23">
        <f t="shared" si="21"/>
        <v>0</v>
      </c>
      <c r="L253" s="23">
        <f t="shared" si="22"/>
        <v>4.5463222989053221E-8</v>
      </c>
      <c r="M253" s="23">
        <f t="shared" si="23"/>
        <v>2.0669046445523771E-15</v>
      </c>
    </row>
    <row r="254" spans="1:13" x14ac:dyDescent="0.25">
      <c r="A254" s="5" t="s">
        <v>82</v>
      </c>
      <c r="B254" s="5" t="s">
        <v>237</v>
      </c>
      <c r="C254" s="79">
        <v>0</v>
      </c>
      <c r="D254" s="79">
        <v>1.1257888879999998</v>
      </c>
      <c r="E254" s="24">
        <v>0.03</v>
      </c>
      <c r="F254" s="24">
        <v>0.5</v>
      </c>
      <c r="G254" s="23">
        <f t="shared" si="18"/>
        <v>0.50089919145472772</v>
      </c>
      <c r="H254" s="7">
        <f t="shared" si="19"/>
        <v>3.4802450255924122E-11</v>
      </c>
      <c r="I254" s="7"/>
      <c r="J254" s="23">
        <f t="shared" si="20"/>
        <v>3.6625556270033839E-6</v>
      </c>
      <c r="K254" s="23">
        <f t="shared" si="21"/>
        <v>0</v>
      </c>
      <c r="L254" s="23">
        <f t="shared" si="22"/>
        <v>1.5538907521962241E-7</v>
      </c>
      <c r="M254" s="23">
        <f t="shared" si="23"/>
        <v>2.4145764697609469E-14</v>
      </c>
    </row>
    <row r="255" spans="1:13" x14ac:dyDescent="0.25">
      <c r="A255" s="5" t="s">
        <v>83</v>
      </c>
      <c r="B255" s="5" t="s">
        <v>237</v>
      </c>
      <c r="C255" s="79">
        <v>0</v>
      </c>
      <c r="D255" s="79">
        <v>0.40412399999999998</v>
      </c>
      <c r="E255" s="24">
        <v>7.0000000000000007E-2</v>
      </c>
      <c r="F255" s="24">
        <v>0.5</v>
      </c>
      <c r="G255" s="23">
        <f t="shared" si="18"/>
        <v>0.50487622245457353</v>
      </c>
      <c r="H255" s="7">
        <f t="shared" si="19"/>
        <v>4.5561117334760861E-12</v>
      </c>
      <c r="I255" s="7"/>
      <c r="J255" s="23">
        <f t="shared" si="20"/>
        <v>1.3147461713151282E-6</v>
      </c>
      <c r="K255" s="23">
        <f t="shared" si="21"/>
        <v>0</v>
      </c>
      <c r="L255" s="23">
        <f t="shared" si="22"/>
        <v>1.3015323065863686E-7</v>
      </c>
      <c r="M255" s="23">
        <f t="shared" si="23"/>
        <v>1.693986345088033E-14</v>
      </c>
    </row>
    <row r="256" spans="1:13" x14ac:dyDescent="0.25">
      <c r="A256" s="5" t="s">
        <v>84</v>
      </c>
      <c r="B256" s="5" t="s">
        <v>237</v>
      </c>
      <c r="C256" s="79">
        <v>0</v>
      </c>
      <c r="D256" s="79">
        <v>0</v>
      </c>
      <c r="E256" s="24">
        <v>0.03</v>
      </c>
      <c r="F256" s="24">
        <v>0.5</v>
      </c>
      <c r="G256" s="23">
        <f t="shared" si="18"/>
        <v>0.50089919145472772</v>
      </c>
      <c r="H256" s="7">
        <f t="shared" si="19"/>
        <v>0</v>
      </c>
      <c r="I256" s="7"/>
      <c r="J256" s="23">
        <f t="shared" si="20"/>
        <v>0</v>
      </c>
      <c r="K256" s="23">
        <f t="shared" si="21"/>
        <v>0</v>
      </c>
      <c r="L256" s="23">
        <f t="shared" si="22"/>
        <v>0</v>
      </c>
      <c r="M256" s="23">
        <f t="shared" si="23"/>
        <v>0</v>
      </c>
    </row>
    <row r="257" spans="1:13" x14ac:dyDescent="0.25">
      <c r="A257" s="5" t="s">
        <v>85</v>
      </c>
      <c r="B257" s="5" t="s">
        <v>237</v>
      </c>
      <c r="C257" s="79">
        <v>0</v>
      </c>
      <c r="D257" s="79">
        <v>0.93329087562278101</v>
      </c>
      <c r="E257" s="24">
        <v>0.03</v>
      </c>
      <c r="F257" s="24">
        <v>0.5</v>
      </c>
      <c r="G257" s="23">
        <f t="shared" si="18"/>
        <v>0.50089919145472772</v>
      </c>
      <c r="H257" s="7">
        <f t="shared" si="19"/>
        <v>2.3918280014143123E-11</v>
      </c>
      <c r="I257" s="7"/>
      <c r="J257" s="23">
        <f t="shared" si="20"/>
        <v>3.036297288575771E-6</v>
      </c>
      <c r="K257" s="23">
        <f t="shared" si="21"/>
        <v>0</v>
      </c>
      <c r="L257" s="23">
        <f t="shared" si="22"/>
        <v>1.2881918414701532E-7</v>
      </c>
      <c r="M257" s="23">
        <f t="shared" si="23"/>
        <v>1.6594382204302642E-14</v>
      </c>
    </row>
    <row r="258" spans="1:13" x14ac:dyDescent="0.25">
      <c r="A258" s="5" t="s">
        <v>86</v>
      </c>
      <c r="B258" s="5" t="s">
        <v>237</v>
      </c>
      <c r="C258" s="79">
        <v>1.4996480290267407</v>
      </c>
      <c r="D258" s="79">
        <v>1.1153844562442559</v>
      </c>
      <c r="E258" s="24">
        <v>0.03</v>
      </c>
      <c r="F258" s="24">
        <v>0.5</v>
      </c>
      <c r="G258" s="23">
        <f t="shared" si="18"/>
        <v>0.50089919145472772</v>
      </c>
      <c r="H258" s="7">
        <f t="shared" si="19"/>
        <v>3.4162141087454539E-11</v>
      </c>
      <c r="I258" s="7"/>
      <c r="J258" s="23">
        <f t="shared" si="20"/>
        <v>3.6287066429896312E-6</v>
      </c>
      <c r="K258" s="23">
        <f t="shared" si="21"/>
        <v>0</v>
      </c>
      <c r="L258" s="23">
        <f t="shared" si="22"/>
        <v>1.5395298445167844E-7</v>
      </c>
      <c r="M258" s="23">
        <f t="shared" si="23"/>
        <v>2.3701521421578741E-14</v>
      </c>
    </row>
    <row r="259" spans="1:13" x14ac:dyDescent="0.25">
      <c r="A259" s="5" t="s">
        <v>87</v>
      </c>
      <c r="B259" s="5" t="s">
        <v>237</v>
      </c>
      <c r="C259" s="79">
        <v>0</v>
      </c>
      <c r="D259" s="79">
        <v>0.24469192439999998</v>
      </c>
      <c r="E259" s="24">
        <v>0.03</v>
      </c>
      <c r="F259" s="24">
        <v>0.5</v>
      </c>
      <c r="G259" s="23">
        <f t="shared" si="18"/>
        <v>0.50089919145472772</v>
      </c>
      <c r="H259" s="7">
        <f t="shared" si="19"/>
        <v>1.644126309605085E-12</v>
      </c>
      <c r="I259" s="7"/>
      <c r="J259" s="23">
        <f t="shared" si="20"/>
        <v>7.9606202738919437E-7</v>
      </c>
      <c r="K259" s="23">
        <f t="shared" si="21"/>
        <v>0</v>
      </c>
      <c r="L259" s="23">
        <f t="shared" si="22"/>
        <v>3.3774051468720632E-8</v>
      </c>
      <c r="M259" s="23">
        <f t="shared" si="23"/>
        <v>1.1406865526117903E-15</v>
      </c>
    </row>
    <row r="260" spans="1:13" x14ac:dyDescent="0.25">
      <c r="A260" s="5" t="s">
        <v>88</v>
      </c>
      <c r="B260" s="5" t="s">
        <v>237</v>
      </c>
      <c r="C260" s="79">
        <v>0.49223999999999996</v>
      </c>
      <c r="D260" s="79">
        <v>3.2197500159999999</v>
      </c>
      <c r="E260" s="24">
        <v>0.03</v>
      </c>
      <c r="F260" s="24">
        <v>0.5</v>
      </c>
      <c r="G260" s="23">
        <f t="shared" si="18"/>
        <v>0.50089919145472772</v>
      </c>
      <c r="H260" s="7">
        <f t="shared" si="19"/>
        <v>2.8466902513549824E-10</v>
      </c>
      <c r="I260" s="7"/>
      <c r="J260" s="23">
        <f t="shared" si="20"/>
        <v>1.0474888910650748E-5</v>
      </c>
      <c r="K260" s="23">
        <f t="shared" si="21"/>
        <v>0</v>
      </c>
      <c r="L260" s="23">
        <f t="shared" si="22"/>
        <v>4.4441189885381477E-7</v>
      </c>
      <c r="M260" s="23">
        <f t="shared" si="23"/>
        <v>1.9750193584285327E-13</v>
      </c>
    </row>
    <row r="261" spans="1:13" x14ac:dyDescent="0.25">
      <c r="A261" s="5" t="s">
        <v>89</v>
      </c>
      <c r="B261" s="5" t="s">
        <v>237</v>
      </c>
      <c r="C261" s="79">
        <v>0</v>
      </c>
      <c r="D261" s="79">
        <v>10.9393998</v>
      </c>
      <c r="E261" s="24">
        <v>7.0000000000000007E-2</v>
      </c>
      <c r="F261" s="24">
        <v>0.5</v>
      </c>
      <c r="G261" s="23">
        <f t="shared" si="18"/>
        <v>0.50487622245457353</v>
      </c>
      <c r="H261" s="7">
        <f t="shared" si="19"/>
        <v>3.3385052965275661E-9</v>
      </c>
      <c r="I261" s="7"/>
      <c r="J261" s="23">
        <f t="shared" si="20"/>
        <v>3.5589408210191629E-5</v>
      </c>
      <c r="K261" s="23">
        <f t="shared" si="21"/>
        <v>0</v>
      </c>
      <c r="L261" s="23">
        <f t="shared" si="22"/>
        <v>3.5231716637379773E-6</v>
      </c>
      <c r="M261" s="23">
        <f t="shared" si="23"/>
        <v>1.2412738572166227E-11</v>
      </c>
    </row>
    <row r="262" spans="1:13" x14ac:dyDescent="0.25">
      <c r="A262" s="5" t="s">
        <v>90</v>
      </c>
      <c r="B262" s="5" t="s">
        <v>237</v>
      </c>
      <c r="C262" s="79">
        <v>0</v>
      </c>
      <c r="D262" s="79">
        <v>0</v>
      </c>
      <c r="E262" s="24">
        <v>0.03</v>
      </c>
      <c r="F262" s="24">
        <v>0.5</v>
      </c>
      <c r="G262" s="23">
        <f t="shared" si="18"/>
        <v>0.50089919145472772</v>
      </c>
      <c r="H262" s="7">
        <f t="shared" si="19"/>
        <v>0</v>
      </c>
      <c r="I262" s="7"/>
      <c r="J262" s="23">
        <f t="shared" si="20"/>
        <v>0</v>
      </c>
      <c r="K262" s="23">
        <f t="shared" si="21"/>
        <v>0</v>
      </c>
      <c r="L262" s="23">
        <f t="shared" si="22"/>
        <v>0</v>
      </c>
      <c r="M262" s="23">
        <f t="shared" si="23"/>
        <v>0</v>
      </c>
    </row>
    <row r="263" spans="1:13" x14ac:dyDescent="0.25">
      <c r="A263" s="5" t="s">
        <v>91</v>
      </c>
      <c r="B263" s="5" t="s">
        <v>237</v>
      </c>
      <c r="C263" s="79">
        <v>10.981928114260903</v>
      </c>
      <c r="D263" s="79">
        <v>1.5332299136647864</v>
      </c>
      <c r="E263" s="24">
        <v>0.03</v>
      </c>
      <c r="F263" s="24">
        <v>0.5</v>
      </c>
      <c r="G263" s="23">
        <f t="shared" si="18"/>
        <v>0.50089919145472772</v>
      </c>
      <c r="H263" s="7">
        <f t="shared" si="19"/>
        <v>6.4552114639544906E-11</v>
      </c>
      <c r="I263" s="7"/>
      <c r="J263" s="23">
        <f t="shared" si="20"/>
        <v>4.9880931563990329E-6</v>
      </c>
      <c r="K263" s="23">
        <f t="shared" si="21"/>
        <v>0</v>
      </c>
      <c r="L263" s="23">
        <f t="shared" si="22"/>
        <v>2.1162686976479795E-7</v>
      </c>
      <c r="M263" s="23">
        <f t="shared" si="23"/>
        <v>4.4785932006446752E-14</v>
      </c>
    </row>
    <row r="264" spans="1:13" x14ac:dyDescent="0.25">
      <c r="A264" s="5" t="s">
        <v>92</v>
      </c>
      <c r="B264" s="5" t="s">
        <v>237</v>
      </c>
      <c r="C264" s="79">
        <v>26.910597195343207</v>
      </c>
      <c r="D264" s="79">
        <v>8.7368769600000007E-3</v>
      </c>
      <c r="E264" s="24">
        <v>0.03</v>
      </c>
      <c r="F264" s="24">
        <v>0.5</v>
      </c>
      <c r="G264" s="23">
        <f t="shared" si="18"/>
        <v>0.50089919145472772</v>
      </c>
      <c r="H264" s="7">
        <f t="shared" si="19"/>
        <v>2.0960823708637908E-15</v>
      </c>
      <c r="I264" s="7"/>
      <c r="J264" s="23">
        <f t="shared" si="20"/>
        <v>2.842388854017915E-8</v>
      </c>
      <c r="K264" s="23">
        <f t="shared" si="21"/>
        <v>0</v>
      </c>
      <c r="L264" s="23">
        <f t="shared" si="22"/>
        <v>1.2059234600670765E-9</v>
      </c>
      <c r="M264" s="23">
        <f t="shared" si="23"/>
        <v>1.4542513915401499E-18</v>
      </c>
    </row>
    <row r="265" spans="1:13" x14ac:dyDescent="0.25">
      <c r="A265" s="5" t="s">
        <v>93</v>
      </c>
      <c r="B265" s="5" t="s">
        <v>237</v>
      </c>
      <c r="C265" s="79">
        <v>7.1997911999999999</v>
      </c>
      <c r="D265" s="79">
        <v>2.0500432092</v>
      </c>
      <c r="E265" s="24">
        <v>0.03</v>
      </c>
      <c r="F265" s="24">
        <v>0.5</v>
      </c>
      <c r="G265" s="23">
        <f t="shared" si="18"/>
        <v>0.50089919145472772</v>
      </c>
      <c r="H265" s="7">
        <f t="shared" si="19"/>
        <v>1.1540428530680798E-10</v>
      </c>
      <c r="I265" s="7"/>
      <c r="J265" s="23">
        <f t="shared" si="20"/>
        <v>6.6694540792585409E-6</v>
      </c>
      <c r="K265" s="23">
        <f t="shared" si="21"/>
        <v>0</v>
      </c>
      <c r="L265" s="23">
        <f t="shared" si="22"/>
        <v>2.8296097237535976E-7</v>
      </c>
      <c r="M265" s="23">
        <f t="shared" si="23"/>
        <v>8.0066911887609113E-14</v>
      </c>
    </row>
    <row r="266" spans="1:13" x14ac:dyDescent="0.25">
      <c r="A266" s="5" t="s">
        <v>94</v>
      </c>
      <c r="B266" s="5" t="s">
        <v>237</v>
      </c>
      <c r="C266" s="79">
        <v>0</v>
      </c>
      <c r="D266" s="79">
        <v>3.7889199599999999</v>
      </c>
      <c r="E266" s="24">
        <v>0.03</v>
      </c>
      <c r="F266" s="24">
        <v>0.5</v>
      </c>
      <c r="G266" s="23">
        <f t="shared" ref="G266:G329" si="24">SQRT((E266^2)+(F266^2))</f>
        <v>0.50089919145472772</v>
      </c>
      <c r="H266" s="7">
        <f t="shared" ref="H266:H329" si="25">(G266*D266)^2/(SUM($D$9:$D$628))^2</f>
        <v>3.942092113313861E-10</v>
      </c>
      <c r="I266" s="7"/>
      <c r="J266" s="23">
        <f t="shared" ref="J266:J329" si="26">ABS((D266/SUM($C$9:$C$628)))</f>
        <v>1.2326582956789177E-5</v>
      </c>
      <c r="K266" s="23">
        <f t="shared" ref="K266:K329" si="27">I266*F266</f>
        <v>0</v>
      </c>
      <c r="L266" s="23">
        <f t="shared" ref="L266:L329" si="28">J266*E266*(SQRT(2))</f>
        <v>5.2297262385624911E-7</v>
      </c>
      <c r="M266" s="23">
        <f t="shared" ref="M266:M329" si="29">K266^2+L266^2</f>
        <v>2.7350036530308983E-13</v>
      </c>
    </row>
    <row r="267" spans="1:13" x14ac:dyDescent="0.25">
      <c r="A267" s="5" t="s">
        <v>95</v>
      </c>
      <c r="B267" s="5" t="s">
        <v>237</v>
      </c>
      <c r="C267" s="79">
        <v>0</v>
      </c>
      <c r="D267" s="79">
        <v>2.9584799999999999E-3</v>
      </c>
      <c r="E267" s="24">
        <v>7.0000000000000007E-2</v>
      </c>
      <c r="F267" s="24">
        <v>0.5</v>
      </c>
      <c r="G267" s="23">
        <f t="shared" si="24"/>
        <v>0.50487622245457353</v>
      </c>
      <c r="H267" s="7">
        <f t="shared" si="25"/>
        <v>2.4417565173327872E-16</v>
      </c>
      <c r="I267" s="7"/>
      <c r="J267" s="23">
        <f t="shared" si="26"/>
        <v>9.6248929855994216E-9</v>
      </c>
      <c r="K267" s="23">
        <f t="shared" si="27"/>
        <v>0</v>
      </c>
      <c r="L267" s="23">
        <f t="shared" si="28"/>
        <v>9.528157937637062E-10</v>
      </c>
      <c r="M267" s="23">
        <f t="shared" si="29"/>
        <v>9.0785793684556152E-19</v>
      </c>
    </row>
    <row r="268" spans="1:13" x14ac:dyDescent="0.25">
      <c r="A268" s="5" t="s">
        <v>96</v>
      </c>
      <c r="B268" s="5" t="s">
        <v>237</v>
      </c>
      <c r="C268" s="79">
        <v>0</v>
      </c>
      <c r="D268" s="79">
        <v>0</v>
      </c>
      <c r="E268" s="24">
        <v>0.03</v>
      </c>
      <c r="F268" s="24">
        <v>0.5</v>
      </c>
      <c r="G268" s="23">
        <f t="shared" si="24"/>
        <v>0.50089919145472772</v>
      </c>
      <c r="H268" s="7">
        <f t="shared" si="25"/>
        <v>0</v>
      </c>
      <c r="I268" s="7"/>
      <c r="J268" s="23">
        <f t="shared" si="26"/>
        <v>0</v>
      </c>
      <c r="K268" s="23">
        <f t="shared" si="27"/>
        <v>0</v>
      </c>
      <c r="L268" s="23">
        <f t="shared" si="28"/>
        <v>0</v>
      </c>
      <c r="M268" s="23">
        <f t="shared" si="29"/>
        <v>0</v>
      </c>
    </row>
    <row r="269" spans="1:13" x14ac:dyDescent="0.25">
      <c r="A269" s="5" t="s">
        <v>97</v>
      </c>
      <c r="B269" s="5" t="s">
        <v>237</v>
      </c>
      <c r="C269" s="7">
        <v>0</v>
      </c>
      <c r="D269" s="7">
        <v>6.6163276549999997E-4</v>
      </c>
      <c r="E269" s="24">
        <v>0.05</v>
      </c>
      <c r="F269" s="24">
        <v>1.5</v>
      </c>
      <c r="G269" s="23">
        <f t="shared" si="24"/>
        <v>1.5008331019803633</v>
      </c>
      <c r="H269" s="7">
        <f t="shared" si="25"/>
        <v>1.0791804095386615E-16</v>
      </c>
      <c r="I269" s="7"/>
      <c r="J269" s="23">
        <f t="shared" si="26"/>
        <v>2.15250553111858E-9</v>
      </c>
      <c r="K269" s="23">
        <f t="shared" si="27"/>
        <v>0</v>
      </c>
      <c r="L269" s="23">
        <f t="shared" si="28"/>
        <v>1.5220512575954992E-10</v>
      </c>
      <c r="M269" s="23">
        <f t="shared" si="29"/>
        <v>2.3166400307480407E-20</v>
      </c>
    </row>
    <row r="270" spans="1:13" x14ac:dyDescent="0.25">
      <c r="A270" s="5" t="s">
        <v>98</v>
      </c>
      <c r="B270" s="5" t="s">
        <v>237</v>
      </c>
      <c r="C270" s="7">
        <v>5.0803619999999997E-3</v>
      </c>
      <c r="D270" s="7">
        <v>5.6767950570333327E-2</v>
      </c>
      <c r="E270" s="24">
        <v>0.05</v>
      </c>
      <c r="F270" s="24">
        <v>1.5</v>
      </c>
      <c r="G270" s="23">
        <f t="shared" si="24"/>
        <v>1.5008331019803633</v>
      </c>
      <c r="H270" s="7">
        <f t="shared" si="25"/>
        <v>7.9444982862941277E-13</v>
      </c>
      <c r="I270" s="7"/>
      <c r="J270" s="23">
        <f t="shared" si="26"/>
        <v>1.8468451679621156E-7</v>
      </c>
      <c r="K270" s="23">
        <f t="shared" si="27"/>
        <v>0</v>
      </c>
      <c r="L270" s="23">
        <f t="shared" si="28"/>
        <v>1.3059167420676205E-8</v>
      </c>
      <c r="M270" s="23">
        <f t="shared" si="29"/>
        <v>1.705418537212508E-16</v>
      </c>
    </row>
    <row r="271" spans="1:13" x14ac:dyDescent="0.25">
      <c r="A271" s="5" t="s">
        <v>99</v>
      </c>
      <c r="B271" s="5" t="s">
        <v>237</v>
      </c>
      <c r="C271" s="7">
        <v>0</v>
      </c>
      <c r="D271" s="7">
        <v>0</v>
      </c>
      <c r="E271" s="24">
        <v>0.05</v>
      </c>
      <c r="F271" s="24">
        <v>1.5</v>
      </c>
      <c r="G271" s="23">
        <f t="shared" si="24"/>
        <v>1.5008331019803633</v>
      </c>
      <c r="H271" s="7">
        <f t="shared" si="25"/>
        <v>0</v>
      </c>
      <c r="I271" s="7"/>
      <c r="J271" s="23">
        <f t="shared" si="26"/>
        <v>0</v>
      </c>
      <c r="K271" s="23">
        <f t="shared" si="27"/>
        <v>0</v>
      </c>
      <c r="L271" s="23">
        <f t="shared" si="28"/>
        <v>0</v>
      </c>
      <c r="M271" s="23">
        <f t="shared" si="29"/>
        <v>0</v>
      </c>
    </row>
    <row r="272" spans="1:13" x14ac:dyDescent="0.25">
      <c r="A272" s="5" t="s">
        <v>100</v>
      </c>
      <c r="B272" s="5" t="s">
        <v>237</v>
      </c>
      <c r="C272" s="7">
        <v>72.636872112996244</v>
      </c>
      <c r="D272" s="7">
        <v>24.222187191612292</v>
      </c>
      <c r="E272" s="24">
        <v>0.03</v>
      </c>
      <c r="F272" s="24">
        <v>0.48</v>
      </c>
      <c r="G272" s="23">
        <f t="shared" si="24"/>
        <v>0.48093658625644192</v>
      </c>
      <c r="H272" s="7">
        <f t="shared" si="25"/>
        <v>1.4852432580030376E-8</v>
      </c>
      <c r="I272" s="7"/>
      <c r="J272" s="23">
        <f t="shared" si="26"/>
        <v>7.8802614719864701E-5</v>
      </c>
      <c r="K272" s="23">
        <f t="shared" si="27"/>
        <v>0</v>
      </c>
      <c r="L272" s="23">
        <f t="shared" si="28"/>
        <v>3.3433117946188309E-6</v>
      </c>
      <c r="M272" s="23">
        <f t="shared" si="29"/>
        <v>1.1177733756037387E-11</v>
      </c>
    </row>
    <row r="273" spans="1:13" x14ac:dyDescent="0.25">
      <c r="A273" s="5" t="s">
        <v>101</v>
      </c>
      <c r="B273" s="5" t="s">
        <v>237</v>
      </c>
      <c r="C273" s="7">
        <v>9.2819585265021995</v>
      </c>
      <c r="D273" s="7">
        <v>8.7412766752845172</v>
      </c>
      <c r="E273" s="24">
        <v>0.03</v>
      </c>
      <c r="F273" s="24">
        <v>0.5</v>
      </c>
      <c r="G273" s="23">
        <f t="shared" si="24"/>
        <v>0.50089919145472772</v>
      </c>
      <c r="H273" s="7">
        <f t="shared" si="25"/>
        <v>2.098193992152582E-9</v>
      </c>
      <c r="I273" s="7"/>
      <c r="J273" s="23">
        <f t="shared" si="26"/>
        <v>2.8438202238017424E-5</v>
      </c>
      <c r="K273" s="23">
        <f t="shared" si="27"/>
        <v>0</v>
      </c>
      <c r="L273" s="23">
        <f t="shared" si="28"/>
        <v>1.2065307388353944E-6</v>
      </c>
      <c r="M273" s="23">
        <f t="shared" si="29"/>
        <v>1.4557164237546828E-12</v>
      </c>
    </row>
    <row r="274" spans="1:13" x14ac:dyDescent="0.25">
      <c r="A274" s="5" t="s">
        <v>102</v>
      </c>
      <c r="B274" s="5" t="s">
        <v>237</v>
      </c>
      <c r="C274" s="7">
        <v>0</v>
      </c>
      <c r="D274" s="7">
        <v>0.92472757666578964</v>
      </c>
      <c r="E274" s="24">
        <v>0.03</v>
      </c>
      <c r="F274" s="24">
        <v>0.5</v>
      </c>
      <c r="G274" s="23">
        <f t="shared" si="24"/>
        <v>0.50089919145472772</v>
      </c>
      <c r="H274" s="7">
        <f t="shared" si="25"/>
        <v>2.3481374993995423E-11</v>
      </c>
      <c r="I274" s="7"/>
      <c r="J274" s="23">
        <f t="shared" si="26"/>
        <v>3.0084381054598681E-6</v>
      </c>
      <c r="K274" s="23">
        <f t="shared" si="27"/>
        <v>0</v>
      </c>
      <c r="L274" s="23">
        <f t="shared" si="28"/>
        <v>1.2763721910904095E-7</v>
      </c>
      <c r="M274" s="23">
        <f t="shared" si="29"/>
        <v>1.6291259701889328E-14</v>
      </c>
    </row>
    <row r="275" spans="1:13" x14ac:dyDescent="0.25">
      <c r="A275" s="5" t="s">
        <v>103</v>
      </c>
      <c r="B275" s="5" t="s">
        <v>237</v>
      </c>
      <c r="C275" s="7">
        <v>0</v>
      </c>
      <c r="D275" s="33">
        <v>0</v>
      </c>
      <c r="E275" s="24">
        <v>0.03</v>
      </c>
      <c r="F275" s="24">
        <v>0.5</v>
      </c>
      <c r="G275" s="23">
        <f t="shared" si="24"/>
        <v>0.50089919145472772</v>
      </c>
      <c r="H275" s="7">
        <f t="shared" si="25"/>
        <v>0</v>
      </c>
      <c r="I275" s="7"/>
      <c r="J275" s="23">
        <f t="shared" si="26"/>
        <v>0</v>
      </c>
      <c r="K275" s="23">
        <f t="shared" si="27"/>
        <v>0</v>
      </c>
      <c r="L275" s="23">
        <f t="shared" si="28"/>
        <v>0</v>
      </c>
      <c r="M275" s="23">
        <f t="shared" si="29"/>
        <v>0</v>
      </c>
    </row>
    <row r="276" spans="1:13" x14ac:dyDescent="0.25">
      <c r="A276" s="5" t="s">
        <v>104</v>
      </c>
      <c r="B276" s="5" t="s">
        <v>237</v>
      </c>
      <c r="C276" s="7">
        <v>0</v>
      </c>
      <c r="D276" s="7">
        <v>2.4003840000000002E-3</v>
      </c>
      <c r="E276" s="24">
        <v>0.03</v>
      </c>
      <c r="F276" s="24">
        <v>0.5</v>
      </c>
      <c r="G276" s="23">
        <f t="shared" si="24"/>
        <v>0.50089919145472772</v>
      </c>
      <c r="H276" s="7">
        <f t="shared" si="25"/>
        <v>1.5821853269078717E-16</v>
      </c>
      <c r="I276" s="7"/>
      <c r="J276" s="23">
        <f t="shared" si="26"/>
        <v>7.8092260635005429E-9</v>
      </c>
      <c r="K276" s="23">
        <f t="shared" si="27"/>
        <v>0</v>
      </c>
      <c r="L276" s="23">
        <f t="shared" si="28"/>
        <v>3.3131740231919771E-10</v>
      </c>
      <c r="M276" s="23">
        <f t="shared" si="29"/>
        <v>1.0977122107954111E-19</v>
      </c>
    </row>
    <row r="277" spans="1:13" x14ac:dyDescent="0.25">
      <c r="A277" s="5" t="s">
        <v>105</v>
      </c>
      <c r="B277" s="5" t="s">
        <v>237</v>
      </c>
      <c r="C277" s="7">
        <v>0</v>
      </c>
      <c r="D277" s="7">
        <v>3.9797113457172966</v>
      </c>
      <c r="E277" s="24">
        <v>0.03</v>
      </c>
      <c r="F277" s="24">
        <v>0.5</v>
      </c>
      <c r="G277" s="23">
        <f t="shared" si="24"/>
        <v>0.50089919145472772</v>
      </c>
      <c r="H277" s="7">
        <f t="shared" si="25"/>
        <v>4.3490965832771143E-10</v>
      </c>
      <c r="I277" s="7"/>
      <c r="J277" s="23">
        <f t="shared" si="26"/>
        <v>1.2947289086322992E-5</v>
      </c>
      <c r="K277" s="23">
        <f t="shared" si="27"/>
        <v>0</v>
      </c>
      <c r="L277" s="23">
        <f t="shared" si="28"/>
        <v>5.4930695465529402E-7</v>
      </c>
      <c r="M277" s="23">
        <f t="shared" si="29"/>
        <v>3.0173813043267322E-13</v>
      </c>
    </row>
    <row r="278" spans="1:13" x14ac:dyDescent="0.25">
      <c r="A278" s="5" t="s">
        <v>106</v>
      </c>
      <c r="B278" s="5" t="s">
        <v>237</v>
      </c>
      <c r="C278" s="7">
        <v>0</v>
      </c>
      <c r="D278" s="7">
        <v>0</v>
      </c>
      <c r="E278" s="24">
        <v>7.0000000000000007E-2</v>
      </c>
      <c r="F278" s="24">
        <v>0.5</v>
      </c>
      <c r="G278" s="23">
        <f t="shared" si="24"/>
        <v>0.50487622245457353</v>
      </c>
      <c r="H278" s="7">
        <f t="shared" si="25"/>
        <v>0</v>
      </c>
      <c r="I278" s="7"/>
      <c r="J278" s="23">
        <f t="shared" si="26"/>
        <v>0</v>
      </c>
      <c r="K278" s="23">
        <f t="shared" si="27"/>
        <v>0</v>
      </c>
      <c r="L278" s="23">
        <f t="shared" si="28"/>
        <v>0</v>
      </c>
      <c r="M278" s="23">
        <f t="shared" si="29"/>
        <v>0</v>
      </c>
    </row>
    <row r="279" spans="1:13" x14ac:dyDescent="0.25">
      <c r="A279" s="5" t="s">
        <v>107</v>
      </c>
      <c r="B279" s="5" t="s">
        <v>237</v>
      </c>
      <c r="C279" s="92">
        <v>0.64570663665426486</v>
      </c>
      <c r="D279" s="92">
        <v>0.47431441516806111</v>
      </c>
      <c r="E279" s="24">
        <v>0.05</v>
      </c>
      <c r="F279" s="24">
        <v>0.5</v>
      </c>
      <c r="G279" s="23">
        <f t="shared" si="24"/>
        <v>0.50249378105604448</v>
      </c>
      <c r="H279" s="7">
        <f t="shared" si="25"/>
        <v>6.2171203532258524E-12</v>
      </c>
      <c r="I279" s="7"/>
      <c r="J279" s="23">
        <f t="shared" si="26"/>
        <v>1.5430983097806184E-6</v>
      </c>
      <c r="K279" s="23">
        <f t="shared" si="27"/>
        <v>0</v>
      </c>
      <c r="L279" s="23">
        <f t="shared" si="28"/>
        <v>1.0911352788833753E-7</v>
      </c>
      <c r="M279" s="23">
        <f t="shared" si="29"/>
        <v>1.1905761968239011E-14</v>
      </c>
    </row>
    <row r="280" spans="1:13" x14ac:dyDescent="0.25">
      <c r="A280" s="5" t="s">
        <v>108</v>
      </c>
      <c r="B280" s="5" t="s">
        <v>237</v>
      </c>
      <c r="C280" s="92">
        <v>0</v>
      </c>
      <c r="D280" s="92">
        <v>0</v>
      </c>
      <c r="E280" s="24">
        <v>0.03</v>
      </c>
      <c r="F280" s="24">
        <v>0.5</v>
      </c>
      <c r="G280" s="23">
        <f t="shared" si="24"/>
        <v>0.50089919145472772</v>
      </c>
      <c r="H280" s="7">
        <f t="shared" si="25"/>
        <v>0</v>
      </c>
      <c r="I280" s="7"/>
      <c r="J280" s="23">
        <f t="shared" si="26"/>
        <v>0</v>
      </c>
      <c r="K280" s="23">
        <f t="shared" si="27"/>
        <v>0</v>
      </c>
      <c r="L280" s="23">
        <f t="shared" si="28"/>
        <v>0</v>
      </c>
      <c r="M280" s="23">
        <f t="shared" si="29"/>
        <v>0</v>
      </c>
    </row>
    <row r="281" spans="1:13" x14ac:dyDescent="0.25">
      <c r="A281" s="5" t="s">
        <v>109</v>
      </c>
      <c r="B281" s="5" t="s">
        <v>237</v>
      </c>
      <c r="C281" s="92">
        <v>0</v>
      </c>
      <c r="D281" s="92">
        <v>0</v>
      </c>
      <c r="E281" s="24">
        <v>0.03</v>
      </c>
      <c r="F281" s="24">
        <v>0.5</v>
      </c>
      <c r="G281" s="23">
        <f t="shared" si="24"/>
        <v>0.50089919145472772</v>
      </c>
      <c r="H281" s="7">
        <f t="shared" si="25"/>
        <v>0</v>
      </c>
      <c r="I281" s="7"/>
      <c r="J281" s="23">
        <f t="shared" si="26"/>
        <v>0</v>
      </c>
      <c r="K281" s="23">
        <f t="shared" si="27"/>
        <v>0</v>
      </c>
      <c r="L281" s="23">
        <f t="shared" si="28"/>
        <v>0</v>
      </c>
      <c r="M281" s="23">
        <f t="shared" si="29"/>
        <v>0</v>
      </c>
    </row>
    <row r="282" spans="1:13" x14ac:dyDescent="0.25">
      <c r="A282" s="5" t="s">
        <v>110</v>
      </c>
      <c r="B282" s="5" t="s">
        <v>237</v>
      </c>
      <c r="C282" s="92">
        <v>0</v>
      </c>
      <c r="D282" s="92">
        <v>0</v>
      </c>
      <c r="E282" s="24">
        <v>7.0000000000000007E-2</v>
      </c>
      <c r="F282" s="24">
        <v>0.5</v>
      </c>
      <c r="G282" s="23">
        <f t="shared" si="24"/>
        <v>0.50487622245457353</v>
      </c>
      <c r="H282" s="7">
        <f t="shared" si="25"/>
        <v>0</v>
      </c>
      <c r="I282" s="7"/>
      <c r="J282" s="23">
        <f t="shared" si="26"/>
        <v>0</v>
      </c>
      <c r="K282" s="23">
        <f t="shared" si="27"/>
        <v>0</v>
      </c>
      <c r="L282" s="23">
        <f t="shared" si="28"/>
        <v>0</v>
      </c>
      <c r="M282" s="23">
        <f t="shared" si="29"/>
        <v>0</v>
      </c>
    </row>
    <row r="283" spans="1:13" x14ac:dyDescent="0.25">
      <c r="A283" s="5" t="s">
        <v>111</v>
      </c>
      <c r="B283" s="5" t="s">
        <v>237</v>
      </c>
      <c r="C283" s="92">
        <v>0</v>
      </c>
      <c r="D283" s="92">
        <v>5.6616000000000012E-4</v>
      </c>
      <c r="E283" s="24">
        <v>0.03</v>
      </c>
      <c r="F283" s="24">
        <v>0.5</v>
      </c>
      <c r="G283" s="23">
        <f t="shared" si="24"/>
        <v>0.50089919145472772</v>
      </c>
      <c r="H283" s="7">
        <f t="shared" si="25"/>
        <v>8.8018562448625306E-18</v>
      </c>
      <c r="I283" s="7"/>
      <c r="J283" s="23">
        <f t="shared" si="26"/>
        <v>1.8419017241039216E-9</v>
      </c>
      <c r="K283" s="23">
        <f t="shared" si="27"/>
        <v>0</v>
      </c>
      <c r="L283" s="23">
        <f t="shared" si="28"/>
        <v>7.8145271963584583E-11</v>
      </c>
      <c r="M283" s="23">
        <f t="shared" si="29"/>
        <v>6.1066835302625989E-21</v>
      </c>
    </row>
    <row r="284" spans="1:13" x14ac:dyDescent="0.25">
      <c r="A284" s="5" t="s">
        <v>112</v>
      </c>
      <c r="B284" s="5" t="s">
        <v>237</v>
      </c>
      <c r="C284" s="92">
        <v>3.7015383084036362</v>
      </c>
      <c r="D284" s="92">
        <v>0</v>
      </c>
      <c r="E284" s="24">
        <v>0.05</v>
      </c>
      <c r="F284" s="24">
        <v>0.5</v>
      </c>
      <c r="G284" s="23">
        <f t="shared" si="24"/>
        <v>0.50249378105604448</v>
      </c>
      <c r="H284" s="7">
        <f t="shared" si="25"/>
        <v>0</v>
      </c>
      <c r="I284" s="7"/>
      <c r="J284" s="23">
        <f t="shared" si="26"/>
        <v>0</v>
      </c>
      <c r="K284" s="23">
        <f t="shared" si="27"/>
        <v>0</v>
      </c>
      <c r="L284" s="23">
        <f t="shared" si="28"/>
        <v>0</v>
      </c>
      <c r="M284" s="23">
        <f t="shared" si="29"/>
        <v>0</v>
      </c>
    </row>
    <row r="285" spans="1:13" x14ac:dyDescent="0.25">
      <c r="A285" s="5" t="s">
        <v>113</v>
      </c>
      <c r="B285" s="5" t="s">
        <v>237</v>
      </c>
      <c r="C285" s="92">
        <v>0.27629468653968564</v>
      </c>
      <c r="D285" s="92">
        <v>0.35387989565182798</v>
      </c>
      <c r="E285" s="24">
        <v>0.05</v>
      </c>
      <c r="F285" s="24">
        <v>0.5</v>
      </c>
      <c r="G285" s="23">
        <f t="shared" si="24"/>
        <v>0.50249378105604448</v>
      </c>
      <c r="H285" s="7">
        <f t="shared" si="25"/>
        <v>3.4607355025030197E-12</v>
      </c>
      <c r="I285" s="7"/>
      <c r="J285" s="23">
        <f t="shared" si="26"/>
        <v>1.1512858377964139E-6</v>
      </c>
      <c r="K285" s="23">
        <f t="shared" si="27"/>
        <v>0</v>
      </c>
      <c r="L285" s="23">
        <f t="shared" si="28"/>
        <v>8.1408202298987994E-8</v>
      </c>
      <c r="M285" s="23">
        <f t="shared" si="29"/>
        <v>6.6272954015529542E-15</v>
      </c>
    </row>
    <row r="286" spans="1:13" x14ac:dyDescent="0.25">
      <c r="A286" s="5" t="s">
        <v>114</v>
      </c>
      <c r="B286" s="5" t="s">
        <v>237</v>
      </c>
      <c r="C286" s="92">
        <v>2.2850353163869721E-3</v>
      </c>
      <c r="D286" s="92">
        <v>1.3502272033511464E-2</v>
      </c>
      <c r="E286" s="24">
        <v>0.03</v>
      </c>
      <c r="F286" s="24">
        <v>0.5</v>
      </c>
      <c r="G286" s="23">
        <f t="shared" si="24"/>
        <v>0.50089919145472772</v>
      </c>
      <c r="H286" s="7">
        <f t="shared" si="25"/>
        <v>5.0062163375553092E-15</v>
      </c>
      <c r="I286" s="7"/>
      <c r="J286" s="23">
        <f t="shared" si="26"/>
        <v>4.3927261088464254E-8</v>
      </c>
      <c r="K286" s="23">
        <f t="shared" si="27"/>
        <v>0</v>
      </c>
      <c r="L286" s="23">
        <f t="shared" si="28"/>
        <v>1.863675851676302E-9</v>
      </c>
      <c r="M286" s="23">
        <f t="shared" si="29"/>
        <v>3.4732876801213899E-18</v>
      </c>
    </row>
    <row r="287" spans="1:13" x14ac:dyDescent="0.25">
      <c r="A287" s="5" t="s">
        <v>115</v>
      </c>
      <c r="B287" s="5" t="s">
        <v>237</v>
      </c>
      <c r="C287" s="92">
        <v>0</v>
      </c>
      <c r="D287" s="92">
        <v>0</v>
      </c>
      <c r="E287" s="24">
        <v>0.03</v>
      </c>
      <c r="F287" s="24">
        <v>0.5</v>
      </c>
      <c r="G287" s="23">
        <f t="shared" si="24"/>
        <v>0.50089919145472772</v>
      </c>
      <c r="H287" s="7">
        <f t="shared" si="25"/>
        <v>0</v>
      </c>
      <c r="I287" s="7"/>
      <c r="J287" s="23">
        <f t="shared" si="26"/>
        <v>0</v>
      </c>
      <c r="K287" s="23">
        <f t="shared" si="27"/>
        <v>0</v>
      </c>
      <c r="L287" s="23">
        <f t="shared" si="28"/>
        <v>0</v>
      </c>
      <c r="M287" s="23">
        <f t="shared" si="29"/>
        <v>0</v>
      </c>
    </row>
    <row r="288" spans="1:13" x14ac:dyDescent="0.25">
      <c r="A288" s="5" t="s">
        <v>116</v>
      </c>
      <c r="B288" s="5" t="s">
        <v>237</v>
      </c>
      <c r="C288" s="92">
        <v>0</v>
      </c>
      <c r="D288" s="92">
        <v>0</v>
      </c>
      <c r="E288" s="24">
        <v>0.03</v>
      </c>
      <c r="F288" s="24">
        <v>0.5</v>
      </c>
      <c r="G288" s="23">
        <f t="shared" si="24"/>
        <v>0.50089919145472772</v>
      </c>
      <c r="H288" s="7">
        <f t="shared" si="25"/>
        <v>0</v>
      </c>
      <c r="I288" s="7"/>
      <c r="J288" s="23">
        <f t="shared" si="26"/>
        <v>0</v>
      </c>
      <c r="K288" s="23">
        <f t="shared" si="27"/>
        <v>0</v>
      </c>
      <c r="L288" s="23">
        <f t="shared" si="28"/>
        <v>0</v>
      </c>
      <c r="M288" s="23">
        <f t="shared" si="29"/>
        <v>0</v>
      </c>
    </row>
    <row r="289" spans="1:13" x14ac:dyDescent="0.25">
      <c r="A289" s="5" t="s">
        <v>117</v>
      </c>
      <c r="B289" s="5" t="s">
        <v>237</v>
      </c>
      <c r="C289" s="92">
        <v>0</v>
      </c>
      <c r="D289" s="92">
        <v>0</v>
      </c>
      <c r="E289" s="24">
        <v>7.0000000000000007E-2</v>
      </c>
      <c r="F289" s="24">
        <v>0.5</v>
      </c>
      <c r="G289" s="23">
        <f t="shared" si="24"/>
        <v>0.50487622245457353</v>
      </c>
      <c r="H289" s="7">
        <f t="shared" si="25"/>
        <v>0</v>
      </c>
      <c r="I289" s="7"/>
      <c r="J289" s="23">
        <f t="shared" si="26"/>
        <v>0</v>
      </c>
      <c r="K289" s="23">
        <f t="shared" si="27"/>
        <v>0</v>
      </c>
      <c r="L289" s="23">
        <f t="shared" si="28"/>
        <v>0</v>
      </c>
      <c r="M289" s="23">
        <f t="shared" si="29"/>
        <v>0</v>
      </c>
    </row>
    <row r="290" spans="1:13" x14ac:dyDescent="0.25">
      <c r="A290" s="5" t="s">
        <v>118</v>
      </c>
      <c r="B290" s="5" t="s">
        <v>237</v>
      </c>
      <c r="C290" s="92">
        <v>0</v>
      </c>
      <c r="D290" s="92">
        <v>0</v>
      </c>
      <c r="E290" s="24">
        <v>0.03</v>
      </c>
      <c r="F290" s="24">
        <v>0.5</v>
      </c>
      <c r="G290" s="23">
        <f t="shared" si="24"/>
        <v>0.50089919145472772</v>
      </c>
      <c r="H290" s="7">
        <f t="shared" si="25"/>
        <v>0</v>
      </c>
      <c r="I290" s="7"/>
      <c r="J290" s="23">
        <f t="shared" si="26"/>
        <v>0</v>
      </c>
      <c r="K290" s="23">
        <f t="shared" si="27"/>
        <v>0</v>
      </c>
      <c r="L290" s="23">
        <f t="shared" si="28"/>
        <v>0</v>
      </c>
      <c r="M290" s="23">
        <f t="shared" si="29"/>
        <v>0</v>
      </c>
    </row>
    <row r="291" spans="1:13" x14ac:dyDescent="0.25">
      <c r="A291" s="5" t="s">
        <v>119</v>
      </c>
      <c r="B291" s="5" t="s">
        <v>237</v>
      </c>
      <c r="C291" s="92">
        <v>0.11126099008707684</v>
      </c>
      <c r="D291" s="92">
        <v>3.8300256712667034E-2</v>
      </c>
      <c r="E291" s="24">
        <v>0.03</v>
      </c>
      <c r="F291" s="24">
        <v>0.5</v>
      </c>
      <c r="G291" s="23">
        <f t="shared" si="24"/>
        <v>0.50089919145472772</v>
      </c>
      <c r="H291" s="7">
        <f t="shared" si="25"/>
        <v>4.0280910235267888E-14</v>
      </c>
      <c r="I291" s="7"/>
      <c r="J291" s="23">
        <f t="shared" si="26"/>
        <v>1.2460313139869329E-7</v>
      </c>
      <c r="K291" s="23">
        <f t="shared" si="27"/>
        <v>0</v>
      </c>
      <c r="L291" s="23">
        <f t="shared" si="28"/>
        <v>5.2864631501456679E-9</v>
      </c>
      <c r="M291" s="23">
        <f t="shared" si="29"/>
        <v>2.7946692637848057E-17</v>
      </c>
    </row>
    <row r="292" spans="1:13" x14ac:dyDescent="0.25">
      <c r="A292" s="5" t="s">
        <v>120</v>
      </c>
      <c r="B292" s="5" t="s">
        <v>237</v>
      </c>
      <c r="C292" s="92">
        <v>0.49223999999999996</v>
      </c>
      <c r="D292" s="92">
        <v>0</v>
      </c>
      <c r="E292" s="24">
        <v>0.03</v>
      </c>
      <c r="F292" s="24">
        <v>0.5</v>
      </c>
      <c r="G292" s="23">
        <f t="shared" si="24"/>
        <v>0.50089919145472772</v>
      </c>
      <c r="H292" s="7">
        <f t="shared" si="25"/>
        <v>0</v>
      </c>
      <c r="I292" s="7"/>
      <c r="J292" s="23">
        <f t="shared" si="26"/>
        <v>0</v>
      </c>
      <c r="K292" s="23">
        <f t="shared" si="27"/>
        <v>0</v>
      </c>
      <c r="L292" s="23">
        <f t="shared" si="28"/>
        <v>0</v>
      </c>
      <c r="M292" s="23">
        <f t="shared" si="29"/>
        <v>0</v>
      </c>
    </row>
    <row r="293" spans="1:13" x14ac:dyDescent="0.25">
      <c r="A293" s="5" t="s">
        <v>121</v>
      </c>
      <c r="B293" s="5" t="s">
        <v>237</v>
      </c>
      <c r="C293" s="92">
        <v>0</v>
      </c>
      <c r="D293" s="92">
        <v>8.5435056000000009E-3</v>
      </c>
      <c r="E293" s="24">
        <v>0.03</v>
      </c>
      <c r="F293" s="24">
        <v>0.5</v>
      </c>
      <c r="G293" s="23">
        <f t="shared" si="24"/>
        <v>0.50089919145472772</v>
      </c>
      <c r="H293" s="7">
        <f t="shared" si="25"/>
        <v>2.0043249050575175E-15</v>
      </c>
      <c r="I293" s="7"/>
      <c r="J293" s="23">
        <f t="shared" si="26"/>
        <v>2.779478891926577E-8</v>
      </c>
      <c r="K293" s="23">
        <f t="shared" si="27"/>
        <v>0</v>
      </c>
      <c r="L293" s="23">
        <f t="shared" si="28"/>
        <v>1.1792330235876923E-9</v>
      </c>
      <c r="M293" s="23">
        <f t="shared" si="29"/>
        <v>1.3905905239197708E-18</v>
      </c>
    </row>
    <row r="294" spans="1:13" x14ac:dyDescent="0.25">
      <c r="A294" s="5" t="s">
        <v>122</v>
      </c>
      <c r="B294" s="5" t="s">
        <v>237</v>
      </c>
      <c r="C294" s="92">
        <v>0</v>
      </c>
      <c r="D294" s="92">
        <v>0</v>
      </c>
      <c r="E294" s="24">
        <v>0.03</v>
      </c>
      <c r="F294" s="24">
        <v>0.5</v>
      </c>
      <c r="G294" s="23">
        <f t="shared" si="24"/>
        <v>0.50089919145472772</v>
      </c>
      <c r="H294" s="7">
        <f t="shared" si="25"/>
        <v>0</v>
      </c>
      <c r="I294" s="7"/>
      <c r="J294" s="23">
        <f t="shared" si="26"/>
        <v>0</v>
      </c>
      <c r="K294" s="23">
        <f t="shared" si="27"/>
        <v>0</v>
      </c>
      <c r="L294" s="23">
        <f t="shared" si="28"/>
        <v>0</v>
      </c>
      <c r="M294" s="23">
        <f t="shared" si="29"/>
        <v>0</v>
      </c>
    </row>
    <row r="295" spans="1:13" x14ac:dyDescent="0.25">
      <c r="A295" s="5" t="s">
        <v>123</v>
      </c>
      <c r="B295" s="5" t="s">
        <v>237</v>
      </c>
      <c r="C295" s="92">
        <v>0</v>
      </c>
      <c r="D295" s="92">
        <v>0</v>
      </c>
      <c r="E295" s="24">
        <v>7.0000000000000007E-2</v>
      </c>
      <c r="F295" s="24">
        <v>0.5</v>
      </c>
      <c r="G295" s="23">
        <f t="shared" si="24"/>
        <v>0.50487622245457353</v>
      </c>
      <c r="H295" s="7">
        <f t="shared" si="25"/>
        <v>0</v>
      </c>
      <c r="I295" s="7"/>
      <c r="J295" s="23">
        <f t="shared" si="26"/>
        <v>0</v>
      </c>
      <c r="K295" s="23">
        <f t="shared" si="27"/>
        <v>0</v>
      </c>
      <c r="L295" s="23">
        <f t="shared" si="28"/>
        <v>0</v>
      </c>
      <c r="M295" s="23">
        <f t="shared" si="29"/>
        <v>0</v>
      </c>
    </row>
    <row r="296" spans="1:13" x14ac:dyDescent="0.25">
      <c r="A296" s="5" t="s">
        <v>124</v>
      </c>
      <c r="B296" s="5" t="s">
        <v>237</v>
      </c>
      <c r="C296" s="79">
        <v>0</v>
      </c>
      <c r="D296" s="79">
        <v>0.83125493471058964</v>
      </c>
      <c r="E296" s="24">
        <v>0.03</v>
      </c>
      <c r="F296" s="24">
        <v>0.5</v>
      </c>
      <c r="G296" s="23">
        <f t="shared" si="24"/>
        <v>0.50089919145472772</v>
      </c>
      <c r="H296" s="7">
        <f t="shared" si="25"/>
        <v>1.8974239539597005E-11</v>
      </c>
      <c r="I296" s="7"/>
      <c r="J296" s="23">
        <f t="shared" si="26"/>
        <v>2.7043413476991091E-6</v>
      </c>
      <c r="K296" s="23">
        <f t="shared" si="27"/>
        <v>0</v>
      </c>
      <c r="L296" s="23">
        <f t="shared" si="28"/>
        <v>1.1473548633607242E-7</v>
      </c>
      <c r="M296" s="23">
        <f t="shared" si="29"/>
        <v>1.3164231824775061E-14</v>
      </c>
    </row>
    <row r="297" spans="1:13" x14ac:dyDescent="0.25">
      <c r="A297" s="5" t="s">
        <v>125</v>
      </c>
      <c r="B297" s="5" t="s">
        <v>237</v>
      </c>
      <c r="C297" s="79">
        <v>0</v>
      </c>
      <c r="D297" s="79">
        <v>1.0226190873871498E-3</v>
      </c>
      <c r="E297" s="24">
        <v>0.03</v>
      </c>
      <c r="F297" s="24">
        <v>0.5</v>
      </c>
      <c r="G297" s="23">
        <f t="shared" si="24"/>
        <v>0.50089919145472772</v>
      </c>
      <c r="H297" s="7">
        <f t="shared" si="25"/>
        <v>2.8715983515355971E-17</v>
      </c>
      <c r="I297" s="7"/>
      <c r="J297" s="23">
        <f t="shared" si="26"/>
        <v>3.3269108735339298E-9</v>
      </c>
      <c r="K297" s="23">
        <f t="shared" si="27"/>
        <v>0</v>
      </c>
      <c r="L297" s="23">
        <f t="shared" si="28"/>
        <v>1.4114887434474614E-10</v>
      </c>
      <c r="M297" s="23">
        <f t="shared" si="29"/>
        <v>1.9923004728788934E-20</v>
      </c>
    </row>
    <row r="298" spans="1:13" x14ac:dyDescent="0.25">
      <c r="A298" s="5" t="s">
        <v>126</v>
      </c>
      <c r="B298" s="5" t="s">
        <v>237</v>
      </c>
      <c r="C298" s="79">
        <v>0</v>
      </c>
      <c r="D298" s="79">
        <v>4.3331224860000006</v>
      </c>
      <c r="E298" s="24">
        <v>0.03</v>
      </c>
      <c r="F298" s="24">
        <v>0.5</v>
      </c>
      <c r="G298" s="23">
        <f t="shared" si="24"/>
        <v>0.50089919145472772</v>
      </c>
      <c r="H298" s="7">
        <f t="shared" si="25"/>
        <v>5.1558210723016047E-10</v>
      </c>
      <c r="I298" s="7"/>
      <c r="J298" s="23">
        <f t="shared" si="26"/>
        <v>1.4097049911185655E-5</v>
      </c>
      <c r="K298" s="23">
        <f t="shared" si="27"/>
        <v>0</v>
      </c>
      <c r="L298" s="23">
        <f t="shared" si="28"/>
        <v>5.9808717521547565E-7</v>
      </c>
      <c r="M298" s="23">
        <f t="shared" si="29"/>
        <v>3.5770826915722707E-13</v>
      </c>
    </row>
    <row r="299" spans="1:13" x14ac:dyDescent="0.25">
      <c r="A299" s="5" t="s">
        <v>127</v>
      </c>
      <c r="B299" s="5" t="s">
        <v>237</v>
      </c>
      <c r="C299" s="79">
        <v>0</v>
      </c>
      <c r="D299" s="79">
        <v>24.999897580000003</v>
      </c>
      <c r="E299" s="24">
        <v>0.03</v>
      </c>
      <c r="F299" s="24">
        <v>0.5</v>
      </c>
      <c r="G299" s="23">
        <f t="shared" si="24"/>
        <v>0.50089919145472772</v>
      </c>
      <c r="H299" s="7">
        <f t="shared" si="25"/>
        <v>1.7162176535041747E-8</v>
      </c>
      <c r="I299" s="7"/>
      <c r="J299" s="23">
        <f t="shared" si="26"/>
        <v>8.1332758328075898E-5</v>
      </c>
      <c r="K299" s="23">
        <f t="shared" si="27"/>
        <v>0</v>
      </c>
      <c r="L299" s="23">
        <f t="shared" si="28"/>
        <v>3.450656696783347E-6</v>
      </c>
      <c r="M299" s="23">
        <f t="shared" si="29"/>
        <v>1.1907031639055759E-11</v>
      </c>
    </row>
    <row r="300" spans="1:13" x14ac:dyDescent="0.25">
      <c r="A300" s="5" t="s">
        <v>128</v>
      </c>
      <c r="B300" s="5" t="s">
        <v>237</v>
      </c>
      <c r="C300" s="79">
        <v>0</v>
      </c>
      <c r="D300" s="79">
        <v>0.9912588</v>
      </c>
      <c r="E300" s="24">
        <v>7.0000000000000007E-2</v>
      </c>
      <c r="F300" s="24">
        <v>0.5</v>
      </c>
      <c r="G300" s="23">
        <f t="shared" si="24"/>
        <v>0.50487622245457353</v>
      </c>
      <c r="H300" s="7">
        <f t="shared" si="25"/>
        <v>2.7411903347817149E-11</v>
      </c>
      <c r="I300" s="7"/>
      <c r="J300" s="23">
        <f t="shared" si="26"/>
        <v>3.2248857085509116E-6</v>
      </c>
      <c r="K300" s="23">
        <f t="shared" si="27"/>
        <v>0</v>
      </c>
      <c r="L300" s="23">
        <f t="shared" si="28"/>
        <v>3.1924739742951075E-7</v>
      </c>
      <c r="M300" s="23">
        <f t="shared" si="29"/>
        <v>1.0191890076551599E-13</v>
      </c>
    </row>
    <row r="301" spans="1:13" x14ac:dyDescent="0.25">
      <c r="A301" s="5" t="s">
        <v>129</v>
      </c>
      <c r="B301" s="5" t="s">
        <v>237</v>
      </c>
      <c r="C301" s="79">
        <v>0</v>
      </c>
      <c r="D301" s="79">
        <v>0</v>
      </c>
      <c r="E301" s="24">
        <v>0.03</v>
      </c>
      <c r="F301" s="24">
        <v>0.5</v>
      </c>
      <c r="G301" s="23">
        <f t="shared" si="24"/>
        <v>0.50089919145472772</v>
      </c>
      <c r="H301" s="7">
        <f t="shared" si="25"/>
        <v>0</v>
      </c>
      <c r="I301" s="7"/>
      <c r="J301" s="23">
        <f t="shared" si="26"/>
        <v>0</v>
      </c>
      <c r="K301" s="23">
        <f t="shared" si="27"/>
        <v>0</v>
      </c>
      <c r="L301" s="23">
        <f t="shared" si="28"/>
        <v>0</v>
      </c>
      <c r="M301" s="23">
        <f t="shared" si="29"/>
        <v>0</v>
      </c>
    </row>
    <row r="302" spans="1:13" x14ac:dyDescent="0.25">
      <c r="A302" s="5" t="s">
        <v>130</v>
      </c>
      <c r="B302" s="5" t="s">
        <v>237</v>
      </c>
      <c r="C302" s="79">
        <v>2.1011199999999999</v>
      </c>
      <c r="D302" s="79">
        <v>1.6653891462025958</v>
      </c>
      <c r="E302" s="24">
        <v>0.03</v>
      </c>
      <c r="F302" s="24">
        <v>0.5</v>
      </c>
      <c r="G302" s="23">
        <f t="shared" si="24"/>
        <v>0.50089919145472772</v>
      </c>
      <c r="H302" s="7">
        <f t="shared" si="25"/>
        <v>7.6160075492572067E-11</v>
      </c>
      <c r="I302" s="7"/>
      <c r="J302" s="23">
        <f t="shared" si="26"/>
        <v>5.4180499146787453E-6</v>
      </c>
      <c r="K302" s="23">
        <f t="shared" si="27"/>
        <v>0</v>
      </c>
      <c r="L302" s="23">
        <f t="shared" si="28"/>
        <v>2.2986839012859216E-7</v>
      </c>
      <c r="M302" s="23">
        <f t="shared" si="29"/>
        <v>5.2839476780310649E-14</v>
      </c>
    </row>
    <row r="303" spans="1:13" x14ac:dyDescent="0.25">
      <c r="A303" s="5" t="s">
        <v>131</v>
      </c>
      <c r="B303" s="5" t="s">
        <v>237</v>
      </c>
      <c r="C303" s="79">
        <v>226.66571861727343</v>
      </c>
      <c r="D303" s="79">
        <v>19.327760739520702</v>
      </c>
      <c r="E303" s="24">
        <v>0.03</v>
      </c>
      <c r="F303" s="24">
        <v>0.5</v>
      </c>
      <c r="G303" s="23">
        <f t="shared" si="24"/>
        <v>0.50089919145472772</v>
      </c>
      <c r="H303" s="7">
        <f t="shared" si="25"/>
        <v>1.0257912438845108E-8</v>
      </c>
      <c r="I303" s="7"/>
      <c r="J303" s="23">
        <f t="shared" si="26"/>
        <v>6.2879461334589622E-5</v>
      </c>
      <c r="K303" s="23">
        <f t="shared" si="27"/>
        <v>0</v>
      </c>
      <c r="L303" s="23">
        <f t="shared" si="28"/>
        <v>2.6677496104227385E-6</v>
      </c>
      <c r="M303" s="23">
        <f t="shared" si="29"/>
        <v>7.1168879839106735E-12</v>
      </c>
    </row>
    <row r="304" spans="1:13" x14ac:dyDescent="0.25">
      <c r="A304" s="5" t="s">
        <v>132</v>
      </c>
      <c r="B304" s="5" t="s">
        <v>237</v>
      </c>
      <c r="C304" s="79">
        <v>12.733560000000001</v>
      </c>
      <c r="D304" s="79">
        <v>15.25378806</v>
      </c>
      <c r="E304" s="24">
        <v>0.03</v>
      </c>
      <c r="F304" s="24">
        <v>0.5</v>
      </c>
      <c r="G304" s="23">
        <f t="shared" si="24"/>
        <v>0.50089919145472772</v>
      </c>
      <c r="H304" s="7">
        <f t="shared" si="25"/>
        <v>6.3892711878381923E-9</v>
      </c>
      <c r="I304" s="7"/>
      <c r="J304" s="23">
        <f t="shared" si="26"/>
        <v>4.9625509620654596E-5</v>
      </c>
      <c r="K304" s="23">
        <f t="shared" si="27"/>
        <v>0</v>
      </c>
      <c r="L304" s="23">
        <f t="shared" si="28"/>
        <v>2.1054320623561869E-6</v>
      </c>
      <c r="M304" s="23">
        <f t="shared" si="29"/>
        <v>4.4328441691974265E-12</v>
      </c>
    </row>
    <row r="305" spans="1:13" x14ac:dyDescent="0.25">
      <c r="A305" s="5" t="s">
        <v>133</v>
      </c>
      <c r="B305" s="5" t="s">
        <v>237</v>
      </c>
      <c r="C305" s="79">
        <v>219.0804</v>
      </c>
      <c r="D305" s="79">
        <v>955.6699319999999</v>
      </c>
      <c r="E305" s="24">
        <v>0.03</v>
      </c>
      <c r="F305" s="24">
        <v>0.5</v>
      </c>
      <c r="G305" s="23">
        <f t="shared" si="24"/>
        <v>0.50089919145472772</v>
      </c>
      <c r="H305" s="7">
        <f t="shared" si="25"/>
        <v>2.5079088631915143E-5</v>
      </c>
      <c r="I305" s="7"/>
      <c r="J305" s="23">
        <f t="shared" si="26"/>
        <v>3.1091036022062261E-3</v>
      </c>
      <c r="K305" s="23">
        <f t="shared" si="27"/>
        <v>0</v>
      </c>
      <c r="L305" s="23">
        <f t="shared" si="28"/>
        <v>1.3190809443189267E-4</v>
      </c>
      <c r="M305" s="23">
        <f t="shared" si="29"/>
        <v>1.7399745376653114E-8</v>
      </c>
    </row>
    <row r="306" spans="1:13" x14ac:dyDescent="0.25">
      <c r="A306" s="5" t="s">
        <v>134</v>
      </c>
      <c r="B306" s="5" t="s">
        <v>237</v>
      </c>
      <c r="C306" s="79">
        <v>0</v>
      </c>
      <c r="D306" s="79">
        <v>0</v>
      </c>
      <c r="E306" s="24">
        <v>7.0000000000000007E-2</v>
      </c>
      <c r="F306" s="24">
        <v>0.5</v>
      </c>
      <c r="G306" s="23">
        <f t="shared" si="24"/>
        <v>0.50487622245457353</v>
      </c>
      <c r="H306" s="7">
        <f t="shared" si="25"/>
        <v>0</v>
      </c>
      <c r="I306" s="7"/>
      <c r="J306" s="23">
        <f t="shared" si="26"/>
        <v>0</v>
      </c>
      <c r="K306" s="23">
        <f t="shared" si="27"/>
        <v>0</v>
      </c>
      <c r="L306" s="23">
        <f t="shared" si="28"/>
        <v>0</v>
      </c>
      <c r="M306" s="23">
        <f t="shared" si="29"/>
        <v>0</v>
      </c>
    </row>
    <row r="307" spans="1:13" x14ac:dyDescent="0.25">
      <c r="A307" s="5" t="s">
        <v>135</v>
      </c>
      <c r="B307" s="5" t="s">
        <v>237</v>
      </c>
      <c r="C307" s="79">
        <v>0</v>
      </c>
      <c r="D307" s="79">
        <v>0</v>
      </c>
      <c r="E307" s="24">
        <v>0.03</v>
      </c>
      <c r="F307" s="24">
        <v>0.5</v>
      </c>
      <c r="G307" s="23">
        <f t="shared" si="24"/>
        <v>0.50089919145472772</v>
      </c>
      <c r="H307" s="7">
        <f t="shared" si="25"/>
        <v>0</v>
      </c>
      <c r="I307" s="7"/>
      <c r="J307" s="23">
        <f t="shared" si="26"/>
        <v>0</v>
      </c>
      <c r="K307" s="23">
        <f t="shared" si="27"/>
        <v>0</v>
      </c>
      <c r="L307" s="23">
        <f t="shared" si="28"/>
        <v>0</v>
      </c>
      <c r="M307" s="23">
        <f t="shared" si="29"/>
        <v>0</v>
      </c>
    </row>
    <row r="308" spans="1:13" x14ac:dyDescent="0.25">
      <c r="A308" s="5" t="s">
        <v>136</v>
      </c>
      <c r="B308" s="5" t="s">
        <v>237</v>
      </c>
      <c r="C308" s="79">
        <v>13.735749310095816</v>
      </c>
      <c r="D308" s="79">
        <v>4.6341529674898405</v>
      </c>
      <c r="E308" s="24">
        <v>0.03</v>
      </c>
      <c r="F308" s="24">
        <v>0.5</v>
      </c>
      <c r="G308" s="23">
        <f t="shared" si="24"/>
        <v>0.50089919145472772</v>
      </c>
      <c r="H308" s="7">
        <f t="shared" si="25"/>
        <v>5.8970747988649011E-10</v>
      </c>
      <c r="I308" s="7"/>
      <c r="J308" s="23">
        <f t="shared" si="26"/>
        <v>1.5076399499400947E-5</v>
      </c>
      <c r="K308" s="23">
        <f t="shared" si="27"/>
        <v>0</v>
      </c>
      <c r="L308" s="23">
        <f t="shared" si="28"/>
        <v>6.3963745931423283E-7</v>
      </c>
      <c r="M308" s="23">
        <f t="shared" si="29"/>
        <v>4.0913607935796684E-13</v>
      </c>
    </row>
    <row r="309" spans="1:13" x14ac:dyDescent="0.25">
      <c r="A309" s="5" t="s">
        <v>137</v>
      </c>
      <c r="B309" s="5" t="s">
        <v>237</v>
      </c>
      <c r="C309" s="79">
        <v>8.5583444610945207</v>
      </c>
      <c r="D309" s="79">
        <v>6.637878753177465</v>
      </c>
      <c r="E309" s="24">
        <v>0.03</v>
      </c>
      <c r="F309" s="24">
        <v>0.5</v>
      </c>
      <c r="G309" s="23">
        <f t="shared" si="24"/>
        <v>0.50089919145472772</v>
      </c>
      <c r="H309" s="7">
        <f t="shared" si="25"/>
        <v>1.209914096831962E-9</v>
      </c>
      <c r="I309" s="7"/>
      <c r="J309" s="23">
        <f t="shared" si="26"/>
        <v>2.15951680088144E-5</v>
      </c>
      <c r="K309" s="23">
        <f t="shared" si="27"/>
        <v>0</v>
      </c>
      <c r="L309" s="23">
        <f t="shared" si="28"/>
        <v>9.1620538439372734E-7</v>
      </c>
      <c r="M309" s="23">
        <f t="shared" si="29"/>
        <v>8.3943230639205768E-13</v>
      </c>
    </row>
    <row r="310" spans="1:13" x14ac:dyDescent="0.25">
      <c r="A310" s="5" t="s">
        <v>138</v>
      </c>
      <c r="B310" s="5" t="s">
        <v>237</v>
      </c>
      <c r="C310" s="79">
        <v>4.9753620000000005</v>
      </c>
      <c r="D310" s="79">
        <v>0.31085989199999997</v>
      </c>
      <c r="E310" s="24">
        <v>0.03</v>
      </c>
      <c r="F310" s="24">
        <v>0.5</v>
      </c>
      <c r="G310" s="23">
        <f t="shared" si="24"/>
        <v>0.50089919145472772</v>
      </c>
      <c r="H310" s="7">
        <f t="shared" si="25"/>
        <v>2.6535378673026518E-12</v>
      </c>
      <c r="I310" s="7"/>
      <c r="J310" s="23">
        <f t="shared" si="26"/>
        <v>1.011327842005014E-6</v>
      </c>
      <c r="K310" s="23">
        <f t="shared" si="27"/>
        <v>0</v>
      </c>
      <c r="L310" s="23">
        <f t="shared" si="28"/>
        <v>4.2907006505070159E-8</v>
      </c>
      <c r="M310" s="23">
        <f t="shared" si="29"/>
        <v>1.8410112072261328E-15</v>
      </c>
    </row>
    <row r="311" spans="1:13" x14ac:dyDescent="0.25">
      <c r="A311" s="5" t="s">
        <v>139</v>
      </c>
      <c r="B311" s="5" t="s">
        <v>237</v>
      </c>
      <c r="C311" s="79">
        <v>0</v>
      </c>
      <c r="D311" s="79">
        <v>1.9898760000000002</v>
      </c>
      <c r="E311" s="24">
        <v>0.03</v>
      </c>
      <c r="F311" s="24">
        <v>0.5</v>
      </c>
      <c r="G311" s="23">
        <f t="shared" si="24"/>
        <v>0.50089919145472772</v>
      </c>
      <c r="H311" s="7">
        <f t="shared" si="25"/>
        <v>1.0872963597802587E-10</v>
      </c>
      <c r="I311" s="7"/>
      <c r="J311" s="23">
        <f t="shared" si="26"/>
        <v>6.4737106739314233E-6</v>
      </c>
      <c r="K311" s="23">
        <f t="shared" si="27"/>
        <v>0</v>
      </c>
      <c r="L311" s="23">
        <f t="shared" si="28"/>
        <v>2.7465628301859869E-7</v>
      </c>
      <c r="M311" s="23">
        <f t="shared" si="29"/>
        <v>7.5436073801592576E-14</v>
      </c>
    </row>
    <row r="312" spans="1:13" x14ac:dyDescent="0.25">
      <c r="A312" s="5" t="s">
        <v>238</v>
      </c>
      <c r="B312" s="5" t="s">
        <v>237</v>
      </c>
      <c r="C312" s="79">
        <v>0</v>
      </c>
      <c r="D312" s="79">
        <v>0</v>
      </c>
      <c r="E312" s="24">
        <v>7.0000000000000007E-2</v>
      </c>
      <c r="F312" s="24">
        <v>0.5</v>
      </c>
      <c r="G312" s="23">
        <f t="shared" si="24"/>
        <v>0.50487622245457353</v>
      </c>
      <c r="H312" s="7">
        <f t="shared" si="25"/>
        <v>0</v>
      </c>
      <c r="I312" s="7"/>
      <c r="J312" s="23">
        <f t="shared" si="26"/>
        <v>0</v>
      </c>
      <c r="K312" s="23">
        <f t="shared" si="27"/>
        <v>0</v>
      </c>
      <c r="L312" s="23">
        <f t="shared" si="28"/>
        <v>0</v>
      </c>
      <c r="M312" s="23">
        <f t="shared" si="29"/>
        <v>0</v>
      </c>
    </row>
    <row r="313" spans="1:13" x14ac:dyDescent="0.25">
      <c r="A313" s="5" t="s">
        <v>141</v>
      </c>
      <c r="B313" s="5" t="s">
        <v>237</v>
      </c>
      <c r="C313" s="79">
        <v>0</v>
      </c>
      <c r="D313" s="79">
        <v>6.6319510289760002</v>
      </c>
      <c r="E313" s="24">
        <v>0.03</v>
      </c>
      <c r="F313" s="24">
        <v>0.5</v>
      </c>
      <c r="G313" s="23">
        <f t="shared" si="24"/>
        <v>0.50089919145472772</v>
      </c>
      <c r="H313" s="7">
        <f t="shared" si="25"/>
        <v>1.2077541192330041E-9</v>
      </c>
      <c r="I313" s="7"/>
      <c r="J313" s="23">
        <f t="shared" si="26"/>
        <v>2.1575883203411877E-5</v>
      </c>
      <c r="K313" s="23">
        <f t="shared" si="27"/>
        <v>0</v>
      </c>
      <c r="L313" s="23">
        <f t="shared" si="28"/>
        <v>9.1538719939328819E-7</v>
      </c>
      <c r="M313" s="23">
        <f t="shared" si="29"/>
        <v>8.3793372481308755E-13</v>
      </c>
    </row>
    <row r="314" spans="1:13" x14ac:dyDescent="0.25">
      <c r="A314" s="5" t="s">
        <v>142</v>
      </c>
      <c r="B314" s="5" t="s">
        <v>237</v>
      </c>
      <c r="C314" s="79">
        <v>1.5416378055993634</v>
      </c>
      <c r="D314" s="79">
        <v>1.314313609758917</v>
      </c>
      <c r="E314" s="24">
        <v>0.03</v>
      </c>
      <c r="F314" s="24">
        <v>0.5</v>
      </c>
      <c r="G314" s="23">
        <f t="shared" si="24"/>
        <v>0.50089919145472772</v>
      </c>
      <c r="H314" s="7">
        <f t="shared" si="25"/>
        <v>4.74344551136169E-11</v>
      </c>
      <c r="I314" s="7"/>
      <c r="J314" s="23">
        <f t="shared" si="26"/>
        <v>4.275887565049098E-6</v>
      </c>
      <c r="K314" s="23">
        <f t="shared" si="27"/>
        <v>0</v>
      </c>
      <c r="L314" s="23">
        <f t="shared" si="28"/>
        <v>1.8141054557024712E-7</v>
      </c>
      <c r="M314" s="23">
        <f t="shared" si="29"/>
        <v>3.2909786044094708E-14</v>
      </c>
    </row>
    <row r="315" spans="1:13" x14ac:dyDescent="0.25">
      <c r="A315" s="5" t="s">
        <v>143</v>
      </c>
      <c r="B315" s="5" t="s">
        <v>237</v>
      </c>
      <c r="C315" s="79">
        <v>3.1835049532398845</v>
      </c>
      <c r="D315" s="79">
        <v>0</v>
      </c>
      <c r="E315" s="24">
        <v>0.03</v>
      </c>
      <c r="F315" s="24">
        <v>0.5</v>
      </c>
      <c r="G315" s="23">
        <f t="shared" si="24"/>
        <v>0.50089919145472772</v>
      </c>
      <c r="H315" s="7">
        <f t="shared" si="25"/>
        <v>0</v>
      </c>
      <c r="I315" s="7"/>
      <c r="J315" s="23">
        <f t="shared" si="26"/>
        <v>0</v>
      </c>
      <c r="K315" s="23">
        <f t="shared" si="27"/>
        <v>0</v>
      </c>
      <c r="L315" s="23">
        <f t="shared" si="28"/>
        <v>0</v>
      </c>
      <c r="M315" s="23">
        <f t="shared" si="29"/>
        <v>0</v>
      </c>
    </row>
    <row r="316" spans="1:13" x14ac:dyDescent="0.25">
      <c r="A316" s="5" t="s">
        <v>144</v>
      </c>
      <c r="B316" s="5" t="s">
        <v>237</v>
      </c>
      <c r="C316" s="79">
        <v>0</v>
      </c>
      <c r="D316" s="79">
        <v>0</v>
      </c>
      <c r="E316" s="24">
        <v>0.03</v>
      </c>
      <c r="F316" s="24">
        <v>0.5</v>
      </c>
      <c r="G316" s="23">
        <f t="shared" si="24"/>
        <v>0.50089919145472772</v>
      </c>
      <c r="H316" s="7">
        <f t="shared" si="25"/>
        <v>0</v>
      </c>
      <c r="I316" s="7"/>
      <c r="J316" s="23">
        <f t="shared" si="26"/>
        <v>0</v>
      </c>
      <c r="K316" s="23">
        <f t="shared" si="27"/>
        <v>0</v>
      </c>
      <c r="L316" s="23">
        <f t="shared" si="28"/>
        <v>0</v>
      </c>
      <c r="M316" s="23">
        <f t="shared" si="29"/>
        <v>0</v>
      </c>
    </row>
    <row r="317" spans="1:13" x14ac:dyDescent="0.25">
      <c r="A317" s="5" t="s">
        <v>145</v>
      </c>
      <c r="B317" s="5" t="s">
        <v>237</v>
      </c>
      <c r="C317" s="79">
        <v>0</v>
      </c>
      <c r="D317" s="79">
        <v>0</v>
      </c>
      <c r="E317" s="24">
        <v>0.03</v>
      </c>
      <c r="F317" s="24">
        <v>0.5</v>
      </c>
      <c r="G317" s="23">
        <f t="shared" si="24"/>
        <v>0.50089919145472772</v>
      </c>
      <c r="H317" s="7">
        <f t="shared" si="25"/>
        <v>0</v>
      </c>
      <c r="I317" s="7"/>
      <c r="J317" s="23">
        <f t="shared" si="26"/>
        <v>0</v>
      </c>
      <c r="K317" s="23">
        <f t="shared" si="27"/>
        <v>0</v>
      </c>
      <c r="L317" s="23">
        <f t="shared" si="28"/>
        <v>0</v>
      </c>
      <c r="M317" s="23">
        <f t="shared" si="29"/>
        <v>0</v>
      </c>
    </row>
    <row r="318" spans="1:13" x14ac:dyDescent="0.25">
      <c r="A318" s="5" t="s">
        <v>146</v>
      </c>
      <c r="B318" s="5" t="s">
        <v>237</v>
      </c>
      <c r="C318" s="79">
        <v>0</v>
      </c>
      <c r="D318" s="79">
        <v>0</v>
      </c>
      <c r="E318" s="24">
        <v>7.0000000000000007E-2</v>
      </c>
      <c r="F318" s="24">
        <v>0.5</v>
      </c>
      <c r="G318" s="23">
        <f t="shared" si="24"/>
        <v>0.50487622245457353</v>
      </c>
      <c r="H318" s="7">
        <f t="shared" si="25"/>
        <v>0</v>
      </c>
      <c r="I318" s="7"/>
      <c r="J318" s="23">
        <f t="shared" si="26"/>
        <v>0</v>
      </c>
      <c r="K318" s="23">
        <f t="shared" si="27"/>
        <v>0</v>
      </c>
      <c r="L318" s="23">
        <f t="shared" si="28"/>
        <v>0</v>
      </c>
      <c r="M318" s="23">
        <f t="shared" si="29"/>
        <v>0</v>
      </c>
    </row>
    <row r="319" spans="1:13" x14ac:dyDescent="0.25">
      <c r="A319" s="5" t="s">
        <v>147</v>
      </c>
      <c r="B319" s="5" t="s">
        <v>237</v>
      </c>
      <c r="C319" s="79">
        <v>0</v>
      </c>
      <c r="D319" s="79">
        <v>0</v>
      </c>
      <c r="E319" s="24">
        <v>0.03</v>
      </c>
      <c r="F319" s="24">
        <v>0.5</v>
      </c>
      <c r="G319" s="23">
        <f t="shared" si="24"/>
        <v>0.50089919145472772</v>
      </c>
      <c r="H319" s="7">
        <f t="shared" si="25"/>
        <v>0</v>
      </c>
      <c r="I319" s="7"/>
      <c r="J319" s="23">
        <f t="shared" si="26"/>
        <v>0</v>
      </c>
      <c r="K319" s="23">
        <f t="shared" si="27"/>
        <v>0</v>
      </c>
      <c r="L319" s="23">
        <f t="shared" si="28"/>
        <v>0</v>
      </c>
      <c r="M319" s="23">
        <f t="shared" si="29"/>
        <v>0</v>
      </c>
    </row>
    <row r="320" spans="1:13" x14ac:dyDescent="0.25">
      <c r="A320" s="5" t="s">
        <v>148</v>
      </c>
      <c r="B320" s="5" t="s">
        <v>237</v>
      </c>
      <c r="C320" s="79">
        <v>0</v>
      </c>
      <c r="D320" s="79">
        <v>0</v>
      </c>
      <c r="E320" s="24">
        <v>0.03</v>
      </c>
      <c r="F320" s="24">
        <v>0.5</v>
      </c>
      <c r="G320" s="23">
        <f t="shared" si="24"/>
        <v>0.50089919145472772</v>
      </c>
      <c r="H320" s="7">
        <f t="shared" si="25"/>
        <v>0</v>
      </c>
      <c r="I320" s="7"/>
      <c r="J320" s="23">
        <f t="shared" si="26"/>
        <v>0</v>
      </c>
      <c r="K320" s="23">
        <f t="shared" si="27"/>
        <v>0</v>
      </c>
      <c r="L320" s="23">
        <f t="shared" si="28"/>
        <v>0</v>
      </c>
      <c r="M320" s="23">
        <f t="shared" si="29"/>
        <v>0</v>
      </c>
    </row>
    <row r="321" spans="1:13" x14ac:dyDescent="0.25">
      <c r="A321" s="5" t="s">
        <v>149</v>
      </c>
      <c r="B321" s="5" t="s">
        <v>237</v>
      </c>
      <c r="C321" s="79">
        <v>0</v>
      </c>
      <c r="D321" s="79">
        <v>0</v>
      </c>
      <c r="E321" s="24">
        <v>0.03</v>
      </c>
      <c r="F321" s="24">
        <v>0.5</v>
      </c>
      <c r="G321" s="23">
        <f t="shared" si="24"/>
        <v>0.50089919145472772</v>
      </c>
      <c r="H321" s="7">
        <f t="shared" si="25"/>
        <v>0</v>
      </c>
      <c r="I321" s="7"/>
      <c r="J321" s="23">
        <f t="shared" si="26"/>
        <v>0</v>
      </c>
      <c r="K321" s="23">
        <f t="shared" si="27"/>
        <v>0</v>
      </c>
      <c r="L321" s="23">
        <f t="shared" si="28"/>
        <v>0</v>
      </c>
      <c r="M321" s="23">
        <f t="shared" si="29"/>
        <v>0</v>
      </c>
    </row>
    <row r="322" spans="1:13" x14ac:dyDescent="0.25">
      <c r="A322" s="5" t="s">
        <v>150</v>
      </c>
      <c r="B322" s="5" t="s">
        <v>237</v>
      </c>
      <c r="C322" s="79">
        <v>0</v>
      </c>
      <c r="D322" s="79">
        <v>0</v>
      </c>
      <c r="E322" s="24">
        <v>0.03</v>
      </c>
      <c r="F322" s="24">
        <v>0.5</v>
      </c>
      <c r="G322" s="23">
        <f t="shared" si="24"/>
        <v>0.50089919145472772</v>
      </c>
      <c r="H322" s="7">
        <f t="shared" si="25"/>
        <v>0</v>
      </c>
      <c r="I322" s="7"/>
      <c r="J322" s="23">
        <f t="shared" si="26"/>
        <v>0</v>
      </c>
      <c r="K322" s="23">
        <f t="shared" si="27"/>
        <v>0</v>
      </c>
      <c r="L322" s="23">
        <f t="shared" si="28"/>
        <v>0</v>
      </c>
      <c r="M322" s="23">
        <f t="shared" si="29"/>
        <v>0</v>
      </c>
    </row>
    <row r="323" spans="1:13" x14ac:dyDescent="0.25">
      <c r="A323" s="5" t="s">
        <v>151</v>
      </c>
      <c r="B323" s="5" t="s">
        <v>237</v>
      </c>
      <c r="C323" s="79">
        <v>0</v>
      </c>
      <c r="D323" s="79">
        <v>0</v>
      </c>
      <c r="E323" s="24">
        <v>0.03</v>
      </c>
      <c r="F323" s="24">
        <v>0.5</v>
      </c>
      <c r="G323" s="23">
        <f t="shared" si="24"/>
        <v>0.50089919145472772</v>
      </c>
      <c r="H323" s="7">
        <f t="shared" si="25"/>
        <v>0</v>
      </c>
      <c r="I323" s="7"/>
      <c r="J323" s="23">
        <f t="shared" si="26"/>
        <v>0</v>
      </c>
      <c r="K323" s="23">
        <f t="shared" si="27"/>
        <v>0</v>
      </c>
      <c r="L323" s="23">
        <f t="shared" si="28"/>
        <v>0</v>
      </c>
      <c r="M323" s="23">
        <f t="shared" si="29"/>
        <v>0</v>
      </c>
    </row>
    <row r="324" spans="1:13" x14ac:dyDescent="0.25">
      <c r="A324" s="5" t="s">
        <v>152</v>
      </c>
      <c r="B324" s="5" t="s">
        <v>237</v>
      </c>
      <c r="C324" s="79">
        <v>0</v>
      </c>
      <c r="D324" s="79">
        <v>0</v>
      </c>
      <c r="E324" s="24">
        <v>7.0000000000000007E-2</v>
      </c>
      <c r="F324" s="24">
        <v>0.5</v>
      </c>
      <c r="G324" s="23">
        <f t="shared" si="24"/>
        <v>0.50487622245457353</v>
      </c>
      <c r="H324" s="7">
        <f t="shared" si="25"/>
        <v>0</v>
      </c>
      <c r="I324" s="7"/>
      <c r="J324" s="23">
        <f t="shared" si="26"/>
        <v>0</v>
      </c>
      <c r="K324" s="23">
        <f t="shared" si="27"/>
        <v>0</v>
      </c>
      <c r="L324" s="23">
        <f t="shared" si="28"/>
        <v>0</v>
      </c>
      <c r="M324" s="23">
        <f t="shared" si="29"/>
        <v>0</v>
      </c>
    </row>
    <row r="325" spans="1:13" x14ac:dyDescent="0.25">
      <c r="A325" s="5" t="s">
        <v>153</v>
      </c>
      <c r="B325" s="5" t="s">
        <v>237</v>
      </c>
      <c r="C325" s="7">
        <v>9598.0405527963594</v>
      </c>
      <c r="D325" s="7">
        <v>1407.3225289047737</v>
      </c>
      <c r="E325" s="24">
        <v>0.05</v>
      </c>
      <c r="F325" s="24">
        <v>2</v>
      </c>
      <c r="G325" s="23">
        <f t="shared" si="24"/>
        <v>2.0006249023742559</v>
      </c>
      <c r="H325" s="7">
        <f t="shared" si="25"/>
        <v>8.6758865717465701E-4</v>
      </c>
      <c r="I325" s="7"/>
      <c r="J325" s="23">
        <f t="shared" si="26"/>
        <v>4.5784756824219178E-3</v>
      </c>
      <c r="K325" s="23">
        <f t="shared" si="27"/>
        <v>0</v>
      </c>
      <c r="L325" s="23">
        <f t="shared" si="28"/>
        <v>3.2374712025382441E-4</v>
      </c>
      <c r="M325" s="23">
        <f t="shared" si="29"/>
        <v>1.0481219787264424E-7</v>
      </c>
    </row>
    <row r="326" spans="1:13" x14ac:dyDescent="0.25">
      <c r="A326" s="5" t="s">
        <v>154</v>
      </c>
      <c r="B326" s="5" t="s">
        <v>237</v>
      </c>
      <c r="C326" s="7">
        <v>75.156199999999998</v>
      </c>
      <c r="D326" s="7">
        <v>0</v>
      </c>
      <c r="E326" s="24">
        <v>0.01</v>
      </c>
      <c r="F326" s="24">
        <v>2</v>
      </c>
      <c r="G326" s="23">
        <f t="shared" si="24"/>
        <v>2.000024999843752</v>
      </c>
      <c r="H326" s="7">
        <f t="shared" si="25"/>
        <v>0</v>
      </c>
      <c r="I326" s="7"/>
      <c r="J326" s="23">
        <f t="shared" si="26"/>
        <v>0</v>
      </c>
      <c r="K326" s="23">
        <f t="shared" si="27"/>
        <v>0</v>
      </c>
      <c r="L326" s="23">
        <f t="shared" si="28"/>
        <v>0</v>
      </c>
      <c r="M326" s="23">
        <f t="shared" si="29"/>
        <v>0</v>
      </c>
    </row>
    <row r="327" spans="1:13" x14ac:dyDescent="0.25">
      <c r="A327" s="5" t="s">
        <v>155</v>
      </c>
      <c r="B327" s="5" t="s">
        <v>237</v>
      </c>
      <c r="C327" s="7">
        <v>0</v>
      </c>
      <c r="D327" s="7">
        <v>0</v>
      </c>
      <c r="E327" s="24">
        <v>0</v>
      </c>
      <c r="F327" s="24">
        <v>0</v>
      </c>
      <c r="G327" s="23">
        <f t="shared" si="24"/>
        <v>0</v>
      </c>
      <c r="H327" s="7">
        <f t="shared" si="25"/>
        <v>0</v>
      </c>
      <c r="I327" s="7"/>
      <c r="J327" s="23">
        <f t="shared" si="26"/>
        <v>0</v>
      </c>
      <c r="K327" s="23">
        <f t="shared" si="27"/>
        <v>0</v>
      </c>
      <c r="L327" s="23">
        <f t="shared" si="28"/>
        <v>0</v>
      </c>
      <c r="M327" s="23">
        <f t="shared" si="29"/>
        <v>0</v>
      </c>
    </row>
    <row r="328" spans="1:13" x14ac:dyDescent="0.25">
      <c r="A328" s="5" t="s">
        <v>156</v>
      </c>
      <c r="B328" s="5" t="s">
        <v>237</v>
      </c>
      <c r="C328" s="7">
        <v>6236.7894311010205</v>
      </c>
      <c r="D328" s="7">
        <v>235.02884063253961</v>
      </c>
      <c r="E328" s="24">
        <v>0.03</v>
      </c>
      <c r="F328" s="24">
        <v>0.5</v>
      </c>
      <c r="G328" s="23">
        <f t="shared" si="24"/>
        <v>0.50089919145472772</v>
      </c>
      <c r="H328" s="7">
        <f t="shared" si="25"/>
        <v>1.5168345857433223E-6</v>
      </c>
      <c r="I328" s="7"/>
      <c r="J328" s="23">
        <f t="shared" si="26"/>
        <v>7.6462488832701079E-4</v>
      </c>
      <c r="K328" s="23">
        <f t="shared" si="27"/>
        <v>0</v>
      </c>
      <c r="L328" s="23">
        <f t="shared" si="28"/>
        <v>3.2440286616002153E-5</v>
      </c>
      <c r="M328" s="23">
        <f t="shared" si="29"/>
        <v>1.0523721957283684E-9</v>
      </c>
    </row>
    <row r="329" spans="1:13" x14ac:dyDescent="0.25">
      <c r="A329" s="5" t="s">
        <v>157</v>
      </c>
      <c r="B329" s="5" t="s">
        <v>237</v>
      </c>
      <c r="C329" s="7">
        <v>25377.626199548798</v>
      </c>
      <c r="D329" s="7">
        <v>1304.6524521015999</v>
      </c>
      <c r="E329" s="24">
        <v>2.2360679774997901E-2</v>
      </c>
      <c r="F329" s="24">
        <v>0.5</v>
      </c>
      <c r="G329" s="23">
        <f t="shared" si="24"/>
        <v>0.50049975024968796</v>
      </c>
      <c r="H329" s="7">
        <f t="shared" si="25"/>
        <v>4.6665147689045226E-5</v>
      </c>
      <c r="I329" s="7"/>
      <c r="J329" s="23">
        <f t="shared" si="26"/>
        <v>4.2444566922466183E-3</v>
      </c>
      <c r="K329" s="23">
        <f t="shared" si="27"/>
        <v>0</v>
      </c>
      <c r="L329" s="23">
        <f t="shared" si="28"/>
        <v>1.3422150577443659E-4</v>
      </c>
      <c r="M329" s="23">
        <f t="shared" si="29"/>
        <v>1.8015412612357114E-8</v>
      </c>
    </row>
    <row r="330" spans="1:13" x14ac:dyDescent="0.25">
      <c r="A330" s="5" t="s">
        <v>158</v>
      </c>
      <c r="B330" s="5" t="s">
        <v>237</v>
      </c>
      <c r="C330" s="7">
        <v>3487.1125205090698</v>
      </c>
      <c r="D330" s="7">
        <v>866.15956452353589</v>
      </c>
      <c r="E330" s="24">
        <v>2.2360679774997901E-2</v>
      </c>
      <c r="F330" s="24">
        <v>0.5</v>
      </c>
      <c r="G330" s="23">
        <f t="shared" ref="G330:G393" si="30">SQRT((E330^2)+(F330^2))</f>
        <v>0.50049975024968796</v>
      </c>
      <c r="H330" s="7">
        <f t="shared" ref="H330:H393" si="31">(G330*D330)^2/(SUM($D$9:$D$628))^2</f>
        <v>2.0568318359761544E-5</v>
      </c>
      <c r="I330" s="7"/>
      <c r="J330" s="23">
        <f t="shared" ref="J330:J393" si="32">ABS((D330/SUM($C$9:$C$628)))</f>
        <v>2.8178974057598599E-3</v>
      </c>
      <c r="K330" s="23">
        <f t="shared" ref="K330:K393" si="33">I330*F330</f>
        <v>0</v>
      </c>
      <c r="L330" s="23">
        <f t="shared" ref="L330:L393" si="34">J330*E330*(SQRT(2))</f>
        <v>8.9109740148808389E-5</v>
      </c>
      <c r="M330" s="23">
        <f t="shared" ref="M330:M393" si="35">K330^2+L330^2</f>
        <v>7.9405457893881534E-9</v>
      </c>
    </row>
    <row r="331" spans="1:13" x14ac:dyDescent="0.25">
      <c r="A331" s="5" t="s">
        <v>159</v>
      </c>
      <c r="B331" s="5" t="s">
        <v>237</v>
      </c>
      <c r="C331" s="7">
        <v>8.3428636373910798</v>
      </c>
      <c r="D331" s="7">
        <v>2.1741040022981899</v>
      </c>
      <c r="E331" s="24">
        <v>0.03</v>
      </c>
      <c r="F331" s="24">
        <v>0.5</v>
      </c>
      <c r="G331" s="23">
        <f t="shared" si="30"/>
        <v>0.50089919145472772</v>
      </c>
      <c r="H331" s="7">
        <f t="shared" si="31"/>
        <v>1.297945739168673E-10</v>
      </c>
      <c r="I331" s="7"/>
      <c r="J331" s="23">
        <f t="shared" si="32"/>
        <v>7.0730639928894159E-6</v>
      </c>
      <c r="K331" s="23">
        <f t="shared" si="33"/>
        <v>0</v>
      </c>
      <c r="L331" s="23">
        <f t="shared" si="34"/>
        <v>3.0008469078831026E-7</v>
      </c>
      <c r="M331" s="23">
        <f t="shared" si="35"/>
        <v>9.0050821645515781E-14</v>
      </c>
    </row>
    <row r="332" spans="1:13" x14ac:dyDescent="0.25">
      <c r="A332" s="5" t="s">
        <v>160</v>
      </c>
      <c r="B332" s="5" t="s">
        <v>237</v>
      </c>
      <c r="C332" s="7">
        <v>0</v>
      </c>
      <c r="D332" s="7">
        <v>0</v>
      </c>
      <c r="E332" s="24">
        <v>0</v>
      </c>
      <c r="F332" s="24">
        <v>0</v>
      </c>
      <c r="G332" s="23">
        <f t="shared" si="30"/>
        <v>0</v>
      </c>
      <c r="H332" s="7">
        <f t="shared" si="31"/>
        <v>0</v>
      </c>
      <c r="I332" s="7"/>
      <c r="J332" s="23">
        <f t="shared" si="32"/>
        <v>0</v>
      </c>
      <c r="K332" s="23">
        <f t="shared" si="33"/>
        <v>0</v>
      </c>
      <c r="L332" s="23">
        <f t="shared" si="34"/>
        <v>0</v>
      </c>
      <c r="M332" s="23">
        <f t="shared" si="35"/>
        <v>0</v>
      </c>
    </row>
    <row r="333" spans="1:13" x14ac:dyDescent="0.25">
      <c r="A333" s="5" t="s">
        <v>161</v>
      </c>
      <c r="B333" s="5" t="s">
        <v>237</v>
      </c>
      <c r="C333" s="7">
        <v>0</v>
      </c>
      <c r="D333" s="7">
        <v>0</v>
      </c>
      <c r="E333" s="24">
        <v>0.02</v>
      </c>
      <c r="F333" s="24">
        <v>0</v>
      </c>
      <c r="G333" s="23">
        <f t="shared" si="30"/>
        <v>0.02</v>
      </c>
      <c r="H333" s="7">
        <f t="shared" si="31"/>
        <v>0</v>
      </c>
      <c r="I333" s="7"/>
      <c r="J333" s="23">
        <f t="shared" si="32"/>
        <v>0</v>
      </c>
      <c r="K333" s="23">
        <f t="shared" si="33"/>
        <v>0</v>
      </c>
      <c r="L333" s="23">
        <f t="shared" si="34"/>
        <v>0</v>
      </c>
      <c r="M333" s="23">
        <f t="shared" si="35"/>
        <v>0</v>
      </c>
    </row>
    <row r="334" spans="1:13" x14ac:dyDescent="0.25">
      <c r="A334" s="5" t="s">
        <v>162</v>
      </c>
      <c r="B334" s="5" t="s">
        <v>237</v>
      </c>
      <c r="C334" s="7">
        <v>0</v>
      </c>
      <c r="D334" s="7">
        <v>0</v>
      </c>
      <c r="E334" s="24">
        <v>0.05</v>
      </c>
      <c r="F334" s="24">
        <v>0</v>
      </c>
      <c r="G334" s="23">
        <f t="shared" si="30"/>
        <v>0.05</v>
      </c>
      <c r="H334" s="7">
        <f t="shared" si="31"/>
        <v>0</v>
      </c>
      <c r="I334" s="7"/>
      <c r="J334" s="23">
        <f t="shared" si="32"/>
        <v>0</v>
      </c>
      <c r="K334" s="23">
        <f t="shared" si="33"/>
        <v>0</v>
      </c>
      <c r="L334" s="23">
        <f t="shared" si="34"/>
        <v>0</v>
      </c>
      <c r="M334" s="23">
        <f t="shared" si="35"/>
        <v>0</v>
      </c>
    </row>
    <row r="335" spans="1:13" x14ac:dyDescent="0.25">
      <c r="A335" s="5" t="s">
        <v>163</v>
      </c>
      <c r="B335" s="5" t="s">
        <v>237</v>
      </c>
      <c r="C335" s="7">
        <v>0</v>
      </c>
      <c r="D335" s="7">
        <v>0</v>
      </c>
      <c r="E335" s="24">
        <v>0.05</v>
      </c>
      <c r="F335" s="24">
        <v>0</v>
      </c>
      <c r="G335" s="23">
        <f t="shared" si="30"/>
        <v>0.05</v>
      </c>
      <c r="H335" s="7">
        <f t="shared" si="31"/>
        <v>0</v>
      </c>
      <c r="I335" s="7"/>
      <c r="J335" s="23">
        <f t="shared" si="32"/>
        <v>0</v>
      </c>
      <c r="K335" s="23">
        <f t="shared" si="33"/>
        <v>0</v>
      </c>
      <c r="L335" s="23">
        <f t="shared" si="34"/>
        <v>0</v>
      </c>
      <c r="M335" s="23">
        <f t="shared" si="35"/>
        <v>0</v>
      </c>
    </row>
    <row r="336" spans="1:13" x14ac:dyDescent="0.25">
      <c r="A336" s="5" t="s">
        <v>164</v>
      </c>
      <c r="B336" s="5" t="s">
        <v>237</v>
      </c>
      <c r="C336" s="7">
        <v>0</v>
      </c>
      <c r="D336" s="7">
        <v>0</v>
      </c>
      <c r="E336" s="24">
        <v>0.03</v>
      </c>
      <c r="F336" s="24">
        <v>0</v>
      </c>
      <c r="G336" s="23">
        <f t="shared" si="30"/>
        <v>0.03</v>
      </c>
      <c r="H336" s="7">
        <f t="shared" si="31"/>
        <v>0</v>
      </c>
      <c r="I336" s="7"/>
      <c r="J336" s="23">
        <f t="shared" si="32"/>
        <v>0</v>
      </c>
      <c r="K336" s="23">
        <f t="shared" si="33"/>
        <v>0</v>
      </c>
      <c r="L336" s="23">
        <f t="shared" si="34"/>
        <v>0</v>
      </c>
      <c r="M336" s="23">
        <f t="shared" si="35"/>
        <v>0</v>
      </c>
    </row>
    <row r="337" spans="1:13" x14ac:dyDescent="0.25">
      <c r="A337" s="5" t="s">
        <v>165</v>
      </c>
      <c r="B337" s="5" t="s">
        <v>237</v>
      </c>
      <c r="C337" s="7">
        <v>0</v>
      </c>
      <c r="D337" s="7">
        <v>0</v>
      </c>
      <c r="E337" s="24">
        <v>0.05</v>
      </c>
      <c r="F337" s="24">
        <v>0</v>
      </c>
      <c r="G337" s="23">
        <f t="shared" si="30"/>
        <v>0.05</v>
      </c>
      <c r="H337" s="7">
        <f t="shared" si="31"/>
        <v>0</v>
      </c>
      <c r="I337" s="7"/>
      <c r="J337" s="23">
        <f t="shared" si="32"/>
        <v>0</v>
      </c>
      <c r="K337" s="23">
        <f t="shared" si="33"/>
        <v>0</v>
      </c>
      <c r="L337" s="23">
        <f t="shared" si="34"/>
        <v>0</v>
      </c>
      <c r="M337" s="23">
        <f t="shared" si="35"/>
        <v>0</v>
      </c>
    </row>
    <row r="338" spans="1:13" x14ac:dyDescent="0.25">
      <c r="A338" s="5" t="s">
        <v>166</v>
      </c>
      <c r="B338" s="5" t="s">
        <v>237</v>
      </c>
      <c r="C338" s="7">
        <v>0</v>
      </c>
      <c r="D338" s="7">
        <v>0</v>
      </c>
      <c r="E338" s="24">
        <v>0.05</v>
      </c>
      <c r="F338" s="24">
        <v>0</v>
      </c>
      <c r="G338" s="23">
        <f t="shared" si="30"/>
        <v>0.05</v>
      </c>
      <c r="H338" s="7">
        <f t="shared" si="31"/>
        <v>0</v>
      </c>
      <c r="I338" s="7"/>
      <c r="J338" s="23">
        <f t="shared" si="32"/>
        <v>0</v>
      </c>
      <c r="K338" s="23">
        <f t="shared" si="33"/>
        <v>0</v>
      </c>
      <c r="L338" s="23">
        <f t="shared" si="34"/>
        <v>0</v>
      </c>
      <c r="M338" s="23">
        <f t="shared" si="35"/>
        <v>0</v>
      </c>
    </row>
    <row r="339" spans="1:13" x14ac:dyDescent="0.25">
      <c r="A339" s="5" t="s">
        <v>167</v>
      </c>
      <c r="B339" s="5" t="s">
        <v>237</v>
      </c>
      <c r="C339" s="7">
        <v>0</v>
      </c>
      <c r="D339" s="7">
        <v>0</v>
      </c>
      <c r="E339" s="24">
        <v>0.15</v>
      </c>
      <c r="F339" s="24">
        <v>0</v>
      </c>
      <c r="G339" s="23">
        <f t="shared" si="30"/>
        <v>0.15</v>
      </c>
      <c r="H339" s="7">
        <f t="shared" si="31"/>
        <v>0</v>
      </c>
      <c r="I339" s="7"/>
      <c r="J339" s="23">
        <f t="shared" si="32"/>
        <v>0</v>
      </c>
      <c r="K339" s="23">
        <f t="shared" si="33"/>
        <v>0</v>
      </c>
      <c r="L339" s="23">
        <f t="shared" si="34"/>
        <v>0</v>
      </c>
      <c r="M339" s="23">
        <f t="shared" si="35"/>
        <v>0</v>
      </c>
    </row>
    <row r="340" spans="1:13" x14ac:dyDescent="0.25">
      <c r="A340" s="5" t="s">
        <v>168</v>
      </c>
      <c r="B340" s="5" t="s">
        <v>237</v>
      </c>
      <c r="C340" s="7">
        <v>0</v>
      </c>
      <c r="D340" s="7">
        <v>0</v>
      </c>
      <c r="E340" s="24">
        <v>0.02</v>
      </c>
      <c r="F340" s="24">
        <v>0</v>
      </c>
      <c r="G340" s="23">
        <f t="shared" si="30"/>
        <v>0.02</v>
      </c>
      <c r="H340" s="7">
        <f t="shared" si="31"/>
        <v>0</v>
      </c>
      <c r="I340" s="7"/>
      <c r="J340" s="23">
        <f t="shared" si="32"/>
        <v>0</v>
      </c>
      <c r="K340" s="23">
        <f t="shared" si="33"/>
        <v>0</v>
      </c>
      <c r="L340" s="23">
        <f t="shared" si="34"/>
        <v>0</v>
      </c>
      <c r="M340" s="23">
        <f t="shared" si="35"/>
        <v>0</v>
      </c>
    </row>
    <row r="341" spans="1:13" x14ac:dyDescent="0.25">
      <c r="A341" s="5" t="s">
        <v>169</v>
      </c>
      <c r="B341" s="5" t="s">
        <v>237</v>
      </c>
      <c r="C341" s="7">
        <v>0</v>
      </c>
      <c r="D341" s="81">
        <v>3.1819921951999994</v>
      </c>
      <c r="E341" s="24">
        <v>0.05</v>
      </c>
      <c r="F341" s="24">
        <v>0</v>
      </c>
      <c r="G341" s="23">
        <f t="shared" si="30"/>
        <v>0.05</v>
      </c>
      <c r="H341" s="7">
        <f t="shared" si="31"/>
        <v>2.7703425569400263E-12</v>
      </c>
      <c r="I341" s="7"/>
      <c r="J341" s="23">
        <f t="shared" si="32"/>
        <v>1.0352050498841493E-5</v>
      </c>
      <c r="K341" s="23">
        <f t="shared" si="33"/>
        <v>0</v>
      </c>
      <c r="L341" s="23">
        <f t="shared" si="34"/>
        <v>7.3200051069164029E-7</v>
      </c>
      <c r="M341" s="23">
        <f t="shared" si="35"/>
        <v>5.3582474765282215E-13</v>
      </c>
    </row>
    <row r="342" spans="1:13" x14ac:dyDescent="0.25">
      <c r="A342" s="5" t="s">
        <v>170</v>
      </c>
      <c r="B342" s="5" t="s">
        <v>237</v>
      </c>
      <c r="C342" s="7">
        <v>0</v>
      </c>
      <c r="D342" s="81">
        <v>0</v>
      </c>
      <c r="E342" s="24">
        <v>0</v>
      </c>
      <c r="F342" s="24">
        <v>0</v>
      </c>
      <c r="G342" s="23">
        <f t="shared" si="30"/>
        <v>0</v>
      </c>
      <c r="H342" s="7">
        <f t="shared" si="31"/>
        <v>0</v>
      </c>
      <c r="I342" s="7"/>
      <c r="J342" s="23">
        <f t="shared" si="32"/>
        <v>0</v>
      </c>
      <c r="K342" s="23">
        <f t="shared" si="33"/>
        <v>0</v>
      </c>
      <c r="L342" s="23">
        <f t="shared" si="34"/>
        <v>0</v>
      </c>
      <c r="M342" s="23">
        <f t="shared" si="35"/>
        <v>0</v>
      </c>
    </row>
    <row r="343" spans="1:13" x14ac:dyDescent="0.25">
      <c r="A343" s="5" t="s">
        <v>171</v>
      </c>
      <c r="B343" s="5" t="s">
        <v>237</v>
      </c>
      <c r="C343" s="7">
        <v>0</v>
      </c>
      <c r="D343" s="81">
        <v>0</v>
      </c>
      <c r="E343" s="24">
        <v>0.05</v>
      </c>
      <c r="F343" s="24">
        <v>0</v>
      </c>
      <c r="G343" s="23">
        <f t="shared" si="30"/>
        <v>0.05</v>
      </c>
      <c r="H343" s="7">
        <f t="shared" si="31"/>
        <v>0</v>
      </c>
      <c r="I343" s="7"/>
      <c r="J343" s="23">
        <f t="shared" si="32"/>
        <v>0</v>
      </c>
      <c r="K343" s="23">
        <f t="shared" si="33"/>
        <v>0</v>
      </c>
      <c r="L343" s="23">
        <f t="shared" si="34"/>
        <v>0</v>
      </c>
      <c r="M343" s="23">
        <f t="shared" si="35"/>
        <v>0</v>
      </c>
    </row>
    <row r="344" spans="1:13" x14ac:dyDescent="0.25">
      <c r="A344" s="5" t="s">
        <v>172</v>
      </c>
      <c r="B344" s="5" t="s">
        <v>237</v>
      </c>
      <c r="C344" s="7">
        <v>81.413359999999997</v>
      </c>
      <c r="D344" s="81">
        <v>0</v>
      </c>
      <c r="E344" s="24">
        <v>0.05</v>
      </c>
      <c r="F344" s="24">
        <v>0.1</v>
      </c>
      <c r="G344" s="23">
        <f t="shared" si="30"/>
        <v>0.1118033988749895</v>
      </c>
      <c r="H344" s="7">
        <f t="shared" si="31"/>
        <v>0</v>
      </c>
      <c r="I344" s="7"/>
      <c r="J344" s="23">
        <f t="shared" si="32"/>
        <v>0</v>
      </c>
      <c r="K344" s="23">
        <f t="shared" si="33"/>
        <v>0</v>
      </c>
      <c r="L344" s="23">
        <f t="shared" si="34"/>
        <v>0</v>
      </c>
      <c r="M344" s="23">
        <f t="shared" si="35"/>
        <v>0</v>
      </c>
    </row>
    <row r="345" spans="1:13" x14ac:dyDescent="0.25">
      <c r="A345" s="5" t="s">
        <v>173</v>
      </c>
      <c r="B345" s="5" t="s">
        <v>237</v>
      </c>
      <c r="C345" s="7">
        <v>0</v>
      </c>
      <c r="D345" s="81">
        <v>0</v>
      </c>
      <c r="E345" s="24">
        <v>0</v>
      </c>
      <c r="F345" s="24">
        <v>0</v>
      </c>
      <c r="G345" s="23">
        <f t="shared" si="30"/>
        <v>0</v>
      </c>
      <c r="H345" s="7">
        <f t="shared" si="31"/>
        <v>0</v>
      </c>
      <c r="I345" s="7"/>
      <c r="J345" s="23">
        <f t="shared" si="32"/>
        <v>0</v>
      </c>
      <c r="K345" s="23">
        <f t="shared" si="33"/>
        <v>0</v>
      </c>
      <c r="L345" s="23">
        <f t="shared" si="34"/>
        <v>0</v>
      </c>
      <c r="M345" s="23">
        <f t="shared" si="35"/>
        <v>0</v>
      </c>
    </row>
    <row r="346" spans="1:13" x14ac:dyDescent="0.25">
      <c r="A346" s="5" t="s">
        <v>174</v>
      </c>
      <c r="B346" s="5" t="s">
        <v>237</v>
      </c>
      <c r="C346" s="7">
        <v>0</v>
      </c>
      <c r="D346" s="81">
        <v>0</v>
      </c>
      <c r="E346" s="24">
        <v>0</v>
      </c>
      <c r="F346" s="24">
        <v>0</v>
      </c>
      <c r="G346" s="23">
        <f t="shared" si="30"/>
        <v>0</v>
      </c>
      <c r="H346" s="7">
        <f t="shared" si="31"/>
        <v>0</v>
      </c>
      <c r="I346" s="7"/>
      <c r="J346" s="23">
        <f t="shared" si="32"/>
        <v>0</v>
      </c>
      <c r="K346" s="23">
        <f t="shared" si="33"/>
        <v>0</v>
      </c>
      <c r="L346" s="23">
        <f t="shared" si="34"/>
        <v>0</v>
      </c>
      <c r="M346" s="23">
        <f t="shared" si="35"/>
        <v>0</v>
      </c>
    </row>
    <row r="347" spans="1:13" x14ac:dyDescent="0.25">
      <c r="A347" s="5" t="s">
        <v>175</v>
      </c>
      <c r="B347" s="5" t="s">
        <v>237</v>
      </c>
      <c r="C347" s="7">
        <v>26.706959999999999</v>
      </c>
      <c r="D347" s="81">
        <v>0.91053230212000003</v>
      </c>
      <c r="E347" s="24">
        <v>0.05</v>
      </c>
      <c r="F347" s="24">
        <v>0.1</v>
      </c>
      <c r="G347" s="23">
        <f t="shared" si="30"/>
        <v>0.1118033988749895</v>
      </c>
      <c r="H347" s="7">
        <f t="shared" si="31"/>
        <v>1.1342165307682028E-12</v>
      </c>
      <c r="I347" s="7"/>
      <c r="J347" s="23">
        <f t="shared" si="32"/>
        <v>2.9622562829008416E-6</v>
      </c>
      <c r="K347" s="23">
        <f t="shared" si="33"/>
        <v>0</v>
      </c>
      <c r="L347" s="23">
        <f t="shared" si="34"/>
        <v>2.0946315052516415E-7</v>
      </c>
      <c r="M347" s="23">
        <f t="shared" si="35"/>
        <v>4.3874811427927574E-14</v>
      </c>
    </row>
    <row r="348" spans="1:13" x14ac:dyDescent="0.25">
      <c r="A348" s="5" t="s">
        <v>176</v>
      </c>
      <c r="B348" s="5" t="s">
        <v>237</v>
      </c>
      <c r="C348" s="7">
        <v>2.000364716</v>
      </c>
      <c r="D348" s="7">
        <v>0</v>
      </c>
      <c r="E348" s="24">
        <v>0.05</v>
      </c>
      <c r="F348" s="24">
        <v>0</v>
      </c>
      <c r="G348" s="23">
        <f t="shared" si="30"/>
        <v>0.05</v>
      </c>
      <c r="H348" s="7">
        <f t="shared" si="31"/>
        <v>0</v>
      </c>
      <c r="I348" s="7"/>
      <c r="J348" s="23">
        <f t="shared" si="32"/>
        <v>0</v>
      </c>
      <c r="K348" s="23">
        <f t="shared" si="33"/>
        <v>0</v>
      </c>
      <c r="L348" s="23">
        <f t="shared" si="34"/>
        <v>0</v>
      </c>
      <c r="M348" s="23">
        <f t="shared" si="35"/>
        <v>0</v>
      </c>
    </row>
    <row r="349" spans="1:13" x14ac:dyDescent="0.25">
      <c r="A349" s="5" t="s">
        <v>177</v>
      </c>
      <c r="B349" s="5" t="s">
        <v>237</v>
      </c>
      <c r="C349" s="7">
        <v>0</v>
      </c>
      <c r="D349" s="7">
        <v>0</v>
      </c>
      <c r="E349" s="24">
        <v>0.05</v>
      </c>
      <c r="F349" s="24">
        <v>0</v>
      </c>
      <c r="G349" s="23">
        <f t="shared" si="30"/>
        <v>0.05</v>
      </c>
      <c r="H349" s="7">
        <f t="shared" si="31"/>
        <v>0</v>
      </c>
      <c r="I349" s="7"/>
      <c r="J349" s="23">
        <f t="shared" si="32"/>
        <v>0</v>
      </c>
      <c r="K349" s="23">
        <f t="shared" si="33"/>
        <v>0</v>
      </c>
      <c r="L349" s="23">
        <f t="shared" si="34"/>
        <v>0</v>
      </c>
      <c r="M349" s="23">
        <f t="shared" si="35"/>
        <v>0</v>
      </c>
    </row>
    <row r="350" spans="1:13" x14ac:dyDescent="0.25">
      <c r="A350" s="5" t="s">
        <v>178</v>
      </c>
      <c r="B350" s="5" t="s">
        <v>237</v>
      </c>
      <c r="C350" s="7">
        <v>0</v>
      </c>
      <c r="D350" s="7">
        <v>0</v>
      </c>
      <c r="E350" s="24">
        <v>0</v>
      </c>
      <c r="F350" s="24">
        <v>0</v>
      </c>
      <c r="G350" s="23">
        <f t="shared" si="30"/>
        <v>0</v>
      </c>
      <c r="H350" s="7">
        <f t="shared" si="31"/>
        <v>0</v>
      </c>
      <c r="I350" s="7"/>
      <c r="J350" s="23">
        <f t="shared" si="32"/>
        <v>0</v>
      </c>
      <c r="K350" s="23">
        <f t="shared" si="33"/>
        <v>0</v>
      </c>
      <c r="L350" s="23">
        <f t="shared" si="34"/>
        <v>0</v>
      </c>
      <c r="M350" s="23">
        <f t="shared" si="35"/>
        <v>0</v>
      </c>
    </row>
    <row r="351" spans="1:13" x14ac:dyDescent="0.25">
      <c r="A351" s="5" t="s">
        <v>179</v>
      </c>
      <c r="B351" s="5" t="s">
        <v>237</v>
      </c>
      <c r="C351" s="7">
        <v>0</v>
      </c>
      <c r="D351" s="7">
        <v>0</v>
      </c>
      <c r="E351" s="24">
        <v>0.1</v>
      </c>
      <c r="F351" s="24">
        <v>0</v>
      </c>
      <c r="G351" s="23">
        <f t="shared" si="30"/>
        <v>0.1</v>
      </c>
      <c r="H351" s="7">
        <f t="shared" si="31"/>
        <v>0</v>
      </c>
      <c r="I351" s="7"/>
      <c r="J351" s="23">
        <f t="shared" si="32"/>
        <v>0</v>
      </c>
      <c r="K351" s="23">
        <f t="shared" si="33"/>
        <v>0</v>
      </c>
      <c r="L351" s="23">
        <f t="shared" si="34"/>
        <v>0</v>
      </c>
      <c r="M351" s="23">
        <f t="shared" si="35"/>
        <v>0</v>
      </c>
    </row>
    <row r="352" spans="1:13" x14ac:dyDescent="0.25">
      <c r="A352" s="5" t="s">
        <v>180</v>
      </c>
      <c r="B352" s="5" t="s">
        <v>237</v>
      </c>
      <c r="C352" s="7">
        <v>0</v>
      </c>
      <c r="D352" s="7">
        <v>0</v>
      </c>
      <c r="E352" s="24">
        <v>0.1</v>
      </c>
      <c r="F352" s="24">
        <v>0</v>
      </c>
      <c r="G352" s="23">
        <f t="shared" si="30"/>
        <v>0.1</v>
      </c>
      <c r="H352" s="7">
        <f t="shared" si="31"/>
        <v>0</v>
      </c>
      <c r="I352" s="7"/>
      <c r="J352" s="23">
        <f t="shared" si="32"/>
        <v>0</v>
      </c>
      <c r="K352" s="23">
        <f t="shared" si="33"/>
        <v>0</v>
      </c>
      <c r="L352" s="23">
        <f t="shared" si="34"/>
        <v>0</v>
      </c>
      <c r="M352" s="23">
        <f t="shared" si="35"/>
        <v>0</v>
      </c>
    </row>
    <row r="353" spans="1:13" x14ac:dyDescent="0.25">
      <c r="A353" s="5" t="s">
        <v>181</v>
      </c>
      <c r="B353" s="5" t="s">
        <v>237</v>
      </c>
      <c r="C353" s="7">
        <v>0</v>
      </c>
      <c r="D353" s="7">
        <v>0</v>
      </c>
      <c r="E353" s="24">
        <v>0</v>
      </c>
      <c r="F353" s="24">
        <v>0</v>
      </c>
      <c r="G353" s="23">
        <f t="shared" si="30"/>
        <v>0</v>
      </c>
      <c r="H353" s="7">
        <f t="shared" si="31"/>
        <v>0</v>
      </c>
      <c r="I353" s="7"/>
      <c r="J353" s="23">
        <f t="shared" si="32"/>
        <v>0</v>
      </c>
      <c r="K353" s="23">
        <f t="shared" si="33"/>
        <v>0</v>
      </c>
      <c r="L353" s="23">
        <f t="shared" si="34"/>
        <v>0</v>
      </c>
      <c r="M353" s="23">
        <f t="shared" si="35"/>
        <v>0</v>
      </c>
    </row>
    <row r="354" spans="1:13" x14ac:dyDescent="0.25">
      <c r="A354" s="5" t="s">
        <v>182</v>
      </c>
      <c r="B354" s="5" t="s">
        <v>237</v>
      </c>
      <c r="C354" s="7">
        <v>0</v>
      </c>
      <c r="D354" s="7">
        <v>0</v>
      </c>
      <c r="E354" s="24">
        <v>0.15</v>
      </c>
      <c r="F354" s="24">
        <v>0</v>
      </c>
      <c r="G354" s="23">
        <f t="shared" si="30"/>
        <v>0.15</v>
      </c>
      <c r="H354" s="7">
        <f t="shared" si="31"/>
        <v>0</v>
      </c>
      <c r="I354" s="7"/>
      <c r="J354" s="23">
        <f t="shared" si="32"/>
        <v>0</v>
      </c>
      <c r="K354" s="23">
        <f t="shared" si="33"/>
        <v>0</v>
      </c>
      <c r="L354" s="23">
        <f t="shared" si="34"/>
        <v>0</v>
      </c>
      <c r="M354" s="23">
        <f t="shared" si="35"/>
        <v>0</v>
      </c>
    </row>
    <row r="355" spans="1:13" x14ac:dyDescent="0.25">
      <c r="A355" s="5" t="s">
        <v>183</v>
      </c>
      <c r="B355" s="5" t="s">
        <v>237</v>
      </c>
      <c r="C355" s="7">
        <v>0</v>
      </c>
      <c r="D355" s="7">
        <v>0</v>
      </c>
      <c r="E355" s="24">
        <v>0.15</v>
      </c>
      <c r="F355" s="24">
        <v>0</v>
      </c>
      <c r="G355" s="23">
        <f t="shared" si="30"/>
        <v>0.15</v>
      </c>
      <c r="H355" s="7">
        <f t="shared" si="31"/>
        <v>0</v>
      </c>
      <c r="I355" s="7"/>
      <c r="J355" s="23">
        <f t="shared" si="32"/>
        <v>0</v>
      </c>
      <c r="K355" s="23">
        <f t="shared" si="33"/>
        <v>0</v>
      </c>
      <c r="L355" s="23">
        <f t="shared" si="34"/>
        <v>0</v>
      </c>
      <c r="M355" s="23">
        <f t="shared" si="35"/>
        <v>0</v>
      </c>
    </row>
    <row r="356" spans="1:13" x14ac:dyDescent="0.25">
      <c r="A356" s="5" t="s">
        <v>184</v>
      </c>
      <c r="B356" s="5" t="s">
        <v>237</v>
      </c>
      <c r="C356" s="7">
        <v>0</v>
      </c>
      <c r="D356" s="7">
        <v>0</v>
      </c>
      <c r="E356" s="24">
        <v>3</v>
      </c>
      <c r="F356" s="24">
        <v>0</v>
      </c>
      <c r="G356" s="23">
        <f t="shared" si="30"/>
        <v>3</v>
      </c>
      <c r="H356" s="7">
        <f t="shared" si="31"/>
        <v>0</v>
      </c>
      <c r="I356" s="7"/>
      <c r="J356" s="23">
        <f t="shared" si="32"/>
        <v>0</v>
      </c>
      <c r="K356" s="23">
        <f t="shared" si="33"/>
        <v>0</v>
      </c>
      <c r="L356" s="23">
        <f t="shared" si="34"/>
        <v>0</v>
      </c>
      <c r="M356" s="23">
        <f t="shared" si="35"/>
        <v>0</v>
      </c>
    </row>
    <row r="357" spans="1:13" x14ac:dyDescent="0.25">
      <c r="A357" s="5" t="s">
        <v>185</v>
      </c>
      <c r="B357" s="5" t="s">
        <v>237</v>
      </c>
      <c r="C357" s="7">
        <v>0</v>
      </c>
      <c r="D357" s="7">
        <v>0</v>
      </c>
      <c r="E357" s="24">
        <v>0</v>
      </c>
      <c r="F357" s="24">
        <v>0</v>
      </c>
      <c r="G357" s="23">
        <f t="shared" si="30"/>
        <v>0</v>
      </c>
      <c r="H357" s="7">
        <f t="shared" si="31"/>
        <v>0</v>
      </c>
      <c r="I357" s="7"/>
      <c r="J357" s="23">
        <f t="shared" si="32"/>
        <v>0</v>
      </c>
      <c r="K357" s="23">
        <f t="shared" si="33"/>
        <v>0</v>
      </c>
      <c r="L357" s="23">
        <f t="shared" si="34"/>
        <v>0</v>
      </c>
      <c r="M357" s="23">
        <f t="shared" si="35"/>
        <v>0</v>
      </c>
    </row>
    <row r="358" spans="1:13" x14ac:dyDescent="0.25">
      <c r="A358" s="5" t="s">
        <v>186</v>
      </c>
      <c r="B358" s="5" t="s">
        <v>237</v>
      </c>
      <c r="C358" s="7">
        <v>0</v>
      </c>
      <c r="D358" s="7">
        <v>0</v>
      </c>
      <c r="E358" s="24">
        <v>0</v>
      </c>
      <c r="F358" s="24">
        <v>0</v>
      </c>
      <c r="G358" s="23">
        <f t="shared" si="30"/>
        <v>0</v>
      </c>
      <c r="H358" s="7">
        <f t="shared" si="31"/>
        <v>0</v>
      </c>
      <c r="I358" s="7"/>
      <c r="J358" s="23">
        <f t="shared" si="32"/>
        <v>0</v>
      </c>
      <c r="K358" s="23">
        <f t="shared" si="33"/>
        <v>0</v>
      </c>
      <c r="L358" s="23">
        <f t="shared" si="34"/>
        <v>0</v>
      </c>
      <c r="M358" s="23">
        <f t="shared" si="35"/>
        <v>0</v>
      </c>
    </row>
    <row r="359" spans="1:13" x14ac:dyDescent="0.25">
      <c r="A359" s="5" t="s">
        <v>187</v>
      </c>
      <c r="B359" s="5" t="s">
        <v>237</v>
      </c>
      <c r="C359" s="7">
        <v>0</v>
      </c>
      <c r="D359" s="7">
        <v>0</v>
      </c>
      <c r="E359" s="24">
        <v>0</v>
      </c>
      <c r="F359" s="24">
        <v>0</v>
      </c>
      <c r="G359" s="23">
        <f t="shared" si="30"/>
        <v>0</v>
      </c>
      <c r="H359" s="7">
        <f t="shared" si="31"/>
        <v>0</v>
      </c>
      <c r="I359" s="7"/>
      <c r="J359" s="23">
        <f t="shared" si="32"/>
        <v>0</v>
      </c>
      <c r="K359" s="23">
        <f t="shared" si="33"/>
        <v>0</v>
      </c>
      <c r="L359" s="23">
        <f t="shared" si="34"/>
        <v>0</v>
      </c>
      <c r="M359" s="23">
        <f t="shared" si="35"/>
        <v>0</v>
      </c>
    </row>
    <row r="360" spans="1:13" x14ac:dyDescent="0.25">
      <c r="A360" s="5" t="s">
        <v>188</v>
      </c>
      <c r="B360" s="5" t="s">
        <v>237</v>
      </c>
      <c r="C360" s="7">
        <v>0</v>
      </c>
      <c r="D360" s="7">
        <v>0</v>
      </c>
      <c r="E360" s="24">
        <v>0</v>
      </c>
      <c r="F360" s="24">
        <v>0</v>
      </c>
      <c r="G360" s="23">
        <f t="shared" si="30"/>
        <v>0</v>
      </c>
      <c r="H360" s="7">
        <f t="shared" si="31"/>
        <v>0</v>
      </c>
      <c r="I360" s="7"/>
      <c r="J360" s="23">
        <f t="shared" si="32"/>
        <v>0</v>
      </c>
      <c r="K360" s="23">
        <f t="shared" si="33"/>
        <v>0</v>
      </c>
      <c r="L360" s="23">
        <f t="shared" si="34"/>
        <v>0</v>
      </c>
      <c r="M360" s="23">
        <f t="shared" si="35"/>
        <v>0</v>
      </c>
    </row>
    <row r="361" spans="1:13" x14ac:dyDescent="0.25">
      <c r="A361" s="5" t="s">
        <v>189</v>
      </c>
      <c r="B361" s="5" t="s">
        <v>237</v>
      </c>
      <c r="C361" s="7">
        <v>0</v>
      </c>
      <c r="D361" s="7">
        <v>0</v>
      </c>
      <c r="E361" s="24">
        <v>0</v>
      </c>
      <c r="F361" s="24">
        <v>0</v>
      </c>
      <c r="G361" s="23">
        <f t="shared" si="30"/>
        <v>0</v>
      </c>
      <c r="H361" s="7">
        <f t="shared" si="31"/>
        <v>0</v>
      </c>
      <c r="I361" s="7"/>
      <c r="J361" s="23">
        <f t="shared" si="32"/>
        <v>0</v>
      </c>
      <c r="K361" s="23">
        <f t="shared" si="33"/>
        <v>0</v>
      </c>
      <c r="L361" s="23">
        <f t="shared" si="34"/>
        <v>0</v>
      </c>
      <c r="M361" s="23">
        <f t="shared" si="35"/>
        <v>0</v>
      </c>
    </row>
    <row r="362" spans="1:13" x14ac:dyDescent="0.25">
      <c r="A362" s="5" t="s">
        <v>190</v>
      </c>
      <c r="B362" s="5" t="s">
        <v>237</v>
      </c>
      <c r="C362" s="7">
        <v>0</v>
      </c>
      <c r="D362" s="7">
        <v>0</v>
      </c>
      <c r="E362" s="24">
        <v>1.75</v>
      </c>
      <c r="F362" s="24">
        <v>0</v>
      </c>
      <c r="G362" s="23">
        <f t="shared" si="30"/>
        <v>1.75</v>
      </c>
      <c r="H362" s="7">
        <f t="shared" si="31"/>
        <v>0</v>
      </c>
      <c r="I362" s="7"/>
      <c r="J362" s="23">
        <f t="shared" si="32"/>
        <v>0</v>
      </c>
      <c r="K362" s="23">
        <f t="shared" si="33"/>
        <v>0</v>
      </c>
      <c r="L362" s="23">
        <f t="shared" si="34"/>
        <v>0</v>
      </c>
      <c r="M362" s="23">
        <f t="shared" si="35"/>
        <v>0</v>
      </c>
    </row>
    <row r="363" spans="1:13" x14ac:dyDescent="0.25">
      <c r="A363" s="5" t="s">
        <v>191</v>
      </c>
      <c r="B363" s="5" t="s">
        <v>237</v>
      </c>
      <c r="C363" s="7">
        <v>0</v>
      </c>
      <c r="D363" s="7">
        <v>0</v>
      </c>
      <c r="E363" s="24">
        <v>1.5</v>
      </c>
      <c r="F363" s="24">
        <v>0</v>
      </c>
      <c r="G363" s="23">
        <f t="shared" si="30"/>
        <v>1.5</v>
      </c>
      <c r="H363" s="7">
        <f t="shared" si="31"/>
        <v>0</v>
      </c>
      <c r="I363" s="7"/>
      <c r="J363" s="23">
        <f t="shared" si="32"/>
        <v>0</v>
      </c>
      <c r="K363" s="23">
        <f t="shared" si="33"/>
        <v>0</v>
      </c>
      <c r="L363" s="23">
        <f t="shared" si="34"/>
        <v>0</v>
      </c>
      <c r="M363" s="23">
        <f t="shared" si="35"/>
        <v>0</v>
      </c>
    </row>
    <row r="364" spans="1:13" x14ac:dyDescent="0.25">
      <c r="A364" s="5" t="s">
        <v>192</v>
      </c>
      <c r="B364" s="5" t="s">
        <v>237</v>
      </c>
      <c r="C364" s="7">
        <v>0</v>
      </c>
      <c r="D364" s="7">
        <v>0</v>
      </c>
      <c r="E364" s="24">
        <v>2</v>
      </c>
      <c r="F364" s="24">
        <v>0</v>
      </c>
      <c r="G364" s="23">
        <f t="shared" si="30"/>
        <v>2</v>
      </c>
      <c r="H364" s="7">
        <f t="shared" si="31"/>
        <v>0</v>
      </c>
      <c r="I364" s="7"/>
      <c r="J364" s="23">
        <f t="shared" si="32"/>
        <v>0</v>
      </c>
      <c r="K364" s="23">
        <f t="shared" si="33"/>
        <v>0</v>
      </c>
      <c r="L364" s="23">
        <f t="shared" si="34"/>
        <v>0</v>
      </c>
      <c r="M364" s="23">
        <f t="shared" si="35"/>
        <v>0</v>
      </c>
    </row>
    <row r="365" spans="1:13" x14ac:dyDescent="0.25">
      <c r="A365" s="5" t="s">
        <v>193</v>
      </c>
      <c r="B365" s="5" t="s">
        <v>237</v>
      </c>
      <c r="C365" s="7">
        <v>0</v>
      </c>
      <c r="D365" s="7">
        <v>0</v>
      </c>
      <c r="E365" s="24">
        <v>1.1000000000000001</v>
      </c>
      <c r="F365" s="24">
        <v>0</v>
      </c>
      <c r="G365" s="23">
        <f t="shared" si="30"/>
        <v>1.1000000000000001</v>
      </c>
      <c r="H365" s="7">
        <f t="shared" si="31"/>
        <v>0</v>
      </c>
      <c r="I365" s="7"/>
      <c r="J365" s="23">
        <f t="shared" si="32"/>
        <v>0</v>
      </c>
      <c r="K365" s="23">
        <f t="shared" si="33"/>
        <v>0</v>
      </c>
      <c r="L365" s="23">
        <f t="shared" si="34"/>
        <v>0</v>
      </c>
      <c r="M365" s="23">
        <f t="shared" si="35"/>
        <v>0</v>
      </c>
    </row>
    <row r="366" spans="1:13" x14ac:dyDescent="0.25">
      <c r="A366" s="5" t="s">
        <v>194</v>
      </c>
      <c r="B366" s="5" t="s">
        <v>237</v>
      </c>
      <c r="C366" s="7">
        <v>0</v>
      </c>
      <c r="D366" s="7">
        <v>0</v>
      </c>
      <c r="E366" s="24">
        <v>0</v>
      </c>
      <c r="F366" s="24">
        <v>0</v>
      </c>
      <c r="G366" s="23">
        <f t="shared" si="30"/>
        <v>0</v>
      </c>
      <c r="H366" s="7">
        <f t="shared" si="31"/>
        <v>0</v>
      </c>
      <c r="I366" s="7"/>
      <c r="J366" s="23">
        <f t="shared" si="32"/>
        <v>0</v>
      </c>
      <c r="K366" s="23">
        <f t="shared" si="33"/>
        <v>0</v>
      </c>
      <c r="L366" s="23">
        <f t="shared" si="34"/>
        <v>0</v>
      </c>
      <c r="M366" s="23">
        <f t="shared" si="35"/>
        <v>0</v>
      </c>
    </row>
    <row r="367" spans="1:13" x14ac:dyDescent="0.25">
      <c r="A367" s="5" t="s">
        <v>195</v>
      </c>
      <c r="B367" s="5" t="s">
        <v>237</v>
      </c>
      <c r="C367" s="7">
        <v>0</v>
      </c>
      <c r="D367" s="7">
        <v>0</v>
      </c>
      <c r="E367" s="24">
        <v>0</v>
      </c>
      <c r="F367" s="24">
        <v>0</v>
      </c>
      <c r="G367" s="23">
        <f t="shared" si="30"/>
        <v>0</v>
      </c>
      <c r="H367" s="7">
        <f t="shared" si="31"/>
        <v>0</v>
      </c>
      <c r="I367" s="7"/>
      <c r="J367" s="23">
        <f t="shared" si="32"/>
        <v>0</v>
      </c>
      <c r="K367" s="23">
        <f t="shared" si="33"/>
        <v>0</v>
      </c>
      <c r="L367" s="23">
        <f t="shared" si="34"/>
        <v>0</v>
      </c>
      <c r="M367" s="23">
        <f t="shared" si="35"/>
        <v>0</v>
      </c>
    </row>
    <row r="368" spans="1:13" x14ac:dyDescent="0.25">
      <c r="A368" s="5" t="s">
        <v>196</v>
      </c>
      <c r="B368" s="5" t="s">
        <v>237</v>
      </c>
      <c r="C368" s="7">
        <v>0</v>
      </c>
      <c r="D368" s="7">
        <v>0</v>
      </c>
      <c r="E368" s="24">
        <v>1.75</v>
      </c>
      <c r="F368" s="24">
        <v>0</v>
      </c>
      <c r="G368" s="23">
        <f t="shared" si="30"/>
        <v>1.75</v>
      </c>
      <c r="H368" s="7">
        <f t="shared" si="31"/>
        <v>0</v>
      </c>
      <c r="I368" s="7"/>
      <c r="J368" s="23">
        <f t="shared" si="32"/>
        <v>0</v>
      </c>
      <c r="K368" s="23">
        <f t="shared" si="33"/>
        <v>0</v>
      </c>
      <c r="L368" s="23">
        <f t="shared" si="34"/>
        <v>0</v>
      </c>
      <c r="M368" s="23">
        <f t="shared" si="35"/>
        <v>0</v>
      </c>
    </row>
    <row r="369" spans="1:13" x14ac:dyDescent="0.25">
      <c r="A369" s="5" t="s">
        <v>197</v>
      </c>
      <c r="B369" s="5" t="s">
        <v>237</v>
      </c>
      <c r="C369" s="7">
        <v>0</v>
      </c>
      <c r="D369" s="7">
        <v>0</v>
      </c>
      <c r="E369" s="24">
        <v>0</v>
      </c>
      <c r="F369" s="24">
        <v>0</v>
      </c>
      <c r="G369" s="23">
        <f t="shared" si="30"/>
        <v>0</v>
      </c>
      <c r="H369" s="7">
        <f t="shared" si="31"/>
        <v>0</v>
      </c>
      <c r="I369" s="7"/>
      <c r="J369" s="23">
        <f t="shared" si="32"/>
        <v>0</v>
      </c>
      <c r="K369" s="23">
        <f t="shared" si="33"/>
        <v>0</v>
      </c>
      <c r="L369" s="23">
        <f t="shared" si="34"/>
        <v>0</v>
      </c>
      <c r="M369" s="23">
        <f t="shared" si="35"/>
        <v>0</v>
      </c>
    </row>
    <row r="370" spans="1:13" x14ac:dyDescent="0.25">
      <c r="A370" s="5" t="s">
        <v>198</v>
      </c>
      <c r="B370" s="5" t="s">
        <v>237</v>
      </c>
      <c r="C370" s="7">
        <v>0</v>
      </c>
      <c r="D370" s="7">
        <v>0</v>
      </c>
      <c r="E370" s="24">
        <v>0.05</v>
      </c>
      <c r="F370" s="24">
        <v>0</v>
      </c>
      <c r="G370" s="23">
        <f t="shared" si="30"/>
        <v>0.05</v>
      </c>
      <c r="H370" s="7">
        <f t="shared" si="31"/>
        <v>0</v>
      </c>
      <c r="I370" s="7"/>
      <c r="J370" s="23">
        <f t="shared" si="32"/>
        <v>0</v>
      </c>
      <c r="K370" s="23">
        <f t="shared" si="33"/>
        <v>0</v>
      </c>
      <c r="L370" s="23">
        <f t="shared" si="34"/>
        <v>0</v>
      </c>
      <c r="M370" s="23">
        <f t="shared" si="35"/>
        <v>0</v>
      </c>
    </row>
    <row r="371" spans="1:13" x14ac:dyDescent="0.25">
      <c r="A371" s="5" t="s">
        <v>199</v>
      </c>
      <c r="B371" s="5" t="s">
        <v>237</v>
      </c>
      <c r="C371" s="7">
        <v>0</v>
      </c>
      <c r="D371" s="7">
        <v>0</v>
      </c>
      <c r="E371" s="24">
        <v>0</v>
      </c>
      <c r="F371" s="24">
        <v>0</v>
      </c>
      <c r="G371" s="23">
        <f t="shared" si="30"/>
        <v>0</v>
      </c>
      <c r="H371" s="7">
        <f t="shared" si="31"/>
        <v>0</v>
      </c>
      <c r="I371" s="7"/>
      <c r="J371" s="23">
        <f t="shared" si="32"/>
        <v>0</v>
      </c>
      <c r="K371" s="23">
        <f t="shared" si="33"/>
        <v>0</v>
      </c>
      <c r="L371" s="23">
        <f t="shared" si="34"/>
        <v>0</v>
      </c>
      <c r="M371" s="23">
        <f t="shared" si="35"/>
        <v>0</v>
      </c>
    </row>
    <row r="372" spans="1:13" x14ac:dyDescent="0.25">
      <c r="A372" s="5" t="s">
        <v>200</v>
      </c>
      <c r="B372" s="5" t="s">
        <v>237</v>
      </c>
      <c r="C372" s="7">
        <v>0</v>
      </c>
      <c r="D372" s="7">
        <v>0</v>
      </c>
      <c r="E372" s="24">
        <v>0</v>
      </c>
      <c r="F372" s="24">
        <v>0</v>
      </c>
      <c r="G372" s="23">
        <f t="shared" si="30"/>
        <v>0</v>
      </c>
      <c r="H372" s="7">
        <f t="shared" si="31"/>
        <v>0</v>
      </c>
      <c r="I372" s="7"/>
      <c r="J372" s="23">
        <f t="shared" si="32"/>
        <v>0</v>
      </c>
      <c r="K372" s="23">
        <f t="shared" si="33"/>
        <v>0</v>
      </c>
      <c r="L372" s="23">
        <f t="shared" si="34"/>
        <v>0</v>
      </c>
      <c r="M372" s="23">
        <f t="shared" si="35"/>
        <v>0</v>
      </c>
    </row>
    <row r="373" spans="1:13" x14ac:dyDescent="0.25">
      <c r="A373" s="5" t="s">
        <v>201</v>
      </c>
      <c r="B373" s="5" t="s">
        <v>237</v>
      </c>
      <c r="C373" s="7">
        <v>14531.918605918303</v>
      </c>
      <c r="D373" s="7">
        <v>5187.5476622259539</v>
      </c>
      <c r="E373" s="25">
        <v>0.1</v>
      </c>
      <c r="F373" s="25">
        <v>0.2</v>
      </c>
      <c r="G373" s="23">
        <f t="shared" si="30"/>
        <v>0.22360679774997899</v>
      </c>
      <c r="H373" s="7">
        <f t="shared" si="31"/>
        <v>1.4726157768256729E-4</v>
      </c>
      <c r="I373" s="7"/>
      <c r="J373" s="23">
        <f t="shared" si="32"/>
        <v>1.6876771553845645E-2</v>
      </c>
      <c r="K373" s="23">
        <f t="shared" si="33"/>
        <v>0</v>
      </c>
      <c r="L373" s="23">
        <f t="shared" si="34"/>
        <v>2.3867359220520966E-3</v>
      </c>
      <c r="M373" s="23">
        <f t="shared" si="35"/>
        <v>5.6965083616138716E-6</v>
      </c>
    </row>
    <row r="374" spans="1:13" x14ac:dyDescent="0.25">
      <c r="A374" s="5" t="s">
        <v>202</v>
      </c>
      <c r="B374" s="5" t="s">
        <v>237</v>
      </c>
      <c r="C374" s="7">
        <v>3278.082406572486</v>
      </c>
      <c r="D374" s="7">
        <v>2689.6870953905927</v>
      </c>
      <c r="E374" s="25">
        <v>0.1</v>
      </c>
      <c r="F374" s="25">
        <v>0.2</v>
      </c>
      <c r="G374" s="23">
        <f t="shared" si="30"/>
        <v>0.22360679774997899</v>
      </c>
      <c r="H374" s="7">
        <f t="shared" si="31"/>
        <v>3.9588474562820032E-5</v>
      </c>
      <c r="I374" s="7"/>
      <c r="J374" s="23">
        <f t="shared" si="32"/>
        <v>8.7504226690334908E-3</v>
      </c>
      <c r="K374" s="23">
        <f t="shared" si="33"/>
        <v>0</v>
      </c>
      <c r="L374" s="23">
        <f t="shared" si="34"/>
        <v>1.2374966415044141E-3</v>
      </c>
      <c r="M374" s="23">
        <f t="shared" si="35"/>
        <v>1.5313979377347044E-6</v>
      </c>
    </row>
    <row r="375" spans="1:13" x14ac:dyDescent="0.25">
      <c r="A375" s="5" t="s">
        <v>203</v>
      </c>
      <c r="B375" s="5" t="s">
        <v>237</v>
      </c>
      <c r="C375" s="7">
        <v>501.1696977434566</v>
      </c>
      <c r="D375" s="7">
        <v>121.36005976518241</v>
      </c>
      <c r="E375" s="25">
        <v>0.1</v>
      </c>
      <c r="F375" s="25">
        <v>0.2</v>
      </c>
      <c r="G375" s="23">
        <f t="shared" si="30"/>
        <v>0.22360679774997899</v>
      </c>
      <c r="H375" s="7">
        <f t="shared" si="31"/>
        <v>8.0596616898155409E-8</v>
      </c>
      <c r="I375" s="7"/>
      <c r="J375" s="23">
        <f t="shared" si="32"/>
        <v>3.9482355397563304E-4</v>
      </c>
      <c r="K375" s="23">
        <f t="shared" si="33"/>
        <v>0</v>
      </c>
      <c r="L375" s="23">
        <f t="shared" si="34"/>
        <v>5.5836482477668602E-5</v>
      </c>
      <c r="M375" s="23">
        <f t="shared" si="35"/>
        <v>3.1177127754789926E-9</v>
      </c>
    </row>
    <row r="376" spans="1:13" x14ac:dyDescent="0.25">
      <c r="A376" s="5" t="s">
        <v>204</v>
      </c>
      <c r="B376" s="5" t="s">
        <v>237</v>
      </c>
      <c r="C376" s="7">
        <v>116.25767999999999</v>
      </c>
      <c r="D376" s="7">
        <v>25.588640000000002</v>
      </c>
      <c r="E376" s="25">
        <v>0.1</v>
      </c>
      <c r="F376" s="25">
        <v>0.4</v>
      </c>
      <c r="G376" s="23">
        <f t="shared" si="30"/>
        <v>0.41231056256176613</v>
      </c>
      <c r="H376" s="7">
        <f t="shared" si="31"/>
        <v>1.2182560444164987E-8</v>
      </c>
      <c r="I376" s="7"/>
      <c r="J376" s="23">
        <f t="shared" si="32"/>
        <v>8.3248127973496126E-5</v>
      </c>
      <c r="K376" s="23">
        <f t="shared" si="33"/>
        <v>0</v>
      </c>
      <c r="L376" s="23">
        <f t="shared" si="34"/>
        <v>1.1773063162228927E-5</v>
      </c>
      <c r="M376" s="23">
        <f t="shared" si="35"/>
        <v>1.3860501622183176E-10</v>
      </c>
    </row>
    <row r="377" spans="1:13" x14ac:dyDescent="0.25">
      <c r="A377" s="5" t="s">
        <v>205</v>
      </c>
      <c r="B377" s="5" t="s">
        <v>237</v>
      </c>
      <c r="C377" s="7">
        <v>0</v>
      </c>
      <c r="D377" s="7">
        <v>0</v>
      </c>
      <c r="E377" s="25">
        <v>0.1</v>
      </c>
      <c r="F377" s="25">
        <v>0.2</v>
      </c>
      <c r="G377" s="23">
        <f t="shared" si="30"/>
        <v>0.22360679774997899</v>
      </c>
      <c r="H377" s="7">
        <f t="shared" si="31"/>
        <v>0</v>
      </c>
      <c r="I377" s="7"/>
      <c r="J377" s="23">
        <f t="shared" si="32"/>
        <v>0</v>
      </c>
      <c r="K377" s="23">
        <f t="shared" si="33"/>
        <v>0</v>
      </c>
      <c r="L377" s="23">
        <f t="shared" si="34"/>
        <v>0</v>
      </c>
      <c r="M377" s="23">
        <f t="shared" si="35"/>
        <v>0</v>
      </c>
    </row>
    <row r="378" spans="1:13" x14ac:dyDescent="0.25">
      <c r="A378" s="5" t="s">
        <v>206</v>
      </c>
      <c r="B378" s="5" t="s">
        <v>237</v>
      </c>
      <c r="C378" s="7">
        <v>142.38</v>
      </c>
      <c r="D378" s="7">
        <v>199.65441999999999</v>
      </c>
      <c r="E378" s="25">
        <v>0.1</v>
      </c>
      <c r="F378" s="25">
        <v>0.4</v>
      </c>
      <c r="G378" s="23">
        <f t="shared" si="30"/>
        <v>0.41231056256176613</v>
      </c>
      <c r="H378" s="7">
        <f t="shared" si="31"/>
        <v>7.4165516303341769E-7</v>
      </c>
      <c r="I378" s="7"/>
      <c r="J378" s="23">
        <f t="shared" si="32"/>
        <v>6.4954044867699659E-4</v>
      </c>
      <c r="K378" s="23">
        <f t="shared" si="33"/>
        <v>0</v>
      </c>
      <c r="L378" s="23">
        <f t="shared" si="34"/>
        <v>9.1858891182891386E-5</v>
      </c>
      <c r="M378" s="23">
        <f t="shared" si="35"/>
        <v>8.43805588935028E-9</v>
      </c>
    </row>
    <row r="379" spans="1:13" x14ac:dyDescent="0.25">
      <c r="A379" s="5" t="s">
        <v>207</v>
      </c>
      <c r="B379" s="5" t="s">
        <v>237</v>
      </c>
      <c r="C379" s="7">
        <v>334.15199999999999</v>
      </c>
      <c r="D379" s="7">
        <v>138.94070400000001</v>
      </c>
      <c r="E379" s="25">
        <v>0.1</v>
      </c>
      <c r="F379" s="25">
        <v>0.4</v>
      </c>
      <c r="G379" s="23">
        <f t="shared" si="30"/>
        <v>0.41231056256176613</v>
      </c>
      <c r="H379" s="7">
        <f t="shared" si="31"/>
        <v>3.591725650743697E-7</v>
      </c>
      <c r="I379" s="7"/>
      <c r="J379" s="23">
        <f t="shared" si="32"/>
        <v>4.5201907984635545E-4</v>
      </c>
      <c r="K379" s="23">
        <f t="shared" si="33"/>
        <v>0</v>
      </c>
      <c r="L379" s="23">
        <f t="shared" si="34"/>
        <v>6.3925151317012287E-5</v>
      </c>
      <c r="M379" s="23">
        <f t="shared" si="35"/>
        <v>4.0864249709029177E-9</v>
      </c>
    </row>
    <row r="380" spans="1:13" x14ac:dyDescent="0.25">
      <c r="A380" s="5" t="s">
        <v>208</v>
      </c>
      <c r="B380" s="5" t="s">
        <v>237</v>
      </c>
      <c r="C380" s="7">
        <v>10.08</v>
      </c>
      <c r="D380" s="7">
        <v>8.5159200000000013</v>
      </c>
      <c r="E380" s="25">
        <v>0.1</v>
      </c>
      <c r="F380" s="25">
        <v>0.4</v>
      </c>
      <c r="G380" s="23">
        <f t="shared" si="30"/>
        <v>0.41231056256176613</v>
      </c>
      <c r="H380" s="7">
        <f t="shared" si="31"/>
        <v>1.3492962457633847E-9</v>
      </c>
      <c r="I380" s="7"/>
      <c r="J380" s="23">
        <f t="shared" si="32"/>
        <v>2.7705044034073527E-5</v>
      </c>
      <c r="K380" s="23">
        <f t="shared" si="33"/>
        <v>0</v>
      </c>
      <c r="L380" s="23">
        <f t="shared" si="34"/>
        <v>3.9180849019130592E-6</v>
      </c>
      <c r="M380" s="23">
        <f t="shared" si="35"/>
        <v>1.5351389298599068E-11</v>
      </c>
    </row>
    <row r="381" spans="1:13" x14ac:dyDescent="0.25">
      <c r="A381" s="5" t="s">
        <v>209</v>
      </c>
      <c r="B381" s="5" t="s">
        <v>237</v>
      </c>
      <c r="C381" s="7">
        <v>0</v>
      </c>
      <c r="D381" s="7">
        <v>0</v>
      </c>
      <c r="E381" s="25">
        <v>0.1</v>
      </c>
      <c r="F381" s="25">
        <v>0.2</v>
      </c>
      <c r="G381" s="23">
        <f t="shared" si="30"/>
        <v>0.22360679774997899</v>
      </c>
      <c r="H381" s="7">
        <f t="shared" si="31"/>
        <v>0</v>
      </c>
      <c r="I381" s="7"/>
      <c r="J381" s="23">
        <f t="shared" si="32"/>
        <v>0</v>
      </c>
      <c r="K381" s="23">
        <f t="shared" si="33"/>
        <v>0</v>
      </c>
      <c r="L381" s="23">
        <f t="shared" si="34"/>
        <v>0</v>
      </c>
      <c r="M381" s="23">
        <f t="shared" si="35"/>
        <v>0</v>
      </c>
    </row>
    <row r="382" spans="1:13" x14ac:dyDescent="0.25">
      <c r="A382" s="5" t="s">
        <v>210</v>
      </c>
      <c r="B382" s="5" t="s">
        <v>237</v>
      </c>
      <c r="C382" s="7">
        <v>842.72614796505059</v>
      </c>
      <c r="D382" s="7">
        <v>258.027475457913</v>
      </c>
      <c r="E382" s="25">
        <v>0.1</v>
      </c>
      <c r="F382" s="25">
        <v>0.3</v>
      </c>
      <c r="G382" s="23">
        <f t="shared" si="30"/>
        <v>0.31622776601683794</v>
      </c>
      <c r="H382" s="7">
        <f t="shared" si="31"/>
        <v>7.2866372774104491E-7</v>
      </c>
      <c r="I382" s="7"/>
      <c r="J382" s="23">
        <f t="shared" si="32"/>
        <v>8.3944689118290263E-4</v>
      </c>
      <c r="K382" s="23">
        <f t="shared" si="33"/>
        <v>0</v>
      </c>
      <c r="L382" s="23">
        <f t="shared" si="34"/>
        <v>1.1871571784027927E-4</v>
      </c>
      <c r="M382" s="23">
        <f t="shared" si="35"/>
        <v>1.4093421662332803E-8</v>
      </c>
    </row>
    <row r="383" spans="1:13" x14ac:dyDescent="0.25">
      <c r="A383" s="5" t="s">
        <v>211</v>
      </c>
      <c r="B383" s="5" t="s">
        <v>237</v>
      </c>
      <c r="C383" s="7">
        <v>78.452992379491988</v>
      </c>
      <c r="D383" s="7">
        <v>81.089377320975458</v>
      </c>
      <c r="E383" s="25">
        <v>0.1</v>
      </c>
      <c r="F383" s="25">
        <v>0.3</v>
      </c>
      <c r="G383" s="23">
        <f t="shared" si="30"/>
        <v>0.31622776601683794</v>
      </c>
      <c r="H383" s="7">
        <f t="shared" si="31"/>
        <v>7.1965305897369843E-8</v>
      </c>
      <c r="I383" s="7"/>
      <c r="J383" s="23">
        <f t="shared" si="32"/>
        <v>2.6380998992160893E-4</v>
      </c>
      <c r="K383" s="23">
        <f t="shared" si="33"/>
        <v>0</v>
      </c>
      <c r="L383" s="23">
        <f t="shared" si="34"/>
        <v>3.7308366563664889E-5</v>
      </c>
      <c r="M383" s="23">
        <f t="shared" si="35"/>
        <v>1.3919142156487882E-9</v>
      </c>
    </row>
    <row r="384" spans="1:13" x14ac:dyDescent="0.25">
      <c r="A384" s="5" t="s">
        <v>212</v>
      </c>
      <c r="B384" s="5" t="s">
        <v>237</v>
      </c>
      <c r="C384" s="7">
        <v>1145.0492738873083</v>
      </c>
      <c r="D384" s="7">
        <v>256.67083239457554</v>
      </c>
      <c r="E384" s="25">
        <v>0.1</v>
      </c>
      <c r="F384" s="25">
        <v>0.3</v>
      </c>
      <c r="G384" s="23">
        <f t="shared" si="30"/>
        <v>0.31622776601683794</v>
      </c>
      <c r="H384" s="7">
        <f t="shared" si="31"/>
        <v>7.2102161247731948E-7</v>
      </c>
      <c r="I384" s="7"/>
      <c r="J384" s="23">
        <f t="shared" si="32"/>
        <v>8.3503329220495489E-4</v>
      </c>
      <c r="K384" s="23">
        <f t="shared" si="33"/>
        <v>0</v>
      </c>
      <c r="L384" s="23">
        <f t="shared" si="34"/>
        <v>1.1809154068693031E-4</v>
      </c>
      <c r="M384" s="23">
        <f t="shared" si="35"/>
        <v>1.3945611981812916E-8</v>
      </c>
    </row>
    <row r="385" spans="1:13" x14ac:dyDescent="0.25">
      <c r="A385" s="5" t="s">
        <v>213</v>
      </c>
      <c r="B385" s="5" t="s">
        <v>237</v>
      </c>
      <c r="C385" s="7">
        <v>10.56888</v>
      </c>
      <c r="D385" s="7">
        <v>2.3262399999999999</v>
      </c>
      <c r="E385" s="25">
        <v>0.1</v>
      </c>
      <c r="F385" s="25">
        <v>0.3</v>
      </c>
      <c r="G385" s="23">
        <f t="shared" si="30"/>
        <v>0.31622776601683794</v>
      </c>
      <c r="H385" s="7">
        <f t="shared" si="31"/>
        <v>5.9224892776689259E-11</v>
      </c>
      <c r="I385" s="7"/>
      <c r="J385" s="23">
        <f t="shared" si="32"/>
        <v>7.5680116339541923E-6</v>
      </c>
      <c r="K385" s="23">
        <f t="shared" si="33"/>
        <v>0</v>
      </c>
      <c r="L385" s="23">
        <f t="shared" si="34"/>
        <v>1.0702784692935387E-6</v>
      </c>
      <c r="M385" s="23">
        <f t="shared" si="35"/>
        <v>1.1454960018333202E-12</v>
      </c>
    </row>
    <row r="386" spans="1:13" x14ac:dyDescent="0.25">
      <c r="A386" s="5" t="s">
        <v>214</v>
      </c>
      <c r="B386" s="5" t="s">
        <v>237</v>
      </c>
      <c r="C386" s="7">
        <v>0</v>
      </c>
      <c r="D386" s="7">
        <v>0</v>
      </c>
      <c r="E386" s="25">
        <v>0.1</v>
      </c>
      <c r="F386" s="25">
        <v>0.3</v>
      </c>
      <c r="G386" s="23">
        <f t="shared" si="30"/>
        <v>0.31622776601683794</v>
      </c>
      <c r="H386" s="7">
        <f t="shared" si="31"/>
        <v>0</v>
      </c>
      <c r="I386" s="7"/>
      <c r="J386" s="23">
        <f t="shared" si="32"/>
        <v>0</v>
      </c>
      <c r="K386" s="23">
        <f t="shared" si="33"/>
        <v>0</v>
      </c>
      <c r="L386" s="23">
        <f t="shared" si="34"/>
        <v>0</v>
      </c>
      <c r="M386" s="23">
        <f t="shared" si="35"/>
        <v>0</v>
      </c>
    </row>
    <row r="387" spans="1:13" x14ac:dyDescent="0.25">
      <c r="A387" s="5" t="s">
        <v>215</v>
      </c>
      <c r="B387" s="5" t="s">
        <v>237</v>
      </c>
      <c r="C387" s="7">
        <v>3.7018800000000001</v>
      </c>
      <c r="D387" s="7">
        <v>5.1910149200000006</v>
      </c>
      <c r="E387" s="25">
        <v>0.1</v>
      </c>
      <c r="F387" s="25">
        <v>0.3</v>
      </c>
      <c r="G387" s="23">
        <f t="shared" si="30"/>
        <v>0.31622776601683794</v>
      </c>
      <c r="H387" s="7">
        <f t="shared" si="31"/>
        <v>2.9491699424152377E-10</v>
      </c>
      <c r="I387" s="7"/>
      <c r="J387" s="23">
        <f t="shared" si="32"/>
        <v>1.6888051665601913E-5</v>
      </c>
      <c r="K387" s="23">
        <f t="shared" si="33"/>
        <v>0</v>
      </c>
      <c r="L387" s="23">
        <f t="shared" si="34"/>
        <v>2.3883311707551763E-6</v>
      </c>
      <c r="M387" s="23">
        <f t="shared" si="35"/>
        <v>5.7041257812007913E-12</v>
      </c>
    </row>
    <row r="388" spans="1:13" x14ac:dyDescent="0.25">
      <c r="A388" s="5" t="s">
        <v>216</v>
      </c>
      <c r="B388" s="5" t="s">
        <v>237</v>
      </c>
      <c r="C388" s="7">
        <v>28.959840000000003</v>
      </c>
      <c r="D388" s="7">
        <v>12.04152768</v>
      </c>
      <c r="E388" s="25">
        <v>0.1</v>
      </c>
      <c r="F388" s="25">
        <v>0.3</v>
      </c>
      <c r="G388" s="23">
        <f t="shared" si="30"/>
        <v>0.31622776601683794</v>
      </c>
      <c r="H388" s="7">
        <f t="shared" si="31"/>
        <v>1.5869323790213974E-9</v>
      </c>
      <c r="I388" s="7"/>
      <c r="J388" s="23">
        <f t="shared" si="32"/>
        <v>3.9174986920017465E-5</v>
      </c>
      <c r="K388" s="23">
        <f t="shared" si="33"/>
        <v>0</v>
      </c>
      <c r="L388" s="23">
        <f t="shared" si="34"/>
        <v>5.5401797808077305E-6</v>
      </c>
      <c r="M388" s="23">
        <f t="shared" si="35"/>
        <v>3.0693592003670794E-11</v>
      </c>
    </row>
    <row r="389" spans="1:13" x14ac:dyDescent="0.25">
      <c r="A389" s="5" t="s">
        <v>217</v>
      </c>
      <c r="B389" s="5" t="s">
        <v>237</v>
      </c>
      <c r="C389" s="7">
        <v>0.76607999999999998</v>
      </c>
      <c r="D389" s="7">
        <v>0.64720991999999999</v>
      </c>
      <c r="E389" s="25">
        <v>0.1</v>
      </c>
      <c r="F389" s="25">
        <v>0.3</v>
      </c>
      <c r="G389" s="23">
        <f t="shared" si="30"/>
        <v>0.31622776601683794</v>
      </c>
      <c r="H389" s="7">
        <f t="shared" si="31"/>
        <v>4.5844324208995904E-12</v>
      </c>
      <c r="I389" s="7"/>
      <c r="J389" s="23">
        <f t="shared" si="32"/>
        <v>2.1055833465895876E-6</v>
      </c>
      <c r="K389" s="23">
        <f t="shared" si="33"/>
        <v>0</v>
      </c>
      <c r="L389" s="23">
        <f t="shared" si="34"/>
        <v>2.9777445254539245E-7</v>
      </c>
      <c r="M389" s="23">
        <f t="shared" si="35"/>
        <v>8.8669624588708182E-14</v>
      </c>
    </row>
    <row r="390" spans="1:13" x14ac:dyDescent="0.25">
      <c r="A390" s="5" t="s">
        <v>218</v>
      </c>
      <c r="B390" s="5" t="s">
        <v>237</v>
      </c>
      <c r="C390" s="7">
        <v>77.65128</v>
      </c>
      <c r="D390" s="7">
        <v>57.667965600000002</v>
      </c>
      <c r="E390" s="25">
        <v>0.1</v>
      </c>
      <c r="F390" s="25">
        <v>0.3</v>
      </c>
      <c r="G390" s="23">
        <f t="shared" si="30"/>
        <v>0.31622776601683794</v>
      </c>
      <c r="H390" s="7">
        <f t="shared" si="31"/>
        <v>3.6396909277616384E-8</v>
      </c>
      <c r="I390" s="7"/>
      <c r="J390" s="23">
        <f t="shared" si="32"/>
        <v>1.8761255698778725E-4</v>
      </c>
      <c r="K390" s="23">
        <f t="shared" si="33"/>
        <v>0</v>
      </c>
      <c r="L390" s="23">
        <f t="shared" si="34"/>
        <v>2.6532422256362393E-5</v>
      </c>
      <c r="M390" s="23">
        <f t="shared" si="35"/>
        <v>7.0396943078991441E-10</v>
      </c>
    </row>
    <row r="391" spans="1:13" x14ac:dyDescent="0.25">
      <c r="A391" s="5" t="s">
        <v>239</v>
      </c>
      <c r="B391" s="5" t="s">
        <v>237</v>
      </c>
      <c r="C391" s="7">
        <v>2.2400000000000002</v>
      </c>
      <c r="D391" s="7">
        <v>0.43635424</v>
      </c>
      <c r="E391" s="25">
        <v>0.1</v>
      </c>
      <c r="F391" s="25">
        <v>0.3</v>
      </c>
      <c r="G391" s="23">
        <f t="shared" si="30"/>
        <v>0.31622776601683794</v>
      </c>
      <c r="H391" s="7">
        <f t="shared" si="31"/>
        <v>2.083884504608388E-12</v>
      </c>
      <c r="I391" s="7"/>
      <c r="J391" s="23">
        <f t="shared" si="32"/>
        <v>1.4196015737177764E-6</v>
      </c>
      <c r="K391" s="23">
        <f t="shared" si="33"/>
        <v>0</v>
      </c>
      <c r="L391" s="23">
        <f t="shared" si="34"/>
        <v>2.0076197987178686E-7</v>
      </c>
      <c r="M391" s="23">
        <f t="shared" si="35"/>
        <v>4.0305372562039755E-14</v>
      </c>
    </row>
    <row r="392" spans="1:13" x14ac:dyDescent="0.25">
      <c r="A392" s="5" t="s">
        <v>219</v>
      </c>
      <c r="B392" s="5" t="s">
        <v>237</v>
      </c>
      <c r="C392" s="7">
        <v>0</v>
      </c>
      <c r="D392" s="7">
        <v>0</v>
      </c>
      <c r="E392" s="25">
        <v>0.25</v>
      </c>
      <c r="F392" s="25">
        <v>0</v>
      </c>
      <c r="G392" s="23">
        <f t="shared" si="30"/>
        <v>0.25</v>
      </c>
      <c r="H392" s="7">
        <f t="shared" si="31"/>
        <v>0</v>
      </c>
      <c r="I392" s="7"/>
      <c r="J392" s="23">
        <f t="shared" si="32"/>
        <v>0</v>
      </c>
      <c r="K392" s="23">
        <f t="shared" si="33"/>
        <v>0</v>
      </c>
      <c r="L392" s="23">
        <f t="shared" si="34"/>
        <v>0</v>
      </c>
      <c r="M392" s="23">
        <f t="shared" si="35"/>
        <v>0</v>
      </c>
    </row>
    <row r="393" spans="1:13" x14ac:dyDescent="0.25">
      <c r="A393" s="5" t="s">
        <v>220</v>
      </c>
      <c r="B393" s="5" t="s">
        <v>237</v>
      </c>
      <c r="C393" s="7">
        <v>160.15441856040405</v>
      </c>
      <c r="D393" s="7">
        <v>11.33148517929291</v>
      </c>
      <c r="E393" s="25">
        <v>0.05</v>
      </c>
      <c r="F393" s="25">
        <v>5</v>
      </c>
      <c r="G393" s="23">
        <f t="shared" si="30"/>
        <v>5.0002499937503124</v>
      </c>
      <c r="H393" s="7">
        <f t="shared" si="31"/>
        <v>3.5136002623622513E-7</v>
      </c>
      <c r="I393" s="7"/>
      <c r="J393" s="23">
        <f t="shared" si="32"/>
        <v>3.6864988851910489E-5</v>
      </c>
      <c r="K393" s="23">
        <f t="shared" si="33"/>
        <v>0</v>
      </c>
      <c r="L393" s="23">
        <f t="shared" si="34"/>
        <v>2.6067483605552386E-6</v>
      </c>
      <c r="M393" s="23">
        <f t="shared" si="35"/>
        <v>6.7951370152574247E-12</v>
      </c>
    </row>
    <row r="394" spans="1:13" x14ac:dyDescent="0.25">
      <c r="A394" s="5" t="s">
        <v>221</v>
      </c>
      <c r="B394" s="5" t="s">
        <v>237</v>
      </c>
      <c r="C394" s="7">
        <v>0</v>
      </c>
      <c r="D394" s="7">
        <v>0</v>
      </c>
      <c r="E394" s="25">
        <v>0</v>
      </c>
      <c r="F394" s="25">
        <v>0</v>
      </c>
      <c r="G394" s="23">
        <f t="shared" ref="G394:G457" si="36">SQRT((E394^2)+(F394^2))</f>
        <v>0</v>
      </c>
      <c r="H394" s="7">
        <f t="shared" ref="H394:H457" si="37">(G394*D394)^2/(SUM($D$9:$D$628))^2</f>
        <v>0</v>
      </c>
      <c r="I394" s="7"/>
      <c r="J394" s="23">
        <f t="shared" ref="J394:J457" si="38">ABS((D394/SUM($C$9:$C$628)))</f>
        <v>0</v>
      </c>
      <c r="K394" s="23">
        <f t="shared" ref="K394:K457" si="39">I394*F394</f>
        <v>0</v>
      </c>
      <c r="L394" s="23">
        <f t="shared" ref="L394:L457" si="40">J394*E394*(SQRT(2))</f>
        <v>0</v>
      </c>
      <c r="M394" s="23">
        <f t="shared" ref="M394:M457" si="41">K394^2+L394^2</f>
        <v>0</v>
      </c>
    </row>
    <row r="395" spans="1:13" x14ac:dyDescent="0.25">
      <c r="A395" s="5" t="s">
        <v>222</v>
      </c>
      <c r="B395" s="5" t="s">
        <v>237</v>
      </c>
      <c r="C395" s="7">
        <v>0</v>
      </c>
      <c r="D395" s="7">
        <v>0</v>
      </c>
      <c r="E395" s="25">
        <v>0</v>
      </c>
      <c r="F395" s="25">
        <v>0</v>
      </c>
      <c r="G395" s="23">
        <f t="shared" si="36"/>
        <v>0</v>
      </c>
      <c r="H395" s="7">
        <f t="shared" si="37"/>
        <v>0</v>
      </c>
      <c r="I395" s="7"/>
      <c r="J395" s="23">
        <f t="shared" si="38"/>
        <v>0</v>
      </c>
      <c r="K395" s="23">
        <f t="shared" si="39"/>
        <v>0</v>
      </c>
      <c r="L395" s="23">
        <f t="shared" si="40"/>
        <v>0</v>
      </c>
      <c r="M395" s="23">
        <f t="shared" si="41"/>
        <v>0</v>
      </c>
    </row>
    <row r="396" spans="1:13" x14ac:dyDescent="0.25">
      <c r="A396" s="5" t="s">
        <v>223</v>
      </c>
      <c r="B396" s="5" t="s">
        <v>237</v>
      </c>
      <c r="C396" s="7">
        <v>0</v>
      </c>
      <c r="D396" s="7">
        <v>0</v>
      </c>
      <c r="E396" s="25">
        <v>0</v>
      </c>
      <c r="F396" s="25">
        <v>0</v>
      </c>
      <c r="G396" s="23">
        <f t="shared" si="36"/>
        <v>0</v>
      </c>
      <c r="H396" s="7">
        <f t="shared" si="37"/>
        <v>0</v>
      </c>
      <c r="I396" s="7"/>
      <c r="J396" s="23">
        <f t="shared" si="38"/>
        <v>0</v>
      </c>
      <c r="K396" s="23">
        <f t="shared" si="39"/>
        <v>0</v>
      </c>
      <c r="L396" s="23">
        <f t="shared" si="40"/>
        <v>0</v>
      </c>
      <c r="M396" s="23">
        <f t="shared" si="41"/>
        <v>0</v>
      </c>
    </row>
    <row r="397" spans="1:13" x14ac:dyDescent="0.25">
      <c r="A397" s="5" t="s">
        <v>224</v>
      </c>
      <c r="B397" s="5" t="s">
        <v>237</v>
      </c>
      <c r="C397" s="7">
        <v>0</v>
      </c>
      <c r="D397" s="7">
        <v>0</v>
      </c>
      <c r="E397" s="25">
        <v>0.2</v>
      </c>
      <c r="F397" s="25">
        <v>0</v>
      </c>
      <c r="G397" s="23">
        <f t="shared" si="36"/>
        <v>0.2</v>
      </c>
      <c r="H397" s="7">
        <f t="shared" si="37"/>
        <v>0</v>
      </c>
      <c r="I397" s="7"/>
      <c r="J397" s="23">
        <f t="shared" si="38"/>
        <v>0</v>
      </c>
      <c r="K397" s="23">
        <f t="shared" si="39"/>
        <v>0</v>
      </c>
      <c r="L397" s="23">
        <f t="shared" si="40"/>
        <v>0</v>
      </c>
      <c r="M397" s="23">
        <f t="shared" si="41"/>
        <v>0</v>
      </c>
    </row>
    <row r="398" spans="1:13" x14ac:dyDescent="0.25">
      <c r="A398" s="5" t="s">
        <v>225</v>
      </c>
      <c r="B398" s="5" t="s">
        <v>237</v>
      </c>
      <c r="C398" s="7">
        <v>0</v>
      </c>
      <c r="D398" s="7">
        <v>0</v>
      </c>
      <c r="E398" s="25">
        <v>0.2</v>
      </c>
      <c r="F398" s="25">
        <v>0</v>
      </c>
      <c r="G398" s="23">
        <f t="shared" si="36"/>
        <v>0.2</v>
      </c>
      <c r="H398" s="7">
        <f t="shared" si="37"/>
        <v>0</v>
      </c>
      <c r="I398" s="7"/>
      <c r="J398" s="23">
        <f t="shared" si="38"/>
        <v>0</v>
      </c>
      <c r="K398" s="23">
        <f t="shared" si="39"/>
        <v>0</v>
      </c>
      <c r="L398" s="23">
        <f t="shared" si="40"/>
        <v>0</v>
      </c>
      <c r="M398" s="23">
        <f t="shared" si="41"/>
        <v>0</v>
      </c>
    </row>
    <row r="399" spans="1:13" x14ac:dyDescent="0.25">
      <c r="A399" s="5" t="s">
        <v>226</v>
      </c>
      <c r="B399" s="5" t="s">
        <v>237</v>
      </c>
      <c r="C399" s="7">
        <v>0</v>
      </c>
      <c r="D399" s="7">
        <v>0</v>
      </c>
      <c r="E399" s="25">
        <v>0</v>
      </c>
      <c r="F399" s="25">
        <v>0</v>
      </c>
      <c r="G399" s="23">
        <f t="shared" si="36"/>
        <v>0</v>
      </c>
      <c r="H399" s="7">
        <f t="shared" si="37"/>
        <v>0</v>
      </c>
      <c r="I399" s="7"/>
      <c r="J399" s="23">
        <f t="shared" si="38"/>
        <v>0</v>
      </c>
      <c r="K399" s="23">
        <f t="shared" si="39"/>
        <v>0</v>
      </c>
      <c r="L399" s="23">
        <f t="shared" si="40"/>
        <v>0</v>
      </c>
      <c r="M399" s="23">
        <f t="shared" si="41"/>
        <v>0</v>
      </c>
    </row>
    <row r="400" spans="1:13" x14ac:dyDescent="0.25">
      <c r="A400" s="5" t="s">
        <v>227</v>
      </c>
      <c r="B400" s="5" t="s">
        <v>237</v>
      </c>
      <c r="C400" s="7">
        <v>636.22547649588535</v>
      </c>
      <c r="D400" s="7">
        <v>539.86835090487727</v>
      </c>
      <c r="E400" s="25">
        <v>0.2</v>
      </c>
      <c r="F400" s="25">
        <v>0.5</v>
      </c>
      <c r="G400" s="23">
        <f t="shared" si="36"/>
        <v>0.53851648071345048</v>
      </c>
      <c r="H400" s="7">
        <f t="shared" si="37"/>
        <v>9.2505803367029906E-6</v>
      </c>
      <c r="I400" s="7"/>
      <c r="J400" s="23">
        <f t="shared" si="38"/>
        <v>1.7563664800071255E-3</v>
      </c>
      <c r="K400" s="23">
        <f t="shared" si="39"/>
        <v>0</v>
      </c>
      <c r="L400" s="23">
        <f t="shared" si="40"/>
        <v>4.9677545930471413E-4</v>
      </c>
      <c r="M400" s="23">
        <f t="shared" si="41"/>
        <v>2.4678585696740967E-7</v>
      </c>
    </row>
    <row r="401" spans="1:16" x14ac:dyDescent="0.25">
      <c r="A401" s="5" t="s">
        <v>228</v>
      </c>
      <c r="B401" s="5" t="s">
        <v>237</v>
      </c>
      <c r="C401" s="7">
        <v>0</v>
      </c>
      <c r="D401" s="7">
        <v>0</v>
      </c>
      <c r="E401" s="25">
        <v>0.25</v>
      </c>
      <c r="F401" s="25">
        <v>0</v>
      </c>
      <c r="G401" s="23">
        <f t="shared" si="36"/>
        <v>0.25</v>
      </c>
      <c r="H401" s="7">
        <f t="shared" si="37"/>
        <v>0</v>
      </c>
      <c r="I401" s="7"/>
      <c r="J401" s="23">
        <f t="shared" si="38"/>
        <v>0</v>
      </c>
      <c r="K401" s="23">
        <f t="shared" si="39"/>
        <v>0</v>
      </c>
      <c r="L401" s="23">
        <f t="shared" si="40"/>
        <v>0</v>
      </c>
      <c r="M401" s="23">
        <f t="shared" si="41"/>
        <v>0</v>
      </c>
    </row>
    <row r="402" spans="1:16" x14ac:dyDescent="0.25">
      <c r="A402" s="5" t="s">
        <v>229</v>
      </c>
      <c r="B402" s="5" t="s">
        <v>237</v>
      </c>
      <c r="C402" s="7">
        <v>0</v>
      </c>
      <c r="D402" s="7">
        <v>0</v>
      </c>
      <c r="E402" s="25">
        <v>0.25</v>
      </c>
      <c r="F402" s="25">
        <v>0</v>
      </c>
      <c r="G402" s="23">
        <f t="shared" si="36"/>
        <v>0.25</v>
      </c>
      <c r="H402" s="7">
        <f t="shared" si="37"/>
        <v>0</v>
      </c>
      <c r="I402" s="7"/>
      <c r="J402" s="23">
        <f t="shared" si="38"/>
        <v>0</v>
      </c>
      <c r="K402" s="23">
        <f t="shared" si="39"/>
        <v>0</v>
      </c>
      <c r="L402" s="23">
        <f t="shared" si="40"/>
        <v>0</v>
      </c>
      <c r="M402" s="23">
        <f t="shared" si="41"/>
        <v>0</v>
      </c>
    </row>
    <row r="403" spans="1:16" x14ac:dyDescent="0.25">
      <c r="A403" s="5" t="s">
        <v>230</v>
      </c>
      <c r="B403" s="5" t="s">
        <v>237</v>
      </c>
      <c r="C403" s="7">
        <v>0</v>
      </c>
      <c r="D403" s="7">
        <v>0</v>
      </c>
      <c r="E403" s="25">
        <v>0</v>
      </c>
      <c r="F403" s="25">
        <v>0</v>
      </c>
      <c r="G403" s="23">
        <f t="shared" si="36"/>
        <v>0</v>
      </c>
      <c r="H403" s="7">
        <f t="shared" si="37"/>
        <v>0</v>
      </c>
      <c r="I403" s="7"/>
      <c r="J403" s="23">
        <f t="shared" si="38"/>
        <v>0</v>
      </c>
      <c r="K403" s="23">
        <f t="shared" si="39"/>
        <v>0</v>
      </c>
      <c r="L403" s="23">
        <f t="shared" si="40"/>
        <v>0</v>
      </c>
      <c r="M403" s="23">
        <f t="shared" si="41"/>
        <v>0</v>
      </c>
    </row>
    <row r="404" spans="1:16" x14ac:dyDescent="0.25">
      <c r="A404" s="5" t="s">
        <v>231</v>
      </c>
      <c r="B404" s="5" t="s">
        <v>237</v>
      </c>
      <c r="C404" s="7">
        <v>0</v>
      </c>
      <c r="D404" s="7">
        <v>0</v>
      </c>
      <c r="E404" s="25">
        <v>0</v>
      </c>
      <c r="F404" s="25">
        <v>0</v>
      </c>
      <c r="G404" s="23">
        <f t="shared" si="36"/>
        <v>0</v>
      </c>
      <c r="H404" s="7">
        <f t="shared" si="37"/>
        <v>0</v>
      </c>
      <c r="I404" s="7"/>
      <c r="J404" s="23">
        <f t="shared" si="38"/>
        <v>0</v>
      </c>
      <c r="K404" s="23">
        <f t="shared" si="39"/>
        <v>0</v>
      </c>
      <c r="L404" s="23">
        <f t="shared" si="40"/>
        <v>0</v>
      </c>
      <c r="M404" s="23">
        <f t="shared" si="41"/>
        <v>0</v>
      </c>
    </row>
    <row r="405" spans="1:16" x14ac:dyDescent="0.25">
      <c r="A405" s="5" t="s">
        <v>232</v>
      </c>
      <c r="B405" s="5" t="s">
        <v>237</v>
      </c>
      <c r="C405" s="7">
        <v>1490.5802889047798</v>
      </c>
      <c r="D405" s="8">
        <v>4444.342280197463</v>
      </c>
      <c r="E405" s="24">
        <v>0.2</v>
      </c>
      <c r="F405" s="24">
        <v>0.36055512754639901</v>
      </c>
      <c r="G405" s="23">
        <f t="shared" si="36"/>
        <v>0.41231056256176613</v>
      </c>
      <c r="H405" s="7">
        <f t="shared" si="37"/>
        <v>3.6750154009517443E-4</v>
      </c>
      <c r="I405" s="7"/>
      <c r="J405" s="23">
        <f t="shared" si="38"/>
        <v>1.445888389925756E-2</v>
      </c>
      <c r="K405" s="23">
        <f t="shared" si="39"/>
        <v>0</v>
      </c>
      <c r="L405" s="23">
        <f t="shared" si="40"/>
        <v>4.0895899414216041E-3</v>
      </c>
      <c r="M405" s="23">
        <f t="shared" si="41"/>
        <v>1.6724745888976761E-5</v>
      </c>
      <c r="P405" s="61"/>
    </row>
    <row r="406" spans="1:16" x14ac:dyDescent="0.25">
      <c r="A406" s="5" t="s">
        <v>233</v>
      </c>
      <c r="B406" s="5" t="s">
        <v>237</v>
      </c>
      <c r="C406" s="7">
        <v>0</v>
      </c>
      <c r="D406" s="82">
        <v>48.522544889506491</v>
      </c>
      <c r="E406" s="24">
        <v>0.2</v>
      </c>
      <c r="F406" s="24">
        <v>1</v>
      </c>
      <c r="G406" s="23">
        <f t="shared" si="36"/>
        <v>1.019803902718557</v>
      </c>
      <c r="H406" s="7">
        <f t="shared" si="37"/>
        <v>2.6798823288633056E-7</v>
      </c>
      <c r="I406" s="7"/>
      <c r="J406" s="23">
        <f t="shared" si="38"/>
        <v>1.578595433974352E-4</v>
      </c>
      <c r="K406" s="23">
        <f t="shared" si="39"/>
        <v>0</v>
      </c>
      <c r="L406" s="23">
        <f t="shared" si="40"/>
        <v>4.464942144453541E-5</v>
      </c>
      <c r="M406" s="23">
        <f t="shared" si="41"/>
        <v>1.9935708353317386E-9</v>
      </c>
    </row>
    <row r="407" spans="1:16" x14ac:dyDescent="0.25">
      <c r="A407" s="5" t="s">
        <v>234</v>
      </c>
      <c r="B407" s="5" t="s">
        <v>237</v>
      </c>
      <c r="C407" s="7">
        <v>3.1955545272000001E-4</v>
      </c>
      <c r="D407" s="8">
        <v>3.683612872800001E-2</v>
      </c>
      <c r="E407" s="24">
        <v>0.05</v>
      </c>
      <c r="F407" s="24">
        <v>0.5</v>
      </c>
      <c r="G407" s="23">
        <f t="shared" si="36"/>
        <v>0.50249378105604448</v>
      </c>
      <c r="H407" s="7">
        <f t="shared" si="37"/>
        <v>3.7497696630457588E-14</v>
      </c>
      <c r="I407" s="7"/>
      <c r="J407" s="23">
        <f t="shared" si="38"/>
        <v>1.1983984918294686E-7</v>
      </c>
      <c r="K407" s="23">
        <f t="shared" si="39"/>
        <v>0</v>
      </c>
      <c r="L407" s="23">
        <f t="shared" si="40"/>
        <v>8.473957001363488E-9</v>
      </c>
      <c r="M407" s="23">
        <f t="shared" si="41"/>
        <v>7.1807947260957275E-17</v>
      </c>
    </row>
    <row r="408" spans="1:16" x14ac:dyDescent="0.25">
      <c r="A408" s="5" t="s">
        <v>235</v>
      </c>
      <c r="B408" s="5" t="s">
        <v>237</v>
      </c>
      <c r="C408" s="7">
        <v>3886.1073513379151</v>
      </c>
      <c r="D408" s="8">
        <v>1428.9802838791693</v>
      </c>
      <c r="E408" s="24">
        <v>0.3</v>
      </c>
      <c r="F408" s="24">
        <v>0.42426406871192801</v>
      </c>
      <c r="G408" s="23">
        <f t="shared" si="36"/>
        <v>0.5196152422706628</v>
      </c>
      <c r="H408" s="7">
        <f t="shared" si="37"/>
        <v>6.034085815523531E-5</v>
      </c>
      <c r="I408" s="7"/>
      <c r="J408" s="23">
        <f t="shared" si="38"/>
        <v>4.6489353691316106E-3</v>
      </c>
      <c r="K408" s="23">
        <f t="shared" si="39"/>
        <v>0</v>
      </c>
      <c r="L408" s="23">
        <f t="shared" si="40"/>
        <v>1.9723762348865686E-3</v>
      </c>
      <c r="M408" s="23">
        <f t="shared" si="41"/>
        <v>3.8902680119453167E-6</v>
      </c>
    </row>
    <row r="409" spans="1:16" x14ac:dyDescent="0.25">
      <c r="A409" s="5" t="s">
        <v>236</v>
      </c>
      <c r="B409" s="5" t="s">
        <v>237</v>
      </c>
      <c r="C409" s="7">
        <v>0</v>
      </c>
      <c r="D409" s="7">
        <v>0</v>
      </c>
      <c r="E409" s="24">
        <v>0</v>
      </c>
      <c r="F409" s="24">
        <v>0</v>
      </c>
      <c r="G409" s="23">
        <f t="shared" si="36"/>
        <v>0</v>
      </c>
      <c r="H409" s="7">
        <f t="shared" si="37"/>
        <v>0</v>
      </c>
      <c r="I409" s="7"/>
      <c r="J409" s="23">
        <f t="shared" si="38"/>
        <v>0</v>
      </c>
      <c r="K409" s="23">
        <f t="shared" si="39"/>
        <v>0</v>
      </c>
      <c r="L409" s="23">
        <f t="shared" si="40"/>
        <v>0</v>
      </c>
      <c r="M409" s="23">
        <f t="shared" si="41"/>
        <v>0</v>
      </c>
    </row>
    <row r="410" spans="1:16" x14ac:dyDescent="0.25">
      <c r="A410" s="5" t="s">
        <v>37</v>
      </c>
      <c r="B410" s="5" t="s">
        <v>240</v>
      </c>
      <c r="C410" s="80">
        <v>24.944190055665008</v>
      </c>
      <c r="D410" s="80">
        <v>0.62789714069445624</v>
      </c>
      <c r="E410" s="24">
        <v>0.03</v>
      </c>
      <c r="F410" s="24">
        <v>0.5</v>
      </c>
      <c r="G410" s="23">
        <f t="shared" si="36"/>
        <v>0.50089919145472772</v>
      </c>
      <c r="H410" s="7">
        <f t="shared" si="37"/>
        <v>1.0826121998307477E-11</v>
      </c>
      <c r="I410" s="7"/>
      <c r="J410" s="23">
        <f t="shared" si="38"/>
        <v>2.0427526247086361E-6</v>
      </c>
      <c r="K410" s="23">
        <f t="shared" si="39"/>
        <v>0</v>
      </c>
      <c r="L410" s="23">
        <f t="shared" si="40"/>
        <v>8.6666653993085716E-8</v>
      </c>
      <c r="M410" s="23">
        <f t="shared" si="41"/>
        <v>7.5111089143572402E-15</v>
      </c>
    </row>
    <row r="411" spans="1:16" x14ac:dyDescent="0.25">
      <c r="A411" s="5" t="s">
        <v>38</v>
      </c>
      <c r="B411" s="5" t="s">
        <v>240</v>
      </c>
      <c r="C411" s="80">
        <v>160.44164518454085</v>
      </c>
      <c r="D411" s="80">
        <v>30.969520024024202</v>
      </c>
      <c r="E411" s="24">
        <v>0.03</v>
      </c>
      <c r="F411" s="24">
        <v>0.5</v>
      </c>
      <c r="G411" s="23">
        <f t="shared" si="36"/>
        <v>0.50089919145472772</v>
      </c>
      <c r="H411" s="7">
        <f t="shared" si="37"/>
        <v>2.6336912153950076E-8</v>
      </c>
      <c r="I411" s="7"/>
      <c r="J411" s="23">
        <f t="shared" si="38"/>
        <v>1.0075387227448264E-4</v>
      </c>
      <c r="K411" s="23">
        <f t="shared" si="39"/>
        <v>0</v>
      </c>
      <c r="L411" s="23">
        <f t="shared" si="40"/>
        <v>4.2746247789653969E-6</v>
      </c>
      <c r="M411" s="23">
        <f t="shared" si="41"/>
        <v>1.8272417000944968E-11</v>
      </c>
    </row>
    <row r="412" spans="1:16" x14ac:dyDescent="0.25">
      <c r="A412" s="5" t="s">
        <v>39</v>
      </c>
      <c r="B412" s="5" t="s">
        <v>240</v>
      </c>
      <c r="C412" s="80">
        <v>10.575256950000002</v>
      </c>
      <c r="D412" s="80">
        <v>1.4557061911500002</v>
      </c>
      <c r="E412" s="24">
        <v>0.03</v>
      </c>
      <c r="F412" s="24">
        <v>0.5</v>
      </c>
      <c r="G412" s="23">
        <f t="shared" si="36"/>
        <v>0.50089919145472772</v>
      </c>
      <c r="H412" s="7">
        <f t="shared" si="37"/>
        <v>5.8189331002455405E-11</v>
      </c>
      <c r="I412" s="7"/>
      <c r="J412" s="23">
        <f t="shared" si="38"/>
        <v>4.7358833956265679E-6</v>
      </c>
      <c r="K412" s="23">
        <f t="shared" si="39"/>
        <v>0</v>
      </c>
      <c r="L412" s="23">
        <f t="shared" si="40"/>
        <v>2.0092651583737915E-7</v>
      </c>
      <c r="M412" s="23">
        <f t="shared" si="41"/>
        <v>4.0371464766548578E-14</v>
      </c>
    </row>
    <row r="413" spans="1:16" x14ac:dyDescent="0.25">
      <c r="A413" s="5" t="s">
        <v>40</v>
      </c>
      <c r="B413" s="5" t="s">
        <v>240</v>
      </c>
      <c r="C413" s="80">
        <v>0</v>
      </c>
      <c r="D413" s="80">
        <v>3.6268140619999993</v>
      </c>
      <c r="E413" s="24">
        <v>0.03</v>
      </c>
      <c r="F413" s="24">
        <v>0.5</v>
      </c>
      <c r="G413" s="23">
        <f t="shared" si="36"/>
        <v>0.50089919145472772</v>
      </c>
      <c r="H413" s="7">
        <f t="shared" si="37"/>
        <v>3.6119895725376468E-10</v>
      </c>
      <c r="I413" s="7"/>
      <c r="J413" s="23">
        <f t="shared" si="38"/>
        <v>1.1799200003183101E-5</v>
      </c>
      <c r="K413" s="23">
        <f t="shared" si="39"/>
        <v>0</v>
      </c>
      <c r="L413" s="23">
        <f t="shared" si="40"/>
        <v>5.0059766008962625E-7</v>
      </c>
      <c r="M413" s="23">
        <f t="shared" si="41"/>
        <v>2.5059801728720897E-13</v>
      </c>
    </row>
    <row r="414" spans="1:16" x14ac:dyDescent="0.25">
      <c r="A414" s="5" t="s">
        <v>41</v>
      </c>
      <c r="B414" s="5" t="s">
        <v>240</v>
      </c>
      <c r="C414" s="80">
        <v>0</v>
      </c>
      <c r="D414" s="80">
        <v>0</v>
      </c>
      <c r="E414" s="24">
        <v>7.0000000000000007E-2</v>
      </c>
      <c r="F414" s="24">
        <v>0.5</v>
      </c>
      <c r="G414" s="23">
        <f t="shared" si="36"/>
        <v>0.50487622245457353</v>
      </c>
      <c r="H414" s="7">
        <f t="shared" si="37"/>
        <v>0</v>
      </c>
      <c r="I414" s="7"/>
      <c r="J414" s="23">
        <f t="shared" si="38"/>
        <v>0</v>
      </c>
      <c r="K414" s="23">
        <f t="shared" si="39"/>
        <v>0</v>
      </c>
      <c r="L414" s="23">
        <f t="shared" si="40"/>
        <v>0</v>
      </c>
      <c r="M414" s="23">
        <f t="shared" si="41"/>
        <v>0</v>
      </c>
    </row>
    <row r="415" spans="1:16" x14ac:dyDescent="0.25">
      <c r="A415" s="5" t="s">
        <v>42</v>
      </c>
      <c r="B415" s="5" t="s">
        <v>240</v>
      </c>
      <c r="C415" s="80">
        <v>0</v>
      </c>
      <c r="D415" s="80">
        <v>0</v>
      </c>
      <c r="E415" s="24">
        <v>0.03</v>
      </c>
      <c r="F415" s="24">
        <v>0.5</v>
      </c>
      <c r="G415" s="23">
        <f t="shared" si="36"/>
        <v>0.50089919145472772</v>
      </c>
      <c r="H415" s="7">
        <f t="shared" si="37"/>
        <v>0</v>
      </c>
      <c r="I415" s="7"/>
      <c r="J415" s="23">
        <f t="shared" si="38"/>
        <v>0</v>
      </c>
      <c r="K415" s="23">
        <f t="shared" si="39"/>
        <v>0</v>
      </c>
      <c r="L415" s="23">
        <f t="shared" si="40"/>
        <v>0</v>
      </c>
      <c r="M415" s="23">
        <f t="shared" si="41"/>
        <v>0</v>
      </c>
    </row>
    <row r="416" spans="1:16" x14ac:dyDescent="0.25">
      <c r="A416" s="5" t="s">
        <v>43</v>
      </c>
      <c r="B416" s="5" t="s">
        <v>240</v>
      </c>
      <c r="C416" s="80">
        <v>3.9512802966165936</v>
      </c>
      <c r="D416" s="80">
        <v>1.0907519581833383</v>
      </c>
      <c r="E416" s="24">
        <v>0.03</v>
      </c>
      <c r="F416" s="24">
        <v>0.5</v>
      </c>
      <c r="G416" s="23">
        <f t="shared" si="36"/>
        <v>0.50089919145472772</v>
      </c>
      <c r="H416" s="7">
        <f t="shared" si="37"/>
        <v>3.2669907790325225E-11</v>
      </c>
      <c r="I416" s="7"/>
      <c r="J416" s="23">
        <f t="shared" si="38"/>
        <v>3.5485691542101505E-6</v>
      </c>
      <c r="K416" s="23">
        <f t="shared" si="39"/>
        <v>0</v>
      </c>
      <c r="L416" s="23">
        <f t="shared" si="40"/>
        <v>1.5055303874708453E-7</v>
      </c>
      <c r="M416" s="23">
        <f t="shared" si="41"/>
        <v>2.2666217475981138E-14</v>
      </c>
    </row>
    <row r="417" spans="1:13" x14ac:dyDescent="0.25">
      <c r="A417" s="5" t="s">
        <v>44</v>
      </c>
      <c r="B417" s="5" t="s">
        <v>240</v>
      </c>
      <c r="C417" s="80">
        <v>0</v>
      </c>
      <c r="D417" s="80">
        <v>0</v>
      </c>
      <c r="E417" s="24">
        <v>0.03</v>
      </c>
      <c r="F417" s="24">
        <v>0.5</v>
      </c>
      <c r="G417" s="23">
        <f t="shared" si="36"/>
        <v>0.50089919145472772</v>
      </c>
      <c r="H417" s="7">
        <f t="shared" si="37"/>
        <v>0</v>
      </c>
      <c r="I417" s="7"/>
      <c r="J417" s="23">
        <f t="shared" si="38"/>
        <v>0</v>
      </c>
      <c r="K417" s="23">
        <f t="shared" si="39"/>
        <v>0</v>
      </c>
      <c r="L417" s="23">
        <f t="shared" si="40"/>
        <v>0</v>
      </c>
      <c r="M417" s="23">
        <f t="shared" si="41"/>
        <v>0</v>
      </c>
    </row>
    <row r="418" spans="1:13" x14ac:dyDescent="0.25">
      <c r="A418" s="5" t="s">
        <v>45</v>
      </c>
      <c r="B418" s="5" t="s">
        <v>240</v>
      </c>
      <c r="C418" s="80">
        <v>0</v>
      </c>
      <c r="D418" s="80">
        <v>7.4299928644234833E-2</v>
      </c>
      <c r="E418" s="24">
        <v>0.03</v>
      </c>
      <c r="F418" s="24">
        <v>0.5</v>
      </c>
      <c r="G418" s="23">
        <f t="shared" si="36"/>
        <v>0.50089919145472772</v>
      </c>
      <c r="H418" s="7">
        <f t="shared" si="37"/>
        <v>1.5159074920974254E-13</v>
      </c>
      <c r="I418" s="7"/>
      <c r="J418" s="23">
        <f t="shared" si="38"/>
        <v>2.4172171589411908E-7</v>
      </c>
      <c r="K418" s="23">
        <f t="shared" si="39"/>
        <v>0</v>
      </c>
      <c r="L418" s="23">
        <f t="shared" si="40"/>
        <v>1.025538386812678E-8</v>
      </c>
      <c r="M418" s="23">
        <f t="shared" si="41"/>
        <v>1.05172898282635E-16</v>
      </c>
    </row>
    <row r="419" spans="1:13" x14ac:dyDescent="0.25">
      <c r="A419" s="5" t="s">
        <v>46</v>
      </c>
      <c r="B419" s="5" t="s">
        <v>240</v>
      </c>
      <c r="C419" s="80">
        <v>0</v>
      </c>
      <c r="D419" s="80">
        <v>3.1482E-4</v>
      </c>
      <c r="E419" s="24">
        <v>0.03</v>
      </c>
      <c r="F419" s="24">
        <v>0.5</v>
      </c>
      <c r="G419" s="23">
        <f t="shared" si="36"/>
        <v>0.50089919145472772</v>
      </c>
      <c r="H419" s="7">
        <f t="shared" si="37"/>
        <v>2.7215764305429036E-18</v>
      </c>
      <c r="I419" s="7"/>
      <c r="J419" s="23">
        <f t="shared" si="38"/>
        <v>1.0242113550628734E-9</v>
      </c>
      <c r="K419" s="23">
        <f t="shared" si="39"/>
        <v>0</v>
      </c>
      <c r="L419" s="23">
        <f t="shared" si="40"/>
        <v>4.3453607671993236E-11</v>
      </c>
      <c r="M419" s="23">
        <f t="shared" si="41"/>
        <v>1.8882160197115095E-21</v>
      </c>
    </row>
    <row r="420" spans="1:13" x14ac:dyDescent="0.25">
      <c r="A420" s="5" t="s">
        <v>47</v>
      </c>
      <c r="B420" s="5" t="s">
        <v>240</v>
      </c>
      <c r="C420" s="80">
        <v>0</v>
      </c>
      <c r="D420" s="80">
        <v>0</v>
      </c>
      <c r="E420" s="24">
        <v>7.0000000000000007E-2</v>
      </c>
      <c r="F420" s="24">
        <v>0.5</v>
      </c>
      <c r="G420" s="23">
        <f t="shared" si="36"/>
        <v>0.50487622245457353</v>
      </c>
      <c r="H420" s="7">
        <f t="shared" si="37"/>
        <v>0</v>
      </c>
      <c r="I420" s="7"/>
      <c r="J420" s="23">
        <f t="shared" si="38"/>
        <v>0</v>
      </c>
      <c r="K420" s="23">
        <f t="shared" si="39"/>
        <v>0</v>
      </c>
      <c r="L420" s="23">
        <f t="shared" si="40"/>
        <v>0</v>
      </c>
      <c r="M420" s="23">
        <f t="shared" si="41"/>
        <v>0</v>
      </c>
    </row>
    <row r="421" spans="1:13" x14ac:dyDescent="0.25">
      <c r="A421" s="5" t="s">
        <v>48</v>
      </c>
      <c r="B421" s="5" t="s">
        <v>240</v>
      </c>
      <c r="C421" s="80">
        <v>0</v>
      </c>
      <c r="D421" s="80">
        <v>0</v>
      </c>
      <c r="E421" s="24">
        <v>0.03</v>
      </c>
      <c r="F421" s="24">
        <v>0.5</v>
      </c>
      <c r="G421" s="23">
        <f t="shared" si="36"/>
        <v>0.50089919145472772</v>
      </c>
      <c r="H421" s="7">
        <f t="shared" si="37"/>
        <v>0</v>
      </c>
      <c r="I421" s="7"/>
      <c r="J421" s="23">
        <f t="shared" si="38"/>
        <v>0</v>
      </c>
      <c r="K421" s="23">
        <f t="shared" si="39"/>
        <v>0</v>
      </c>
      <c r="L421" s="23">
        <f t="shared" si="40"/>
        <v>0</v>
      </c>
      <c r="M421" s="23">
        <f t="shared" si="41"/>
        <v>0</v>
      </c>
    </row>
    <row r="422" spans="1:13" x14ac:dyDescent="0.25">
      <c r="A422" s="5" t="s">
        <v>49</v>
      </c>
      <c r="B422" s="5" t="s">
        <v>240</v>
      </c>
      <c r="C422" s="80">
        <v>2.0504077920090822</v>
      </c>
      <c r="D422" s="80">
        <v>2.890401768437068</v>
      </c>
      <c r="E422" s="24">
        <v>0.03</v>
      </c>
      <c r="F422" s="24">
        <v>0.5</v>
      </c>
      <c r="G422" s="23">
        <f t="shared" si="36"/>
        <v>0.50089919145472772</v>
      </c>
      <c r="H422" s="7">
        <f t="shared" si="37"/>
        <v>2.2940999454600537E-10</v>
      </c>
      <c r="I422" s="7"/>
      <c r="J422" s="23">
        <f t="shared" si="38"/>
        <v>9.4034124640335916E-6</v>
      </c>
      <c r="K422" s="23">
        <f t="shared" si="39"/>
        <v>0</v>
      </c>
      <c r="L422" s="23">
        <f t="shared" si="40"/>
        <v>3.9895300317673527E-7</v>
      </c>
      <c r="M422" s="23">
        <f t="shared" si="41"/>
        <v>1.5916349874373616E-13</v>
      </c>
    </row>
    <row r="423" spans="1:13" x14ac:dyDescent="0.25">
      <c r="A423" s="5" t="s">
        <v>50</v>
      </c>
      <c r="B423" s="5" t="s">
        <v>240</v>
      </c>
      <c r="C423" s="80">
        <v>4.2872306849999999</v>
      </c>
      <c r="D423" s="80">
        <v>0</v>
      </c>
      <c r="E423" s="24">
        <v>0.03</v>
      </c>
      <c r="F423" s="24">
        <v>0.5</v>
      </c>
      <c r="G423" s="23">
        <f t="shared" si="36"/>
        <v>0.50089919145472772</v>
      </c>
      <c r="H423" s="7">
        <f t="shared" si="37"/>
        <v>0</v>
      </c>
      <c r="I423" s="7"/>
      <c r="J423" s="23">
        <f t="shared" si="38"/>
        <v>0</v>
      </c>
      <c r="K423" s="23">
        <f t="shared" si="39"/>
        <v>0</v>
      </c>
      <c r="L423" s="23">
        <f t="shared" si="40"/>
        <v>0</v>
      </c>
      <c r="M423" s="23">
        <f t="shared" si="41"/>
        <v>0</v>
      </c>
    </row>
    <row r="424" spans="1:13" x14ac:dyDescent="0.25">
      <c r="A424" s="5" t="s">
        <v>51</v>
      </c>
      <c r="B424" s="5" t="s">
        <v>240</v>
      </c>
      <c r="C424" s="80">
        <v>0</v>
      </c>
      <c r="D424" s="80">
        <v>0.12339248265000002</v>
      </c>
      <c r="E424" s="24">
        <v>0.03</v>
      </c>
      <c r="F424" s="24">
        <v>0.5</v>
      </c>
      <c r="G424" s="23">
        <f t="shared" si="36"/>
        <v>0.50089919145472772</v>
      </c>
      <c r="H424" s="7">
        <f t="shared" si="37"/>
        <v>4.1809339882052959E-13</v>
      </c>
      <c r="I424" s="7"/>
      <c r="J424" s="23">
        <f t="shared" si="38"/>
        <v>4.0143568343665791E-7</v>
      </c>
      <c r="K424" s="23">
        <f t="shared" si="39"/>
        <v>0</v>
      </c>
      <c r="L424" s="23">
        <f t="shared" si="40"/>
        <v>1.7031473638099023E-8</v>
      </c>
      <c r="M424" s="23">
        <f t="shared" si="41"/>
        <v>2.9007109428526199E-16</v>
      </c>
    </row>
    <row r="425" spans="1:13" x14ac:dyDescent="0.25">
      <c r="A425" s="5" t="s">
        <v>52</v>
      </c>
      <c r="B425" s="5" t="s">
        <v>240</v>
      </c>
      <c r="C425" s="80">
        <v>0</v>
      </c>
      <c r="D425" s="80">
        <v>4.9713999999999997E-4</v>
      </c>
      <c r="E425" s="24">
        <v>0.03</v>
      </c>
      <c r="F425" s="24">
        <v>0.5</v>
      </c>
      <c r="G425" s="23">
        <f t="shared" si="36"/>
        <v>0.50089919145472772</v>
      </c>
      <c r="H425" s="7">
        <f t="shared" si="37"/>
        <v>6.7866167084838018E-18</v>
      </c>
      <c r="I425" s="7"/>
      <c r="J425" s="23">
        <f t="shared" si="38"/>
        <v>1.617357324998275E-9</v>
      </c>
      <c r="K425" s="23">
        <f t="shared" si="39"/>
        <v>0</v>
      </c>
      <c r="L425" s="23">
        <f t="shared" si="40"/>
        <v>6.8618659926480904E-11</v>
      </c>
      <c r="M425" s="23">
        <f t="shared" si="41"/>
        <v>4.7085204901060367E-21</v>
      </c>
    </row>
    <row r="426" spans="1:13" x14ac:dyDescent="0.25">
      <c r="A426" s="5" t="s">
        <v>53</v>
      </c>
      <c r="B426" s="5" t="s">
        <v>240</v>
      </c>
      <c r="C426" s="80">
        <v>0</v>
      </c>
      <c r="D426" s="80">
        <v>0</v>
      </c>
      <c r="E426" s="24">
        <v>7.0000000000000007E-2</v>
      </c>
      <c r="F426" s="24">
        <v>0.5</v>
      </c>
      <c r="G426" s="23">
        <f t="shared" si="36"/>
        <v>0.50487622245457353</v>
      </c>
      <c r="H426" s="7">
        <f t="shared" si="37"/>
        <v>0</v>
      </c>
      <c r="I426" s="7"/>
      <c r="J426" s="23">
        <f t="shared" si="38"/>
        <v>0</v>
      </c>
      <c r="K426" s="23">
        <f t="shared" si="39"/>
        <v>0</v>
      </c>
      <c r="L426" s="23">
        <f t="shared" si="40"/>
        <v>0</v>
      </c>
      <c r="M426" s="23">
        <f t="shared" si="41"/>
        <v>0</v>
      </c>
    </row>
    <row r="427" spans="1:13" x14ac:dyDescent="0.25">
      <c r="A427" s="5" t="s">
        <v>54</v>
      </c>
      <c r="B427" s="5" t="s">
        <v>240</v>
      </c>
      <c r="C427" s="80">
        <v>0</v>
      </c>
      <c r="D427" s="80">
        <v>0</v>
      </c>
      <c r="E427" s="24">
        <v>0.03</v>
      </c>
      <c r="F427" s="24">
        <v>0.5</v>
      </c>
      <c r="G427" s="23">
        <f t="shared" si="36"/>
        <v>0.50089919145472772</v>
      </c>
      <c r="H427" s="7">
        <f t="shared" si="37"/>
        <v>0</v>
      </c>
      <c r="I427" s="7"/>
      <c r="J427" s="23">
        <f t="shared" si="38"/>
        <v>0</v>
      </c>
      <c r="K427" s="23">
        <f t="shared" si="39"/>
        <v>0</v>
      </c>
      <c r="L427" s="23">
        <f t="shared" si="40"/>
        <v>0</v>
      </c>
      <c r="M427" s="23">
        <f t="shared" si="41"/>
        <v>0</v>
      </c>
    </row>
    <row r="428" spans="1:13" x14ac:dyDescent="0.25">
      <c r="A428" s="5" t="s">
        <v>55</v>
      </c>
      <c r="B428" s="5" t="s">
        <v>240</v>
      </c>
      <c r="C428" s="80">
        <v>0</v>
      </c>
      <c r="D428" s="80">
        <v>1.2408558684964466E-4</v>
      </c>
      <c r="E428" s="24">
        <v>0.03</v>
      </c>
      <c r="F428" s="24">
        <v>0.5</v>
      </c>
      <c r="G428" s="23">
        <f t="shared" si="36"/>
        <v>0.50089919145472772</v>
      </c>
      <c r="H428" s="7">
        <f t="shared" si="37"/>
        <v>4.2280350997180283E-19</v>
      </c>
      <c r="I428" s="7"/>
      <c r="J428" s="23">
        <f t="shared" si="38"/>
        <v>4.0369057572913547E-10</v>
      </c>
      <c r="K428" s="23">
        <f t="shared" si="39"/>
        <v>0</v>
      </c>
      <c r="L428" s="23">
        <f t="shared" si="40"/>
        <v>1.7127140615950392E-11</v>
      </c>
      <c r="M428" s="23">
        <f t="shared" si="41"/>
        <v>2.9333894567853758E-22</v>
      </c>
    </row>
    <row r="429" spans="1:13" x14ac:dyDescent="0.25">
      <c r="A429" s="5" t="s">
        <v>56</v>
      </c>
      <c r="B429" s="5" t="s">
        <v>240</v>
      </c>
      <c r="C429" s="80">
        <v>1.5249663568403717</v>
      </c>
      <c r="D429" s="80">
        <v>0.30270778870240106</v>
      </c>
      <c r="E429" s="24">
        <v>0.03</v>
      </c>
      <c r="F429" s="24">
        <v>0.5</v>
      </c>
      <c r="G429" s="23">
        <f t="shared" si="36"/>
        <v>0.50089919145472772</v>
      </c>
      <c r="H429" s="7">
        <f t="shared" si="37"/>
        <v>2.5161880596743394E-12</v>
      </c>
      <c r="I429" s="7"/>
      <c r="J429" s="23">
        <f t="shared" si="38"/>
        <v>9.8480641145725225E-7</v>
      </c>
      <c r="K429" s="23">
        <f t="shared" si="39"/>
        <v>0</v>
      </c>
      <c r="L429" s="23">
        <f t="shared" si="40"/>
        <v>4.1781797501844742E-8</v>
      </c>
      <c r="M429" s="23">
        <f t="shared" si="41"/>
        <v>1.7457186024851595E-15</v>
      </c>
    </row>
    <row r="430" spans="1:13" x14ac:dyDescent="0.25">
      <c r="A430" s="5" t="s">
        <v>57</v>
      </c>
      <c r="B430" s="5" t="s">
        <v>240</v>
      </c>
      <c r="C430" s="80">
        <v>3.4319673000000002</v>
      </c>
      <c r="D430" s="80">
        <v>0.14781917565000002</v>
      </c>
      <c r="E430" s="24">
        <v>0.03</v>
      </c>
      <c r="F430" s="24">
        <v>0.5</v>
      </c>
      <c r="G430" s="23">
        <f t="shared" si="36"/>
        <v>0.50089919145472772</v>
      </c>
      <c r="H430" s="7">
        <f t="shared" si="37"/>
        <v>6.0000857624514893E-13</v>
      </c>
      <c r="I430" s="7"/>
      <c r="J430" s="23">
        <f t="shared" si="38"/>
        <v>4.809036217418317E-7</v>
      </c>
      <c r="K430" s="23">
        <f t="shared" si="39"/>
        <v>0</v>
      </c>
      <c r="L430" s="23">
        <f t="shared" si="40"/>
        <v>2.0403012721849178E-8</v>
      </c>
      <c r="M430" s="23">
        <f t="shared" si="41"/>
        <v>4.1628292812793944E-16</v>
      </c>
    </row>
    <row r="431" spans="1:13" x14ac:dyDescent="0.25">
      <c r="A431" s="5" t="s">
        <v>58</v>
      </c>
      <c r="B431" s="5" t="s">
        <v>240</v>
      </c>
      <c r="C431" s="80">
        <v>0</v>
      </c>
      <c r="D431" s="80">
        <v>1.42888E-3</v>
      </c>
      <c r="E431" s="24">
        <v>0.03</v>
      </c>
      <c r="F431" s="24">
        <v>0.5</v>
      </c>
      <c r="G431" s="23">
        <f t="shared" si="36"/>
        <v>0.50089919145472772</v>
      </c>
      <c r="H431" s="7">
        <f t="shared" si="37"/>
        <v>5.6064431273965615E-17</v>
      </c>
      <c r="I431" s="7"/>
      <c r="J431" s="23">
        <f t="shared" si="38"/>
        <v>4.6486091132146581E-9</v>
      </c>
      <c r="K431" s="23">
        <f t="shared" si="39"/>
        <v>0</v>
      </c>
      <c r="L431" s="23">
        <f t="shared" si="40"/>
        <v>1.9722378162238007E-10</v>
      </c>
      <c r="M431" s="23">
        <f t="shared" si="41"/>
        <v>3.8897220037432265E-20</v>
      </c>
    </row>
    <row r="432" spans="1:13" x14ac:dyDescent="0.25">
      <c r="A432" s="5" t="s">
        <v>59</v>
      </c>
      <c r="B432" s="5" t="s">
        <v>240</v>
      </c>
      <c r="C432" s="80">
        <v>0</v>
      </c>
      <c r="D432" s="80">
        <v>6.4660000000000004E-3</v>
      </c>
      <c r="E432" s="24">
        <v>7.0000000000000007E-2</v>
      </c>
      <c r="F432" s="24">
        <v>0.5</v>
      </c>
      <c r="G432" s="23">
        <f t="shared" si="36"/>
        <v>0.50487622245457353</v>
      </c>
      <c r="H432" s="7">
        <f t="shared" si="37"/>
        <v>1.1663703760875173E-15</v>
      </c>
      <c r="I432" s="7"/>
      <c r="J432" s="23">
        <f t="shared" si="38"/>
        <v>2.1035990794220636E-8</v>
      </c>
      <c r="K432" s="23">
        <f t="shared" si="39"/>
        <v>0</v>
      </c>
      <c r="L432" s="23">
        <f t="shared" si="40"/>
        <v>2.0824568435399681E-9</v>
      </c>
      <c r="M432" s="23">
        <f t="shared" si="41"/>
        <v>4.3366265052064472E-18</v>
      </c>
    </row>
    <row r="433" spans="1:13" x14ac:dyDescent="0.25">
      <c r="A433" s="5" t="s">
        <v>60</v>
      </c>
      <c r="B433" s="5" t="s">
        <v>240</v>
      </c>
      <c r="C433" s="80">
        <v>0</v>
      </c>
      <c r="D433" s="80">
        <v>0</v>
      </c>
      <c r="E433" s="24">
        <v>0.03</v>
      </c>
      <c r="F433" s="24">
        <v>0.5</v>
      </c>
      <c r="G433" s="23">
        <f t="shared" si="36"/>
        <v>0.50089919145472772</v>
      </c>
      <c r="H433" s="7">
        <f t="shared" si="37"/>
        <v>0</v>
      </c>
      <c r="I433" s="7"/>
      <c r="J433" s="23">
        <f t="shared" si="38"/>
        <v>0</v>
      </c>
      <c r="K433" s="23">
        <f t="shared" si="39"/>
        <v>0</v>
      </c>
      <c r="L433" s="23">
        <f t="shared" si="40"/>
        <v>0</v>
      </c>
      <c r="M433" s="23">
        <f t="shared" si="41"/>
        <v>0</v>
      </c>
    </row>
    <row r="434" spans="1:13" x14ac:dyDescent="0.25">
      <c r="A434" s="5" t="s">
        <v>61</v>
      </c>
      <c r="B434" s="5" t="s">
        <v>240</v>
      </c>
      <c r="C434" s="80">
        <v>0</v>
      </c>
      <c r="D434" s="80">
        <v>1.6657057169823114E-3</v>
      </c>
      <c r="E434" s="24">
        <v>0.03</v>
      </c>
      <c r="F434" s="24">
        <v>0.5</v>
      </c>
      <c r="G434" s="23">
        <f t="shared" si="36"/>
        <v>0.50089919145472772</v>
      </c>
      <c r="H434" s="7">
        <f t="shared" si="37"/>
        <v>7.618903250367661E-17</v>
      </c>
      <c r="I434" s="7"/>
      <c r="J434" s="23">
        <f t="shared" si="38"/>
        <v>5.4190798218868824E-9</v>
      </c>
      <c r="K434" s="23">
        <f t="shared" si="39"/>
        <v>0</v>
      </c>
      <c r="L434" s="23">
        <f t="shared" si="40"/>
        <v>2.2991208539084418E-10</v>
      </c>
      <c r="M434" s="23">
        <f t="shared" si="41"/>
        <v>5.2859567008766822E-20</v>
      </c>
    </row>
    <row r="435" spans="1:13" x14ac:dyDescent="0.25">
      <c r="A435" s="5" t="s">
        <v>62</v>
      </c>
      <c r="B435" s="5" t="s">
        <v>240</v>
      </c>
      <c r="C435" s="80">
        <v>0.91167671380054704</v>
      </c>
      <c r="D435" s="80">
        <v>0</v>
      </c>
      <c r="E435" s="24">
        <v>0.03</v>
      </c>
      <c r="F435" s="24">
        <v>0.5</v>
      </c>
      <c r="G435" s="23">
        <f t="shared" si="36"/>
        <v>0.50089919145472772</v>
      </c>
      <c r="H435" s="7">
        <f t="shared" si="37"/>
        <v>0</v>
      </c>
      <c r="I435" s="7"/>
      <c r="J435" s="23">
        <f t="shared" si="38"/>
        <v>0</v>
      </c>
      <c r="K435" s="23">
        <f t="shared" si="39"/>
        <v>0</v>
      </c>
      <c r="L435" s="23">
        <f t="shared" si="40"/>
        <v>0</v>
      </c>
      <c r="M435" s="23">
        <f t="shared" si="41"/>
        <v>0</v>
      </c>
    </row>
    <row r="436" spans="1:13" x14ac:dyDescent="0.25">
      <c r="A436" s="5" t="s">
        <v>63</v>
      </c>
      <c r="B436" s="5" t="s">
        <v>240</v>
      </c>
      <c r="C436" s="80">
        <v>0</v>
      </c>
      <c r="D436" s="80">
        <v>7.4169517050000008E-2</v>
      </c>
      <c r="E436" s="24">
        <v>0.03</v>
      </c>
      <c r="F436" s="24">
        <v>0.5</v>
      </c>
      <c r="G436" s="23">
        <f t="shared" si="36"/>
        <v>0.50089919145472772</v>
      </c>
      <c r="H436" s="7">
        <f t="shared" si="37"/>
        <v>1.5105907058915643E-13</v>
      </c>
      <c r="I436" s="7"/>
      <c r="J436" s="23">
        <f t="shared" si="38"/>
        <v>2.4129744476888194E-7</v>
      </c>
      <c r="K436" s="23">
        <f t="shared" si="39"/>
        <v>0</v>
      </c>
      <c r="L436" s="23">
        <f t="shared" si="40"/>
        <v>1.023738356874377E-8</v>
      </c>
      <c r="M436" s="23">
        <f t="shared" si="41"/>
        <v>1.0480402233358494E-16</v>
      </c>
    </row>
    <row r="437" spans="1:13" x14ac:dyDescent="0.25">
      <c r="A437" s="5" t="s">
        <v>64</v>
      </c>
      <c r="B437" s="5" t="s">
        <v>240</v>
      </c>
      <c r="C437" s="80">
        <v>0</v>
      </c>
      <c r="D437" s="80">
        <v>0</v>
      </c>
      <c r="E437" s="24">
        <v>0.03</v>
      </c>
      <c r="F437" s="24">
        <v>0.5</v>
      </c>
      <c r="G437" s="23">
        <f t="shared" si="36"/>
        <v>0.50089919145472772</v>
      </c>
      <c r="H437" s="7">
        <f t="shared" si="37"/>
        <v>0</v>
      </c>
      <c r="I437" s="7"/>
      <c r="J437" s="23">
        <f t="shared" si="38"/>
        <v>0</v>
      </c>
      <c r="K437" s="23">
        <f t="shared" si="39"/>
        <v>0</v>
      </c>
      <c r="L437" s="23">
        <f t="shared" si="40"/>
        <v>0</v>
      </c>
      <c r="M437" s="23">
        <f t="shared" si="41"/>
        <v>0</v>
      </c>
    </row>
    <row r="438" spans="1:13" x14ac:dyDescent="0.25">
      <c r="A438" s="5" t="s">
        <v>65</v>
      </c>
      <c r="B438" s="5" t="s">
        <v>240</v>
      </c>
      <c r="C438" s="80">
        <v>0</v>
      </c>
      <c r="D438" s="80">
        <v>0</v>
      </c>
      <c r="E438" s="24">
        <v>7.0000000000000007E-2</v>
      </c>
      <c r="F438" s="24">
        <v>0.5</v>
      </c>
      <c r="G438" s="23">
        <f t="shared" si="36"/>
        <v>0.50487622245457353</v>
      </c>
      <c r="H438" s="7">
        <f t="shared" si="37"/>
        <v>0</v>
      </c>
      <c r="I438" s="7"/>
      <c r="J438" s="23">
        <f t="shared" si="38"/>
        <v>0</v>
      </c>
      <c r="K438" s="23">
        <f t="shared" si="39"/>
        <v>0</v>
      </c>
      <c r="L438" s="23">
        <f t="shared" si="40"/>
        <v>0</v>
      </c>
      <c r="M438" s="23">
        <f t="shared" si="41"/>
        <v>0</v>
      </c>
    </row>
    <row r="439" spans="1:13" x14ac:dyDescent="0.25">
      <c r="A439" s="5" t="s">
        <v>66</v>
      </c>
      <c r="B439" s="5" t="s">
        <v>240</v>
      </c>
      <c r="C439" s="80">
        <v>0</v>
      </c>
      <c r="D439" s="80">
        <v>0</v>
      </c>
      <c r="E439" s="24">
        <v>0.03</v>
      </c>
      <c r="F439" s="24">
        <v>0.5</v>
      </c>
      <c r="G439" s="23">
        <f t="shared" si="36"/>
        <v>0.50089919145472772</v>
      </c>
      <c r="H439" s="7">
        <f t="shared" si="37"/>
        <v>0</v>
      </c>
      <c r="I439" s="7"/>
      <c r="J439" s="23">
        <f t="shared" si="38"/>
        <v>0</v>
      </c>
      <c r="K439" s="23">
        <f t="shared" si="39"/>
        <v>0</v>
      </c>
      <c r="L439" s="23">
        <f t="shared" si="40"/>
        <v>0</v>
      </c>
      <c r="M439" s="23">
        <f t="shared" si="41"/>
        <v>0</v>
      </c>
    </row>
    <row r="440" spans="1:13" x14ac:dyDescent="0.25">
      <c r="A440" s="5" t="s">
        <v>67</v>
      </c>
      <c r="B440" s="5" t="s">
        <v>240</v>
      </c>
      <c r="C440" s="80">
        <v>0</v>
      </c>
      <c r="D440" s="80">
        <v>0.66747831364563792</v>
      </c>
      <c r="E440" s="24">
        <v>0.03</v>
      </c>
      <c r="F440" s="24">
        <v>0.5</v>
      </c>
      <c r="G440" s="23">
        <f t="shared" si="36"/>
        <v>0.50089919145472772</v>
      </c>
      <c r="H440" s="7">
        <f t="shared" si="37"/>
        <v>1.2234049296431395E-11</v>
      </c>
      <c r="I440" s="7"/>
      <c r="J440" s="23">
        <f t="shared" si="38"/>
        <v>2.1715229912142828E-6</v>
      </c>
      <c r="K440" s="23">
        <f t="shared" si="39"/>
        <v>0</v>
      </c>
      <c r="L440" s="23">
        <f t="shared" si="40"/>
        <v>9.2129917955406917E-8</v>
      </c>
      <c r="M440" s="23">
        <f t="shared" si="41"/>
        <v>8.4879217824700092E-15</v>
      </c>
    </row>
    <row r="441" spans="1:13" x14ac:dyDescent="0.25">
      <c r="A441" s="5" t="s">
        <v>68</v>
      </c>
      <c r="B441" s="5" t="s">
        <v>240</v>
      </c>
      <c r="C441" s="80">
        <v>3.4643238787826127</v>
      </c>
      <c r="D441" s="80">
        <v>1.2403244970000001E-3</v>
      </c>
      <c r="E441" s="24">
        <v>0.03</v>
      </c>
      <c r="F441" s="24">
        <v>0.5</v>
      </c>
      <c r="G441" s="23">
        <f t="shared" si="36"/>
        <v>0.50089919145472772</v>
      </c>
      <c r="H441" s="7">
        <f t="shared" si="37"/>
        <v>4.2244147335624593E-17</v>
      </c>
      <c r="I441" s="7"/>
      <c r="J441" s="23">
        <f t="shared" si="38"/>
        <v>4.0351770338290041E-9</v>
      </c>
      <c r="K441" s="23">
        <f t="shared" si="39"/>
        <v>0</v>
      </c>
      <c r="L441" s="23">
        <f t="shared" si="40"/>
        <v>1.7119806263452246E-10</v>
      </c>
      <c r="M441" s="23">
        <f t="shared" si="41"/>
        <v>2.9308776649813876E-20</v>
      </c>
    </row>
    <row r="442" spans="1:13" x14ac:dyDescent="0.25">
      <c r="A442" s="5" t="s">
        <v>69</v>
      </c>
      <c r="B442" s="5" t="s">
        <v>240</v>
      </c>
      <c r="C442" s="80">
        <v>10.702847829587631</v>
      </c>
      <c r="D442" s="80">
        <v>0.1635105956011528</v>
      </c>
      <c r="E442" s="24">
        <v>0.03</v>
      </c>
      <c r="F442" s="24">
        <v>0.5</v>
      </c>
      <c r="G442" s="23">
        <f t="shared" si="36"/>
        <v>0.50089919145472772</v>
      </c>
      <c r="H442" s="7">
        <f t="shared" si="37"/>
        <v>7.3415490888805554E-13</v>
      </c>
      <c r="I442" s="7"/>
      <c r="J442" s="23">
        <f t="shared" si="38"/>
        <v>5.3195288954893034E-7</v>
      </c>
      <c r="K442" s="23">
        <f t="shared" si="39"/>
        <v>0</v>
      </c>
      <c r="L442" s="23">
        <f t="shared" si="40"/>
        <v>2.2568849728309633E-8</v>
      </c>
      <c r="M442" s="23">
        <f t="shared" si="41"/>
        <v>5.0935297805902178E-16</v>
      </c>
    </row>
    <row r="443" spans="1:13" x14ac:dyDescent="0.25">
      <c r="A443" s="5" t="s">
        <v>70</v>
      </c>
      <c r="B443" s="5" t="s">
        <v>240</v>
      </c>
      <c r="C443" s="80">
        <v>0</v>
      </c>
      <c r="D443" s="80">
        <v>0.158980231</v>
      </c>
      <c r="E443" s="24">
        <v>0.03</v>
      </c>
      <c r="F443" s="24">
        <v>0.5</v>
      </c>
      <c r="G443" s="23">
        <f t="shared" si="36"/>
        <v>0.50089919145472772</v>
      </c>
      <c r="H443" s="7">
        <f t="shared" si="37"/>
        <v>6.940362481573532E-13</v>
      </c>
      <c r="I443" s="7"/>
      <c r="J443" s="23">
        <f t="shared" si="38"/>
        <v>5.1721414719750539E-7</v>
      </c>
      <c r="K443" s="23">
        <f t="shared" si="39"/>
        <v>0</v>
      </c>
      <c r="L443" s="23">
        <f t="shared" si="40"/>
        <v>2.1943537848538392E-8</v>
      </c>
      <c r="M443" s="23">
        <f t="shared" si="41"/>
        <v>4.8151885331023696E-16</v>
      </c>
    </row>
    <row r="444" spans="1:13" x14ac:dyDescent="0.25">
      <c r="A444" s="5" t="s">
        <v>71</v>
      </c>
      <c r="B444" s="5" t="s">
        <v>240</v>
      </c>
      <c r="C444" s="80">
        <v>0</v>
      </c>
      <c r="D444" s="80">
        <v>3.2486880000000003E-2</v>
      </c>
      <c r="E444" s="24">
        <v>7.0000000000000007E-2</v>
      </c>
      <c r="F444" s="24">
        <v>0.5</v>
      </c>
      <c r="G444" s="23">
        <f t="shared" si="36"/>
        <v>0.50487622245457353</v>
      </c>
      <c r="H444" s="7">
        <f t="shared" si="37"/>
        <v>2.9442934218958587E-14</v>
      </c>
      <c r="I444" s="7"/>
      <c r="J444" s="23">
        <f t="shared" si="38"/>
        <v>1.0569033538709411E-7</v>
      </c>
      <c r="K444" s="23">
        <f t="shared" si="39"/>
        <v>0</v>
      </c>
      <c r="L444" s="23">
        <f t="shared" si="40"/>
        <v>1.046280940013327E-8</v>
      </c>
      <c r="M444" s="23">
        <f t="shared" si="41"/>
        <v>1.0947038054351711E-16</v>
      </c>
    </row>
    <row r="445" spans="1:13" x14ac:dyDescent="0.25">
      <c r="A445" s="5" t="s">
        <v>72</v>
      </c>
      <c r="B445" s="5" t="s">
        <v>240</v>
      </c>
      <c r="C445" s="80">
        <v>0</v>
      </c>
      <c r="D445" s="80">
        <v>0</v>
      </c>
      <c r="E445" s="24">
        <v>0.03</v>
      </c>
      <c r="F445" s="24">
        <v>0.5</v>
      </c>
      <c r="G445" s="23">
        <f t="shared" si="36"/>
        <v>0.50089919145472772</v>
      </c>
      <c r="H445" s="7">
        <f t="shared" si="37"/>
        <v>0</v>
      </c>
      <c r="I445" s="7"/>
      <c r="J445" s="23">
        <f t="shared" si="38"/>
        <v>0</v>
      </c>
      <c r="K445" s="23">
        <f t="shared" si="39"/>
        <v>0</v>
      </c>
      <c r="L445" s="23">
        <f t="shared" si="40"/>
        <v>0</v>
      </c>
      <c r="M445" s="23">
        <f t="shared" si="41"/>
        <v>0</v>
      </c>
    </row>
    <row r="446" spans="1:13" x14ac:dyDescent="0.25">
      <c r="A446" s="5" t="s">
        <v>73</v>
      </c>
      <c r="B446" s="5" t="s">
        <v>240</v>
      </c>
      <c r="C446" s="80">
        <v>0</v>
      </c>
      <c r="D446" s="80">
        <v>1.3113373036786134E-3</v>
      </c>
      <c r="E446" s="24">
        <v>0.03</v>
      </c>
      <c r="F446" s="24">
        <v>0.5</v>
      </c>
      <c r="G446" s="23">
        <f t="shared" si="36"/>
        <v>0.50089919145472772</v>
      </c>
      <c r="H446" s="7">
        <f t="shared" si="37"/>
        <v>4.7219864618048119E-17</v>
      </c>
      <c r="I446" s="7"/>
      <c r="J446" s="23">
        <f t="shared" si="38"/>
        <v>4.2662046780546583E-9</v>
      </c>
      <c r="K446" s="23">
        <f t="shared" si="39"/>
        <v>0</v>
      </c>
      <c r="L446" s="23">
        <f t="shared" si="40"/>
        <v>1.8099973546693325E-10</v>
      </c>
      <c r="M446" s="23">
        <f t="shared" si="41"/>
        <v>3.2760904239099814E-20</v>
      </c>
    </row>
    <row r="447" spans="1:13" x14ac:dyDescent="0.25">
      <c r="A447" s="5" t="s">
        <v>74</v>
      </c>
      <c r="B447" s="5" t="s">
        <v>240</v>
      </c>
      <c r="C447" s="80">
        <v>3.0361649993787213E-3</v>
      </c>
      <c r="D447" s="80">
        <v>3.4033294124999997E-4</v>
      </c>
      <c r="E447" s="24">
        <v>0.03</v>
      </c>
      <c r="F447" s="24">
        <v>0.5</v>
      </c>
      <c r="G447" s="23">
        <f t="shared" si="36"/>
        <v>0.50089919145472772</v>
      </c>
      <c r="H447" s="7">
        <f t="shared" si="37"/>
        <v>3.1805621042028475E-18</v>
      </c>
      <c r="I447" s="7"/>
      <c r="J447" s="23">
        <f t="shared" si="38"/>
        <v>1.1072132105018608E-9</v>
      </c>
      <c r="K447" s="23">
        <f t="shared" si="39"/>
        <v>0</v>
      </c>
      <c r="L447" s="23">
        <f t="shared" si="40"/>
        <v>4.6975078161911646E-11</v>
      </c>
      <c r="M447" s="23">
        <f t="shared" si="41"/>
        <v>2.2066579683177085E-21</v>
      </c>
    </row>
    <row r="448" spans="1:13" x14ac:dyDescent="0.25">
      <c r="A448" s="5" t="s">
        <v>75</v>
      </c>
      <c r="B448" s="5" t="s">
        <v>240</v>
      </c>
      <c r="C448" s="80">
        <v>0</v>
      </c>
      <c r="D448" s="80">
        <v>7.6597208550000018E-2</v>
      </c>
      <c r="E448" s="24">
        <v>0.03</v>
      </c>
      <c r="F448" s="24">
        <v>0.5</v>
      </c>
      <c r="G448" s="23">
        <f t="shared" si="36"/>
        <v>0.50089919145472772</v>
      </c>
      <c r="H448" s="7">
        <f t="shared" si="37"/>
        <v>1.6110973810841843E-13</v>
      </c>
      <c r="I448" s="7"/>
      <c r="J448" s="23">
        <f t="shared" si="38"/>
        <v>2.4919551096826454E-7</v>
      </c>
      <c r="K448" s="23">
        <f t="shared" si="39"/>
        <v>0</v>
      </c>
      <c r="L448" s="23">
        <f t="shared" si="40"/>
        <v>1.0572470138814393E-8</v>
      </c>
      <c r="M448" s="23">
        <f t="shared" si="41"/>
        <v>1.1177712483612202E-16</v>
      </c>
    </row>
    <row r="449" spans="1:13" x14ac:dyDescent="0.25">
      <c r="A449" s="5" t="s">
        <v>76</v>
      </c>
      <c r="B449" s="5" t="s">
        <v>240</v>
      </c>
      <c r="C449" s="80">
        <v>0</v>
      </c>
      <c r="D449" s="80">
        <v>0.14951300000000001</v>
      </c>
      <c r="E449" s="24">
        <v>0.03</v>
      </c>
      <c r="F449" s="24">
        <v>0.5</v>
      </c>
      <c r="G449" s="23">
        <f t="shared" si="36"/>
        <v>0.50089919145472772</v>
      </c>
      <c r="H449" s="7">
        <f t="shared" si="37"/>
        <v>6.1383806694594911E-13</v>
      </c>
      <c r="I449" s="7"/>
      <c r="J449" s="23">
        <f t="shared" si="38"/>
        <v>4.8641418057783941E-7</v>
      </c>
      <c r="K449" s="23">
        <f t="shared" si="39"/>
        <v>0</v>
      </c>
      <c r="L449" s="23">
        <f t="shared" si="40"/>
        <v>2.0636805933113288E-8</v>
      </c>
      <c r="M449" s="23">
        <f t="shared" si="41"/>
        <v>4.2587775912097983E-16</v>
      </c>
    </row>
    <row r="450" spans="1:13" x14ac:dyDescent="0.25">
      <c r="A450" s="5" t="s">
        <v>77</v>
      </c>
      <c r="B450" s="5" t="s">
        <v>240</v>
      </c>
      <c r="C450" s="80">
        <v>0</v>
      </c>
      <c r="D450" s="80">
        <v>0.18054026000000001</v>
      </c>
      <c r="E450" s="24">
        <v>7.0000000000000007E-2</v>
      </c>
      <c r="F450" s="24">
        <v>0.5</v>
      </c>
      <c r="G450" s="23">
        <f t="shared" si="36"/>
        <v>0.50487622245457353</v>
      </c>
      <c r="H450" s="7">
        <f t="shared" si="37"/>
        <v>9.093125964994725E-13</v>
      </c>
      <c r="I450" s="7"/>
      <c r="J450" s="23">
        <f t="shared" si="38"/>
        <v>5.8735589968236931E-7</v>
      </c>
      <c r="K450" s="23">
        <f t="shared" si="39"/>
        <v>0</v>
      </c>
      <c r="L450" s="23">
        <f t="shared" si="40"/>
        <v>5.8145267548946057E-8</v>
      </c>
      <c r="M450" s="23">
        <f t="shared" si="41"/>
        <v>3.3808721383385194E-15</v>
      </c>
    </row>
    <row r="451" spans="1:13" x14ac:dyDescent="0.25">
      <c r="A451" s="5" t="s">
        <v>78</v>
      </c>
      <c r="B451" s="5" t="s">
        <v>240</v>
      </c>
      <c r="C451" s="80">
        <v>0</v>
      </c>
      <c r="D451" s="80">
        <v>0</v>
      </c>
      <c r="E451" s="24">
        <v>0.03</v>
      </c>
      <c r="F451" s="24">
        <v>0.5</v>
      </c>
      <c r="G451" s="23">
        <f t="shared" si="36"/>
        <v>0.50089919145472772</v>
      </c>
      <c r="H451" s="7">
        <f t="shared" si="37"/>
        <v>0</v>
      </c>
      <c r="I451" s="7"/>
      <c r="J451" s="23">
        <f t="shared" si="38"/>
        <v>0</v>
      </c>
      <c r="K451" s="23">
        <f t="shared" si="39"/>
        <v>0</v>
      </c>
      <c r="L451" s="23">
        <f t="shared" si="40"/>
        <v>0</v>
      </c>
      <c r="M451" s="23">
        <f t="shared" si="41"/>
        <v>0</v>
      </c>
    </row>
    <row r="452" spans="1:13" x14ac:dyDescent="0.25">
      <c r="A452" s="5" t="s">
        <v>79</v>
      </c>
      <c r="B452" s="5" t="s">
        <v>240</v>
      </c>
      <c r="C452" s="80">
        <v>0</v>
      </c>
      <c r="D452" s="80">
        <v>0.14547843374708491</v>
      </c>
      <c r="E452" s="24">
        <v>0.03</v>
      </c>
      <c r="F452" s="24">
        <v>0.5</v>
      </c>
      <c r="G452" s="23">
        <f t="shared" si="36"/>
        <v>0.50089919145472772</v>
      </c>
      <c r="H452" s="7">
        <f t="shared" si="37"/>
        <v>5.81156553331847E-13</v>
      </c>
      <c r="I452" s="7"/>
      <c r="J452" s="23">
        <f t="shared" si="38"/>
        <v>4.7328843072398928E-7</v>
      </c>
      <c r="K452" s="23">
        <f t="shared" si="39"/>
        <v>0</v>
      </c>
      <c r="L452" s="23">
        <f t="shared" si="40"/>
        <v>2.007992752932434E-8</v>
      </c>
      <c r="M452" s="23">
        <f t="shared" si="41"/>
        <v>4.0320348958291749E-16</v>
      </c>
    </row>
    <row r="453" spans="1:13" x14ac:dyDescent="0.25">
      <c r="A453" s="5" t="s">
        <v>80</v>
      </c>
      <c r="B453" s="5" t="s">
        <v>240</v>
      </c>
      <c r="C453" s="80">
        <v>1.20478656113043</v>
      </c>
      <c r="D453" s="80">
        <v>9.299497124886957E-3</v>
      </c>
      <c r="E453" s="24">
        <v>0.03</v>
      </c>
      <c r="F453" s="24">
        <v>0.5</v>
      </c>
      <c r="G453" s="23">
        <f t="shared" si="36"/>
        <v>0.50089919145472772</v>
      </c>
      <c r="H453" s="7">
        <f t="shared" si="37"/>
        <v>2.3747332605034475E-15</v>
      </c>
      <c r="I453" s="7"/>
      <c r="J453" s="23">
        <f t="shared" si="38"/>
        <v>3.0254274034952565E-8</v>
      </c>
      <c r="K453" s="23">
        <f t="shared" si="39"/>
        <v>0</v>
      </c>
      <c r="L453" s="23">
        <f t="shared" si="40"/>
        <v>1.2835801397994629E-9</v>
      </c>
      <c r="M453" s="23">
        <f t="shared" si="41"/>
        <v>1.6475779752876088E-18</v>
      </c>
    </row>
    <row r="454" spans="1:13" x14ac:dyDescent="0.25">
      <c r="A454" s="5" t="s">
        <v>81</v>
      </c>
      <c r="B454" s="5" t="s">
        <v>240</v>
      </c>
      <c r="C454" s="80">
        <v>0</v>
      </c>
      <c r="D454" s="80">
        <v>0.31173426315000002</v>
      </c>
      <c r="E454" s="24">
        <v>0.03</v>
      </c>
      <c r="F454" s="24">
        <v>0.5</v>
      </c>
      <c r="G454" s="23">
        <f t="shared" si="36"/>
        <v>0.50089919145472772</v>
      </c>
      <c r="H454" s="7">
        <f t="shared" si="37"/>
        <v>2.6684863380138722E-12</v>
      </c>
      <c r="I454" s="7"/>
      <c r="J454" s="23">
        <f t="shared" si="38"/>
        <v>1.0141724543561017E-6</v>
      </c>
      <c r="K454" s="23">
        <f t="shared" si="39"/>
        <v>0</v>
      </c>
      <c r="L454" s="23">
        <f t="shared" si="40"/>
        <v>4.3027693186068235E-8</v>
      </c>
      <c r="M454" s="23">
        <f t="shared" si="41"/>
        <v>1.8513823809144228E-15</v>
      </c>
    </row>
    <row r="455" spans="1:13" x14ac:dyDescent="0.25">
      <c r="A455" s="5" t="s">
        <v>82</v>
      </c>
      <c r="B455" s="5" t="s">
        <v>240</v>
      </c>
      <c r="C455" s="80">
        <v>0</v>
      </c>
      <c r="D455" s="80">
        <v>1.4204483889999999</v>
      </c>
      <c r="E455" s="24">
        <v>0.03</v>
      </c>
      <c r="F455" s="24">
        <v>0.5</v>
      </c>
      <c r="G455" s="23">
        <f t="shared" si="36"/>
        <v>0.50089919145472772</v>
      </c>
      <c r="H455" s="7">
        <f t="shared" si="37"/>
        <v>5.5404727493317669E-11</v>
      </c>
      <c r="I455" s="7"/>
      <c r="J455" s="23">
        <f t="shared" si="38"/>
        <v>4.6211783536451482E-6</v>
      </c>
      <c r="K455" s="23">
        <f t="shared" si="39"/>
        <v>0</v>
      </c>
      <c r="L455" s="23">
        <f t="shared" si="40"/>
        <v>1.960599930560982E-7</v>
      </c>
      <c r="M455" s="23">
        <f t="shared" si="41"/>
        <v>3.843952087715727E-14</v>
      </c>
    </row>
    <row r="456" spans="1:13" x14ac:dyDescent="0.25">
      <c r="A456" s="5" t="s">
        <v>83</v>
      </c>
      <c r="B456" s="5" t="s">
        <v>240</v>
      </c>
      <c r="C456" s="80">
        <v>0</v>
      </c>
      <c r="D456" s="80">
        <v>0.50996600000000003</v>
      </c>
      <c r="E456" s="24">
        <v>7.0000000000000007E-2</v>
      </c>
      <c r="F456" s="24">
        <v>0.5</v>
      </c>
      <c r="G456" s="23">
        <f t="shared" si="36"/>
        <v>0.50487622245457353</v>
      </c>
      <c r="H456" s="7">
        <f t="shared" si="37"/>
        <v>7.2551688544979164E-12</v>
      </c>
      <c r="I456" s="7"/>
      <c r="J456" s="23">
        <f t="shared" si="38"/>
        <v>1.6590844542786144E-6</v>
      </c>
      <c r="K456" s="23">
        <f t="shared" si="39"/>
        <v>0</v>
      </c>
      <c r="L456" s="23">
        <f t="shared" si="40"/>
        <v>1.6424098154542273E-7</v>
      </c>
      <c r="M456" s="23">
        <f t="shared" si="41"/>
        <v>2.697510001900389E-14</v>
      </c>
    </row>
    <row r="457" spans="1:13" x14ac:dyDescent="0.25">
      <c r="A457" s="5" t="s">
        <v>84</v>
      </c>
      <c r="B457" s="5" t="s">
        <v>240</v>
      </c>
      <c r="C457" s="80">
        <v>0</v>
      </c>
      <c r="D457" s="80">
        <v>0</v>
      </c>
      <c r="E457" s="24">
        <v>0.03</v>
      </c>
      <c r="F457" s="24">
        <v>0.5</v>
      </c>
      <c r="G457" s="23">
        <f t="shared" si="36"/>
        <v>0.50089919145472772</v>
      </c>
      <c r="H457" s="7">
        <f t="shared" si="37"/>
        <v>0</v>
      </c>
      <c r="I457" s="7"/>
      <c r="J457" s="23">
        <f t="shared" si="38"/>
        <v>0</v>
      </c>
      <c r="K457" s="23">
        <f t="shared" si="39"/>
        <v>0</v>
      </c>
      <c r="L457" s="23">
        <f t="shared" si="40"/>
        <v>0</v>
      </c>
      <c r="M457" s="23">
        <f t="shared" si="41"/>
        <v>0</v>
      </c>
    </row>
    <row r="458" spans="1:13" x14ac:dyDescent="0.25">
      <c r="A458" s="5" t="s">
        <v>85</v>
      </c>
      <c r="B458" s="5" t="s">
        <v>240</v>
      </c>
      <c r="C458" s="80">
        <v>0</v>
      </c>
      <c r="D458" s="80">
        <v>1.7664804187182408</v>
      </c>
      <c r="E458" s="24">
        <v>0.03</v>
      </c>
      <c r="F458" s="24">
        <v>0.5</v>
      </c>
      <c r="G458" s="23">
        <f t="shared" ref="G458:G521" si="42">SQRT((E458^2)+(F458^2))</f>
        <v>0.50089919145472772</v>
      </c>
      <c r="H458" s="7">
        <f t="shared" ref="H458:H521" si="43">(G458*D458)^2/(SUM($D$9:$D$628))^2</f>
        <v>8.5686728404157735E-11</v>
      </c>
      <c r="I458" s="7"/>
      <c r="J458" s="23">
        <f t="shared" ref="J458:J521" si="44">ABS((D458/SUM($C$9:$C$628)))</f>
        <v>5.7469325435088042E-6</v>
      </c>
      <c r="K458" s="23">
        <f t="shared" ref="K458:K521" si="45">I458*F458</f>
        <v>0</v>
      </c>
      <c r="L458" s="23">
        <f t="shared" ref="L458:L521" si="46">J458*E458*(SQRT(2))</f>
        <v>2.4382169835220375E-7</v>
      </c>
      <c r="M458" s="23">
        <f t="shared" ref="M458:M521" si="47">K458^2+L458^2</f>
        <v>5.944902058735304E-14</v>
      </c>
    </row>
    <row r="459" spans="1:13" x14ac:dyDescent="0.25">
      <c r="A459" s="5" t="s">
        <v>86</v>
      </c>
      <c r="B459" s="5" t="s">
        <v>240</v>
      </c>
      <c r="C459" s="80">
        <v>2.1289646126361763</v>
      </c>
      <c r="D459" s="80">
        <v>1.5834475762753277</v>
      </c>
      <c r="E459" s="24">
        <v>0.03</v>
      </c>
      <c r="F459" s="24">
        <v>0.5</v>
      </c>
      <c r="G459" s="23">
        <f t="shared" si="42"/>
        <v>0.50089919145472772</v>
      </c>
      <c r="H459" s="7">
        <f t="shared" si="43"/>
        <v>6.8849895474484885E-11</v>
      </c>
      <c r="I459" s="7"/>
      <c r="J459" s="23">
        <f t="shared" si="44"/>
        <v>5.1514674663870662E-6</v>
      </c>
      <c r="K459" s="23">
        <f t="shared" si="45"/>
        <v>0</v>
      </c>
      <c r="L459" s="23">
        <f t="shared" si="46"/>
        <v>2.1855825471265068E-7</v>
      </c>
      <c r="M459" s="23">
        <f t="shared" si="47"/>
        <v>4.7767710703039891E-14</v>
      </c>
    </row>
    <row r="460" spans="1:13" x14ac:dyDescent="0.25">
      <c r="A460" s="5" t="s">
        <v>87</v>
      </c>
      <c r="B460" s="5" t="s">
        <v>240</v>
      </c>
      <c r="C460" s="80">
        <v>0</v>
      </c>
      <c r="D460" s="80">
        <v>0.23158342844999999</v>
      </c>
      <c r="E460" s="24">
        <v>0.03</v>
      </c>
      <c r="F460" s="24">
        <v>0.5</v>
      </c>
      <c r="G460" s="23">
        <f t="shared" si="42"/>
        <v>0.50089919145472772</v>
      </c>
      <c r="H460" s="7">
        <f t="shared" si="43"/>
        <v>1.4726883940308302E-12</v>
      </c>
      <c r="I460" s="7"/>
      <c r="J460" s="23">
        <f t="shared" si="44"/>
        <v>7.5341584735048757E-7</v>
      </c>
      <c r="K460" s="23">
        <f t="shared" si="45"/>
        <v>0</v>
      </c>
      <c r="L460" s="23">
        <f t="shared" si="46"/>
        <v>3.196472728289631E-8</v>
      </c>
      <c r="M460" s="23">
        <f t="shared" si="47"/>
        <v>1.0217437902699358E-15</v>
      </c>
    </row>
    <row r="461" spans="1:13" x14ac:dyDescent="0.25">
      <c r="A461" s="5" t="s">
        <v>88</v>
      </c>
      <c r="B461" s="5" t="s">
        <v>240</v>
      </c>
      <c r="C461" s="80">
        <v>0.62116000000000005</v>
      </c>
      <c r="D461" s="80">
        <v>4.0594780780000006</v>
      </c>
      <c r="E461" s="24">
        <v>0.03</v>
      </c>
      <c r="F461" s="24">
        <v>0.5</v>
      </c>
      <c r="G461" s="23">
        <f t="shared" si="42"/>
        <v>0.50089919145472772</v>
      </c>
      <c r="H461" s="7">
        <f t="shared" si="43"/>
        <v>4.5251846677159091E-10</v>
      </c>
      <c r="I461" s="7"/>
      <c r="J461" s="23">
        <f t="shared" si="44"/>
        <v>1.3206796083846039E-5</v>
      </c>
      <c r="K461" s="23">
        <f t="shared" si="45"/>
        <v>0</v>
      </c>
      <c r="L461" s="23">
        <f t="shared" si="46"/>
        <v>5.6031690411812846E-7</v>
      </c>
      <c r="M461" s="23">
        <f t="shared" si="47"/>
        <v>3.1395503304052394E-13</v>
      </c>
    </row>
    <row r="462" spans="1:13" x14ac:dyDescent="0.25">
      <c r="A462" s="5" t="s">
        <v>89</v>
      </c>
      <c r="B462" s="5" t="s">
        <v>240</v>
      </c>
      <c r="C462" s="80">
        <v>0</v>
      </c>
      <c r="D462" s="80">
        <v>13.804480700000001</v>
      </c>
      <c r="E462" s="24">
        <v>7.0000000000000007E-2</v>
      </c>
      <c r="F462" s="24">
        <v>0.5</v>
      </c>
      <c r="G462" s="23">
        <f t="shared" si="42"/>
        <v>0.50487622245457353</v>
      </c>
      <c r="H462" s="7">
        <f t="shared" si="43"/>
        <v>5.3162479466813686E-9</v>
      </c>
      <c r="I462" s="7"/>
      <c r="J462" s="23">
        <f t="shared" si="44"/>
        <v>4.4910443693813246E-5</v>
      </c>
      <c r="K462" s="23">
        <f t="shared" si="45"/>
        <v>0</v>
      </c>
      <c r="L462" s="23">
        <f t="shared" si="46"/>
        <v>4.4459070994788757E-6</v>
      </c>
      <c r="M462" s="23">
        <f t="shared" si="47"/>
        <v>1.9766089937196669E-11</v>
      </c>
    </row>
    <row r="463" spans="1:13" x14ac:dyDescent="0.25">
      <c r="A463" s="5" t="s">
        <v>90</v>
      </c>
      <c r="B463" s="5" t="s">
        <v>240</v>
      </c>
      <c r="C463" s="80">
        <v>0</v>
      </c>
      <c r="D463" s="80">
        <v>0</v>
      </c>
      <c r="E463" s="24">
        <v>0.03</v>
      </c>
      <c r="F463" s="24">
        <v>0.5</v>
      </c>
      <c r="G463" s="23">
        <f t="shared" si="42"/>
        <v>0.50089919145472772</v>
      </c>
      <c r="H463" s="7">
        <f t="shared" si="43"/>
        <v>0</v>
      </c>
      <c r="I463" s="7"/>
      <c r="J463" s="23">
        <f t="shared" si="44"/>
        <v>0</v>
      </c>
      <c r="K463" s="23">
        <f t="shared" si="45"/>
        <v>0</v>
      </c>
      <c r="L463" s="23">
        <f t="shared" si="46"/>
        <v>0</v>
      </c>
      <c r="M463" s="23">
        <f t="shared" si="47"/>
        <v>0</v>
      </c>
    </row>
    <row r="464" spans="1:13" x14ac:dyDescent="0.25">
      <c r="A464" s="5" t="s">
        <v>91</v>
      </c>
      <c r="B464" s="5" t="s">
        <v>240</v>
      </c>
      <c r="C464" s="80">
        <v>20.783564073422426</v>
      </c>
      <c r="D464" s="80">
        <v>2.7519133145352406</v>
      </c>
      <c r="E464" s="24">
        <v>0.03</v>
      </c>
      <c r="F464" s="24">
        <v>0.5</v>
      </c>
      <c r="G464" s="23">
        <f t="shared" si="42"/>
        <v>0.50089919145472772</v>
      </c>
      <c r="H464" s="7">
        <f t="shared" si="43"/>
        <v>2.0795310292600112E-10</v>
      </c>
      <c r="I464" s="7"/>
      <c r="J464" s="23">
        <f t="shared" si="44"/>
        <v>8.9528647001324638E-6</v>
      </c>
      <c r="K464" s="23">
        <f t="shared" si="45"/>
        <v>0</v>
      </c>
      <c r="L464" s="23">
        <f t="shared" si="46"/>
        <v>3.798378804305599E-7</v>
      </c>
      <c r="M464" s="23">
        <f t="shared" si="47"/>
        <v>1.4427681540998032E-13</v>
      </c>
    </row>
    <row r="465" spans="1:15" x14ac:dyDescent="0.25">
      <c r="A465" s="5" t="s">
        <v>92</v>
      </c>
      <c r="B465" s="5" t="s">
        <v>240</v>
      </c>
      <c r="C465" s="80">
        <v>38.203437089817591</v>
      </c>
      <c r="D465" s="80">
        <v>1.2403244969999999E-2</v>
      </c>
      <c r="E465" s="24">
        <v>0.03</v>
      </c>
      <c r="F465" s="24">
        <v>0.5</v>
      </c>
      <c r="G465" s="23">
        <f t="shared" si="42"/>
        <v>0.50089919145472772</v>
      </c>
      <c r="H465" s="7">
        <f t="shared" si="43"/>
        <v>4.2244147335624598E-15</v>
      </c>
      <c r="I465" s="7"/>
      <c r="J465" s="23">
        <f t="shared" si="44"/>
        <v>4.0351770338290039E-8</v>
      </c>
      <c r="K465" s="23">
        <f t="shared" si="45"/>
        <v>0</v>
      </c>
      <c r="L465" s="23">
        <f t="shared" si="46"/>
        <v>1.7119806263452245E-9</v>
      </c>
      <c r="M465" s="23">
        <f t="shared" si="47"/>
        <v>2.9308776649813873E-18</v>
      </c>
    </row>
    <row r="466" spans="1:15" x14ac:dyDescent="0.25">
      <c r="A466" s="5" t="s">
        <v>93</v>
      </c>
      <c r="B466" s="5" t="s">
        <v>240</v>
      </c>
      <c r="C466" s="80">
        <v>6.8140881000000002</v>
      </c>
      <c r="D466" s="80">
        <v>1.9402194658500003</v>
      </c>
      <c r="E466" s="24">
        <v>0.03</v>
      </c>
      <c r="F466" s="24">
        <v>0.5</v>
      </c>
      <c r="G466" s="23">
        <f t="shared" si="42"/>
        <v>0.50089919145472772</v>
      </c>
      <c r="H466" s="7">
        <f t="shared" si="43"/>
        <v>1.0337073897539021E-10</v>
      </c>
      <c r="I466" s="7"/>
      <c r="J466" s="23">
        <f t="shared" si="44"/>
        <v>6.3121618964411205E-6</v>
      </c>
      <c r="K466" s="23">
        <f t="shared" si="45"/>
        <v>0</v>
      </c>
      <c r="L466" s="23">
        <f t="shared" si="46"/>
        <v>2.6780234885525123E-7</v>
      </c>
      <c r="M466" s="23">
        <f t="shared" si="47"/>
        <v>7.1718098052389677E-14</v>
      </c>
    </row>
    <row r="467" spans="1:15" x14ac:dyDescent="0.25">
      <c r="A467" s="5" t="s">
        <v>94</v>
      </c>
      <c r="B467" s="5" t="s">
        <v>240</v>
      </c>
      <c r="C467" s="80">
        <v>0</v>
      </c>
      <c r="D467" s="80">
        <v>4.7812561400000009</v>
      </c>
      <c r="E467" s="24">
        <v>0.03</v>
      </c>
      <c r="F467" s="24">
        <v>0.5</v>
      </c>
      <c r="G467" s="23">
        <f t="shared" si="42"/>
        <v>0.50089919145472772</v>
      </c>
      <c r="H467" s="7">
        <f t="shared" si="43"/>
        <v>6.27740178361601E-10</v>
      </c>
      <c r="I467" s="7"/>
      <c r="J467" s="23">
        <f t="shared" si="44"/>
        <v>1.5554973731186344E-5</v>
      </c>
      <c r="K467" s="23">
        <f t="shared" si="45"/>
        <v>0</v>
      </c>
      <c r="L467" s="23">
        <f t="shared" si="46"/>
        <v>6.599416443900286E-7</v>
      </c>
      <c r="M467" s="23">
        <f t="shared" si="47"/>
        <v>4.3552297400021495E-13</v>
      </c>
    </row>
    <row r="468" spans="1:15" x14ac:dyDescent="0.25">
      <c r="A468" s="5" t="s">
        <v>95</v>
      </c>
      <c r="B468" s="5" t="s">
        <v>240</v>
      </c>
      <c r="C468" s="80">
        <v>0</v>
      </c>
      <c r="D468" s="80">
        <v>3.73332E-3</v>
      </c>
      <c r="E468" s="24">
        <v>7.0000000000000007E-2</v>
      </c>
      <c r="F468" s="24">
        <v>0.5</v>
      </c>
      <c r="G468" s="23">
        <f t="shared" si="42"/>
        <v>0.50487622245457353</v>
      </c>
      <c r="H468" s="7">
        <f t="shared" si="43"/>
        <v>3.8882619371812932E-16</v>
      </c>
      <c r="I468" s="7"/>
      <c r="J468" s="23">
        <f t="shared" si="44"/>
        <v>1.2145698291351651E-8</v>
      </c>
      <c r="K468" s="23">
        <f t="shared" si="45"/>
        <v>0</v>
      </c>
      <c r="L468" s="23">
        <f t="shared" si="46"/>
        <v>1.2023627873684866E-9</v>
      </c>
      <c r="M468" s="23">
        <f t="shared" si="47"/>
        <v>1.4456762724485165E-18</v>
      </c>
    </row>
    <row r="469" spans="1:15" x14ac:dyDescent="0.25">
      <c r="A469" s="5" t="s">
        <v>96</v>
      </c>
      <c r="B469" s="5" t="s">
        <v>240</v>
      </c>
      <c r="C469" s="80">
        <v>0</v>
      </c>
      <c r="D469" s="80">
        <v>0</v>
      </c>
      <c r="E469" s="24">
        <v>0.03</v>
      </c>
      <c r="F469" s="24">
        <v>0.5</v>
      </c>
      <c r="G469" s="23">
        <f t="shared" si="42"/>
        <v>0.50089919145472772</v>
      </c>
      <c r="H469" s="7">
        <f t="shared" si="43"/>
        <v>0</v>
      </c>
      <c r="I469" s="7"/>
      <c r="J469" s="23">
        <f t="shared" si="44"/>
        <v>0</v>
      </c>
      <c r="K469" s="23">
        <f t="shared" si="45"/>
        <v>0</v>
      </c>
      <c r="L469" s="23">
        <f t="shared" si="46"/>
        <v>0</v>
      </c>
      <c r="M469" s="23">
        <f t="shared" si="47"/>
        <v>0</v>
      </c>
    </row>
    <row r="470" spans="1:15" x14ac:dyDescent="0.25">
      <c r="A470" s="5" t="s">
        <v>97</v>
      </c>
      <c r="B470" s="5" t="s">
        <v>240</v>
      </c>
      <c r="C470" s="7">
        <v>0</v>
      </c>
      <c r="D470" s="7">
        <v>2.5047526122499997E-2</v>
      </c>
      <c r="E470" s="24">
        <v>0.05</v>
      </c>
      <c r="F470" s="24">
        <v>1.5</v>
      </c>
      <c r="G470" s="23">
        <f t="shared" si="42"/>
        <v>1.5008331019803633</v>
      </c>
      <c r="H470" s="7">
        <f t="shared" si="43"/>
        <v>1.5466417195888258E-13</v>
      </c>
      <c r="I470" s="7"/>
      <c r="J470" s="23">
        <f t="shared" si="44"/>
        <v>8.1487709392346242E-8</v>
      </c>
      <c r="K470" s="23">
        <f t="shared" si="45"/>
        <v>0</v>
      </c>
      <c r="L470" s="23">
        <f t="shared" si="46"/>
        <v>5.7620511894686751E-9</v>
      </c>
      <c r="M470" s="23">
        <f t="shared" si="47"/>
        <v>3.3201233910057371E-17</v>
      </c>
    </row>
    <row r="471" spans="1:15" x14ac:dyDescent="0.25">
      <c r="A471" s="5" t="s">
        <v>98</v>
      </c>
      <c r="B471" s="5" t="s">
        <v>240</v>
      </c>
      <c r="C471" s="7">
        <v>0.19232799</v>
      </c>
      <c r="D471" s="7">
        <v>0.85965855778166667</v>
      </c>
      <c r="E471" s="24">
        <v>0.05</v>
      </c>
      <c r="F471" s="24">
        <v>1.5</v>
      </c>
      <c r="G471" s="23">
        <f t="shared" si="42"/>
        <v>1.5008331019803633</v>
      </c>
      <c r="H471" s="7">
        <f t="shared" si="43"/>
        <v>1.821847521485775E-10</v>
      </c>
      <c r="I471" s="7"/>
      <c r="J471" s="23">
        <f t="shared" si="44"/>
        <v>2.7967475267040098E-6</v>
      </c>
      <c r="K471" s="23">
        <f t="shared" si="45"/>
        <v>0</v>
      </c>
      <c r="L471" s="23">
        <f t="shared" si="46"/>
        <v>1.9775991413991105E-7</v>
      </c>
      <c r="M471" s="23">
        <f t="shared" si="47"/>
        <v>3.9108983640624989E-14</v>
      </c>
    </row>
    <row r="472" spans="1:15" x14ac:dyDescent="0.25">
      <c r="A472" s="5" t="s">
        <v>99</v>
      </c>
      <c r="B472" s="5" t="s">
        <v>240</v>
      </c>
      <c r="C472" s="7">
        <v>0</v>
      </c>
      <c r="D472" s="7">
        <v>0</v>
      </c>
      <c r="E472" s="24">
        <v>0.05</v>
      </c>
      <c r="F472" s="24">
        <v>1.5</v>
      </c>
      <c r="G472" s="23">
        <f t="shared" si="42"/>
        <v>1.5008331019803633</v>
      </c>
      <c r="H472" s="7">
        <f t="shared" si="43"/>
        <v>0</v>
      </c>
      <c r="I472" s="7"/>
      <c r="J472" s="23">
        <f t="shared" si="44"/>
        <v>0</v>
      </c>
      <c r="K472" s="23">
        <f t="shared" si="45"/>
        <v>0</v>
      </c>
      <c r="L472" s="23">
        <f t="shared" si="46"/>
        <v>0</v>
      </c>
      <c r="M472" s="23">
        <f t="shared" si="47"/>
        <v>0</v>
      </c>
    </row>
    <row r="473" spans="1:15" x14ac:dyDescent="0.25">
      <c r="A473" s="5" t="s">
        <v>100</v>
      </c>
      <c r="B473" s="5" t="s">
        <v>240</v>
      </c>
      <c r="C473" s="7">
        <v>141.26315476470856</v>
      </c>
      <c r="D473" s="7">
        <v>21.777089726084018</v>
      </c>
      <c r="E473" s="24">
        <v>0.03</v>
      </c>
      <c r="F473" s="24">
        <v>1.08</v>
      </c>
      <c r="G473" s="23">
        <f t="shared" si="42"/>
        <v>1.0804165863221464</v>
      </c>
      <c r="H473" s="7">
        <f t="shared" si="43"/>
        <v>6.0586715765785663E-8</v>
      </c>
      <c r="I473" s="7"/>
      <c r="J473" s="23">
        <f t="shared" si="44"/>
        <v>7.0847921280980535E-5</v>
      </c>
      <c r="K473" s="23">
        <f t="shared" si="45"/>
        <v>0</v>
      </c>
      <c r="L473" s="23">
        <f t="shared" si="46"/>
        <v>3.005822734245123E-6</v>
      </c>
      <c r="M473" s="23">
        <f t="shared" si="47"/>
        <v>9.0349703097048271E-12</v>
      </c>
    </row>
    <row r="474" spans="1:15" x14ac:dyDescent="0.25">
      <c r="A474" s="5" t="s">
        <v>101</v>
      </c>
      <c r="B474" s="5" t="s">
        <v>240</v>
      </c>
      <c r="C474" s="7">
        <v>25.459242281561252</v>
      </c>
      <c r="D474" s="7">
        <v>180.34506476981801</v>
      </c>
      <c r="E474" s="24">
        <v>0.03</v>
      </c>
      <c r="F474" s="24">
        <v>0.5</v>
      </c>
      <c r="G474" s="23">
        <f t="shared" si="42"/>
        <v>0.50089919145472772</v>
      </c>
      <c r="H474" s="7">
        <f t="shared" si="43"/>
        <v>8.9310892692857792E-7</v>
      </c>
      <c r="I474" s="7"/>
      <c r="J474" s="23">
        <f t="shared" si="44"/>
        <v>5.8672086642143763E-4</v>
      </c>
      <c r="K474" s="23">
        <f t="shared" si="45"/>
        <v>0</v>
      </c>
      <c r="L474" s="23">
        <f t="shared" si="46"/>
        <v>2.4892458198614706E-5</v>
      </c>
      <c r="M474" s="23">
        <f t="shared" si="47"/>
        <v>6.1963447516978052E-10</v>
      </c>
      <c r="O474" s="63"/>
    </row>
    <row r="475" spans="1:15" x14ac:dyDescent="0.25">
      <c r="A475" s="5" t="s">
        <v>102</v>
      </c>
      <c r="B475" s="5" t="s">
        <v>240</v>
      </c>
      <c r="C475" s="7">
        <v>0</v>
      </c>
      <c r="D475" s="7">
        <v>0.92398242415314769</v>
      </c>
      <c r="E475" s="24">
        <v>0.03</v>
      </c>
      <c r="F475" s="24">
        <v>0.5</v>
      </c>
      <c r="G475" s="23">
        <f t="shared" si="42"/>
        <v>0.50089919145472772</v>
      </c>
      <c r="H475" s="7">
        <f t="shared" si="43"/>
        <v>2.3443547300028565E-11</v>
      </c>
      <c r="I475" s="7"/>
      <c r="J475" s="23">
        <f t="shared" si="44"/>
        <v>3.0060138831591835E-6</v>
      </c>
      <c r="K475" s="23">
        <f t="shared" si="45"/>
        <v>0</v>
      </c>
      <c r="L475" s="23">
        <f t="shared" si="46"/>
        <v>1.275343680673659E-7</v>
      </c>
      <c r="M475" s="23">
        <f t="shared" si="47"/>
        <v>1.6265015038342358E-14</v>
      </c>
      <c r="O475" s="63"/>
    </row>
    <row r="476" spans="1:15" x14ac:dyDescent="0.25">
      <c r="A476" s="5" t="s">
        <v>103</v>
      </c>
      <c r="B476" s="5" t="s">
        <v>240</v>
      </c>
      <c r="C476" s="7">
        <v>0</v>
      </c>
      <c r="D476" s="7">
        <v>0</v>
      </c>
      <c r="E476" s="24">
        <v>0.03</v>
      </c>
      <c r="F476" s="24">
        <v>0.5</v>
      </c>
      <c r="G476" s="23">
        <f t="shared" si="42"/>
        <v>0.50089919145472772</v>
      </c>
      <c r="H476" s="7">
        <f t="shared" si="43"/>
        <v>0</v>
      </c>
      <c r="I476" s="7"/>
      <c r="J476" s="23">
        <f t="shared" si="44"/>
        <v>0</v>
      </c>
      <c r="K476" s="23">
        <f t="shared" si="45"/>
        <v>0</v>
      </c>
      <c r="L476" s="23">
        <f t="shared" si="46"/>
        <v>0</v>
      </c>
      <c r="M476" s="23">
        <f t="shared" si="47"/>
        <v>0</v>
      </c>
    </row>
    <row r="477" spans="1:15" x14ac:dyDescent="0.25">
      <c r="A477" s="5" t="s">
        <v>104</v>
      </c>
      <c r="B477" s="5" t="s">
        <v>240</v>
      </c>
      <c r="C477" s="7">
        <v>0</v>
      </c>
      <c r="D477" s="7">
        <v>0</v>
      </c>
      <c r="E477" s="24">
        <v>0.03</v>
      </c>
      <c r="F477" s="24">
        <v>0.5</v>
      </c>
      <c r="G477" s="23">
        <f t="shared" si="42"/>
        <v>0.50089919145472772</v>
      </c>
      <c r="H477" s="7">
        <f t="shared" si="43"/>
        <v>0</v>
      </c>
      <c r="I477" s="7"/>
      <c r="J477" s="23">
        <f t="shared" si="44"/>
        <v>0</v>
      </c>
      <c r="K477" s="23">
        <f t="shared" si="45"/>
        <v>0</v>
      </c>
      <c r="L477" s="23">
        <f t="shared" si="46"/>
        <v>0</v>
      </c>
      <c r="M477" s="23">
        <f t="shared" si="47"/>
        <v>0</v>
      </c>
    </row>
    <row r="478" spans="1:15" x14ac:dyDescent="0.25">
      <c r="A478" s="5" t="s">
        <v>105</v>
      </c>
      <c r="B478" s="5" t="s">
        <v>240</v>
      </c>
      <c r="C478" s="7">
        <v>0</v>
      </c>
      <c r="D478" s="7">
        <v>25.110083490835322</v>
      </c>
      <c r="E478" s="24">
        <v>0.03</v>
      </c>
      <c r="F478" s="24">
        <v>0.5</v>
      </c>
      <c r="G478" s="23">
        <f t="shared" si="42"/>
        <v>0.50089919145472772</v>
      </c>
      <c r="H478" s="7">
        <f t="shared" si="43"/>
        <v>1.731379294561425E-8</v>
      </c>
      <c r="I478" s="7"/>
      <c r="J478" s="23">
        <f t="shared" si="44"/>
        <v>8.1691228758942684E-5</v>
      </c>
      <c r="K478" s="23">
        <f t="shared" si="45"/>
        <v>0</v>
      </c>
      <c r="L478" s="23">
        <f t="shared" si="46"/>
        <v>3.4658653091345927E-6</v>
      </c>
      <c r="M478" s="23">
        <f t="shared" si="47"/>
        <v>1.2012222341062626E-11</v>
      </c>
    </row>
    <row r="479" spans="1:15" x14ac:dyDescent="0.25">
      <c r="A479" s="5" t="s">
        <v>106</v>
      </c>
      <c r="B479" s="5" t="s">
        <v>240</v>
      </c>
      <c r="C479" s="7">
        <v>0</v>
      </c>
      <c r="D479" s="7">
        <v>0</v>
      </c>
      <c r="E479" s="24">
        <v>7.0000000000000007E-2</v>
      </c>
      <c r="F479" s="24">
        <v>0.5</v>
      </c>
      <c r="G479" s="23">
        <f t="shared" si="42"/>
        <v>0.50487622245457353</v>
      </c>
      <c r="H479" s="7">
        <f t="shared" si="43"/>
        <v>0</v>
      </c>
      <c r="I479" s="7"/>
      <c r="J479" s="23">
        <f t="shared" si="44"/>
        <v>0</v>
      </c>
      <c r="K479" s="23">
        <f t="shared" si="45"/>
        <v>0</v>
      </c>
      <c r="L479" s="23">
        <f t="shared" si="46"/>
        <v>0</v>
      </c>
      <c r="M479" s="23">
        <f t="shared" si="47"/>
        <v>0</v>
      </c>
    </row>
    <row r="480" spans="1:15" x14ac:dyDescent="0.25">
      <c r="A480" s="5" t="s">
        <v>107</v>
      </c>
      <c r="B480" s="5" t="s">
        <v>240</v>
      </c>
      <c r="C480" s="92">
        <v>41.964942979834568</v>
      </c>
      <c r="D480" s="92">
        <v>30.726910709621201</v>
      </c>
      <c r="E480" s="24">
        <v>0.05</v>
      </c>
      <c r="F480" s="24">
        <v>0.5</v>
      </c>
      <c r="G480" s="23">
        <f t="shared" si="42"/>
        <v>0.50249378105604448</v>
      </c>
      <c r="H480" s="7">
        <f t="shared" si="43"/>
        <v>2.6091222234223804E-8</v>
      </c>
      <c r="I480" s="7"/>
      <c r="J480" s="23">
        <f t="shared" si="44"/>
        <v>9.996458565147402E-5</v>
      </c>
      <c r="K480" s="23">
        <f t="shared" si="45"/>
        <v>0</v>
      </c>
      <c r="L480" s="23">
        <f t="shared" si="46"/>
        <v>7.0685636392660737E-6</v>
      </c>
      <c r="M480" s="23">
        <f t="shared" si="47"/>
        <v>4.9964591922354439E-11</v>
      </c>
    </row>
    <row r="481" spans="1:15" x14ac:dyDescent="0.25">
      <c r="A481" s="5" t="s">
        <v>108</v>
      </c>
      <c r="B481" s="5" t="s">
        <v>240</v>
      </c>
      <c r="C481" s="92">
        <v>0</v>
      </c>
      <c r="D481" s="92">
        <v>0</v>
      </c>
      <c r="E481" s="24">
        <v>0.03</v>
      </c>
      <c r="F481" s="24">
        <v>0.5</v>
      </c>
      <c r="G481" s="23">
        <f t="shared" si="42"/>
        <v>0.50089919145472772</v>
      </c>
      <c r="H481" s="7">
        <f t="shared" si="43"/>
        <v>0</v>
      </c>
      <c r="I481" s="7"/>
      <c r="J481" s="23">
        <f t="shared" si="44"/>
        <v>0</v>
      </c>
      <c r="K481" s="23">
        <f t="shared" si="45"/>
        <v>0</v>
      </c>
      <c r="L481" s="23">
        <f t="shared" si="46"/>
        <v>0</v>
      </c>
      <c r="M481" s="23">
        <f t="shared" si="47"/>
        <v>0</v>
      </c>
    </row>
    <row r="482" spans="1:15" x14ac:dyDescent="0.25">
      <c r="A482" s="5" t="s">
        <v>109</v>
      </c>
      <c r="B482" s="5" t="s">
        <v>240</v>
      </c>
      <c r="C482" s="92">
        <v>0</v>
      </c>
      <c r="D482" s="92">
        <v>0</v>
      </c>
      <c r="E482" s="24">
        <v>0.03</v>
      </c>
      <c r="F482" s="24">
        <v>0.5</v>
      </c>
      <c r="G482" s="23">
        <f t="shared" si="42"/>
        <v>0.50089919145472772</v>
      </c>
      <c r="H482" s="7">
        <f t="shared" si="43"/>
        <v>0</v>
      </c>
      <c r="I482" s="7"/>
      <c r="J482" s="23">
        <f t="shared" si="44"/>
        <v>0</v>
      </c>
      <c r="K482" s="23">
        <f t="shared" si="45"/>
        <v>0</v>
      </c>
      <c r="L482" s="23">
        <f t="shared" si="46"/>
        <v>0</v>
      </c>
      <c r="M482" s="23">
        <f t="shared" si="47"/>
        <v>0</v>
      </c>
      <c r="O482" s="60"/>
    </row>
    <row r="483" spans="1:15" x14ac:dyDescent="0.25">
      <c r="A483" s="5" t="s">
        <v>110</v>
      </c>
      <c r="B483" s="5" t="s">
        <v>240</v>
      </c>
      <c r="C483" s="92">
        <v>0</v>
      </c>
      <c r="D483" s="92">
        <v>0</v>
      </c>
      <c r="E483" s="24">
        <v>7.0000000000000007E-2</v>
      </c>
      <c r="F483" s="24">
        <v>0.5</v>
      </c>
      <c r="G483" s="23">
        <f t="shared" si="42"/>
        <v>0.50487622245457353</v>
      </c>
      <c r="H483" s="7">
        <f t="shared" si="43"/>
        <v>0</v>
      </c>
      <c r="I483" s="7"/>
      <c r="J483" s="23">
        <f t="shared" si="44"/>
        <v>0</v>
      </c>
      <c r="K483" s="23">
        <f t="shared" si="45"/>
        <v>0</v>
      </c>
      <c r="L483" s="23">
        <f t="shared" si="46"/>
        <v>0</v>
      </c>
      <c r="M483" s="23">
        <f t="shared" si="47"/>
        <v>0</v>
      </c>
    </row>
    <row r="484" spans="1:15" x14ac:dyDescent="0.25">
      <c r="A484" s="5" t="s">
        <v>111</v>
      </c>
      <c r="B484" s="5" t="s">
        <v>240</v>
      </c>
      <c r="C484" s="92">
        <v>0</v>
      </c>
      <c r="D484" s="92">
        <v>7.1444E-4</v>
      </c>
      <c r="E484" s="24">
        <v>0.03</v>
      </c>
      <c r="F484" s="24">
        <v>0.5</v>
      </c>
      <c r="G484" s="23">
        <f t="shared" si="42"/>
        <v>0.50089919145472772</v>
      </c>
      <c r="H484" s="7">
        <f t="shared" si="43"/>
        <v>1.4016107818491404E-17</v>
      </c>
      <c r="I484" s="7"/>
      <c r="J484" s="23">
        <f t="shared" si="44"/>
        <v>2.324304556607329E-9</v>
      </c>
      <c r="K484" s="23">
        <f t="shared" si="45"/>
        <v>0</v>
      </c>
      <c r="L484" s="23">
        <f t="shared" si="46"/>
        <v>9.8611890811190037E-11</v>
      </c>
      <c r="M484" s="23">
        <f t="shared" si="47"/>
        <v>9.7243050093580663E-21</v>
      </c>
    </row>
    <row r="485" spans="1:15" x14ac:dyDescent="0.25">
      <c r="A485" s="5" t="s">
        <v>112</v>
      </c>
      <c r="B485" s="5" t="s">
        <v>240</v>
      </c>
      <c r="C485" s="92">
        <v>10.009261752315954</v>
      </c>
      <c r="D485" s="92">
        <v>0</v>
      </c>
      <c r="E485" s="24">
        <v>0.05</v>
      </c>
      <c r="F485" s="24">
        <v>0.5</v>
      </c>
      <c r="G485" s="23">
        <f t="shared" si="42"/>
        <v>0.50249378105604448</v>
      </c>
      <c r="H485" s="7">
        <f t="shared" si="43"/>
        <v>0</v>
      </c>
      <c r="I485" s="7"/>
      <c r="J485" s="23">
        <f t="shared" si="44"/>
        <v>0</v>
      </c>
      <c r="K485" s="23">
        <f t="shared" si="45"/>
        <v>0</v>
      </c>
      <c r="L485" s="23">
        <f t="shared" si="46"/>
        <v>0</v>
      </c>
      <c r="M485" s="23">
        <f t="shared" si="47"/>
        <v>0</v>
      </c>
    </row>
    <row r="486" spans="1:15" x14ac:dyDescent="0.25">
      <c r="A486" s="5" t="s">
        <v>113</v>
      </c>
      <c r="B486" s="5" t="s">
        <v>240</v>
      </c>
      <c r="C486" s="92">
        <v>0.74712338707159887</v>
      </c>
      <c r="D486" s="92">
        <v>0.95692012599728993</v>
      </c>
      <c r="E486" s="24">
        <v>0.05</v>
      </c>
      <c r="F486" s="24">
        <v>0.5</v>
      </c>
      <c r="G486" s="23">
        <f t="shared" si="42"/>
        <v>0.50249378105604448</v>
      </c>
      <c r="H486" s="7">
        <f t="shared" si="43"/>
        <v>2.5305096903714559E-11</v>
      </c>
      <c r="I486" s="7"/>
      <c r="J486" s="23">
        <f t="shared" si="44"/>
        <v>3.1131708879188741E-6</v>
      </c>
      <c r="K486" s="23">
        <f t="shared" si="45"/>
        <v>0</v>
      </c>
      <c r="L486" s="23">
        <f t="shared" si="46"/>
        <v>2.2013442458399815E-7</v>
      </c>
      <c r="M486" s="23">
        <f t="shared" si="47"/>
        <v>4.8459164886927967E-14</v>
      </c>
    </row>
    <row r="487" spans="1:15" x14ac:dyDescent="0.25">
      <c r="A487" s="5" t="s">
        <v>114</v>
      </c>
      <c r="B487" s="5" t="s">
        <v>240</v>
      </c>
      <c r="C487" s="92">
        <v>6.1789220290055886E-3</v>
      </c>
      <c r="D487" s="92">
        <v>3.6511245804903447E-2</v>
      </c>
      <c r="E487" s="24">
        <v>0.03</v>
      </c>
      <c r="F487" s="24">
        <v>0.5</v>
      </c>
      <c r="G487" s="23">
        <f t="shared" si="42"/>
        <v>0.50089919145472772</v>
      </c>
      <c r="H487" s="7">
        <f t="shared" si="43"/>
        <v>3.660574159775319E-14</v>
      </c>
      <c r="I487" s="7"/>
      <c r="J487" s="23">
        <f t="shared" si="44"/>
        <v>1.1878289988207171E-7</v>
      </c>
      <c r="K487" s="23">
        <f t="shared" si="45"/>
        <v>0</v>
      </c>
      <c r="L487" s="23">
        <f t="shared" si="46"/>
        <v>5.0395316397369406E-9</v>
      </c>
      <c r="M487" s="23">
        <f t="shared" si="47"/>
        <v>2.5396879147909697E-17</v>
      </c>
    </row>
    <row r="488" spans="1:15" x14ac:dyDescent="0.25">
      <c r="A488" s="5" t="s">
        <v>115</v>
      </c>
      <c r="B488" s="5" t="s">
        <v>240</v>
      </c>
      <c r="C488" s="92">
        <v>0</v>
      </c>
      <c r="D488" s="92">
        <v>0</v>
      </c>
      <c r="E488" s="24">
        <v>0.03</v>
      </c>
      <c r="F488" s="24">
        <v>0.5</v>
      </c>
      <c r="G488" s="23">
        <f t="shared" si="42"/>
        <v>0.50089919145472772</v>
      </c>
      <c r="H488" s="7">
        <f t="shared" si="43"/>
        <v>0</v>
      </c>
      <c r="I488" s="7"/>
      <c r="J488" s="23">
        <f t="shared" si="44"/>
        <v>0</v>
      </c>
      <c r="K488" s="23">
        <f t="shared" si="45"/>
        <v>0</v>
      </c>
      <c r="L488" s="23">
        <f t="shared" si="46"/>
        <v>0</v>
      </c>
      <c r="M488" s="23">
        <f t="shared" si="47"/>
        <v>0</v>
      </c>
    </row>
    <row r="489" spans="1:15" x14ac:dyDescent="0.25">
      <c r="A489" s="5" t="s">
        <v>116</v>
      </c>
      <c r="B489" s="5" t="s">
        <v>240</v>
      </c>
      <c r="C489" s="92">
        <v>0</v>
      </c>
      <c r="D489" s="92">
        <v>0</v>
      </c>
      <c r="E489" s="24">
        <v>0.03</v>
      </c>
      <c r="F489" s="24">
        <v>0.5</v>
      </c>
      <c r="G489" s="23">
        <f t="shared" si="42"/>
        <v>0.50089919145472772</v>
      </c>
      <c r="H489" s="7">
        <f t="shared" si="43"/>
        <v>0</v>
      </c>
      <c r="I489" s="7"/>
      <c r="J489" s="23">
        <f t="shared" si="44"/>
        <v>0</v>
      </c>
      <c r="K489" s="23">
        <f t="shared" si="45"/>
        <v>0</v>
      </c>
      <c r="L489" s="23">
        <f t="shared" si="46"/>
        <v>0</v>
      </c>
      <c r="M489" s="23">
        <f t="shared" si="47"/>
        <v>0</v>
      </c>
    </row>
    <row r="490" spans="1:15" x14ac:dyDescent="0.25">
      <c r="A490" s="5" t="s">
        <v>117</v>
      </c>
      <c r="B490" s="5" t="s">
        <v>240</v>
      </c>
      <c r="C490" s="92">
        <v>0</v>
      </c>
      <c r="D490" s="92">
        <v>0</v>
      </c>
      <c r="E490" s="24">
        <v>7.0000000000000007E-2</v>
      </c>
      <c r="F490" s="24">
        <v>0.5</v>
      </c>
      <c r="G490" s="23">
        <f t="shared" si="42"/>
        <v>0.50487622245457353</v>
      </c>
      <c r="H490" s="7">
        <f t="shared" si="43"/>
        <v>0</v>
      </c>
      <c r="I490" s="7"/>
      <c r="J490" s="23">
        <f t="shared" si="44"/>
        <v>0</v>
      </c>
      <c r="K490" s="23">
        <f t="shared" si="45"/>
        <v>0</v>
      </c>
      <c r="L490" s="23">
        <f t="shared" si="46"/>
        <v>0</v>
      </c>
      <c r="M490" s="23">
        <f t="shared" si="47"/>
        <v>0</v>
      </c>
    </row>
    <row r="491" spans="1:15" x14ac:dyDescent="0.25">
      <c r="A491" s="5" t="s">
        <v>118</v>
      </c>
      <c r="B491" s="5" t="s">
        <v>240</v>
      </c>
      <c r="C491" s="92">
        <v>0</v>
      </c>
      <c r="D491" s="92">
        <v>0</v>
      </c>
      <c r="E491" s="24">
        <v>0.03</v>
      </c>
      <c r="F491" s="24">
        <v>0.5</v>
      </c>
      <c r="G491" s="23">
        <f t="shared" si="42"/>
        <v>0.50089919145472772</v>
      </c>
      <c r="H491" s="7">
        <f t="shared" si="43"/>
        <v>0</v>
      </c>
      <c r="I491" s="7"/>
      <c r="J491" s="23">
        <f t="shared" si="44"/>
        <v>0</v>
      </c>
      <c r="K491" s="23">
        <f t="shared" si="45"/>
        <v>0</v>
      </c>
      <c r="L491" s="23">
        <f t="shared" si="46"/>
        <v>0</v>
      </c>
      <c r="M491" s="23">
        <f t="shared" si="47"/>
        <v>0</v>
      </c>
    </row>
    <row r="492" spans="1:15" x14ac:dyDescent="0.25">
      <c r="A492" s="5" t="s">
        <v>119</v>
      </c>
      <c r="B492" s="5" t="s">
        <v>240</v>
      </c>
      <c r="C492" s="92">
        <v>0.10387094974413939</v>
      </c>
      <c r="D492" s="92">
        <v>4.0509280242709243E-2</v>
      </c>
      <c r="E492" s="24">
        <v>0.03</v>
      </c>
      <c r="F492" s="24">
        <v>0.5</v>
      </c>
      <c r="G492" s="23">
        <f t="shared" si="42"/>
        <v>0.50089919145472772</v>
      </c>
      <c r="H492" s="7">
        <f t="shared" si="43"/>
        <v>4.5061428961632848E-14</v>
      </c>
      <c r="I492" s="7"/>
      <c r="J492" s="23">
        <f t="shared" si="44"/>
        <v>1.3178979991743513E-7</v>
      </c>
      <c r="K492" s="23">
        <f t="shared" si="45"/>
        <v>0</v>
      </c>
      <c r="L492" s="23">
        <f t="shared" si="46"/>
        <v>5.5913676727702002E-9</v>
      </c>
      <c r="M492" s="23">
        <f t="shared" si="47"/>
        <v>3.1263392452099646E-17</v>
      </c>
    </row>
    <row r="493" spans="1:15" x14ac:dyDescent="0.25">
      <c r="A493" s="5" t="s">
        <v>120</v>
      </c>
      <c r="B493" s="5" t="s">
        <v>240</v>
      </c>
      <c r="C493" s="92">
        <v>0.62116000000000005</v>
      </c>
      <c r="D493" s="92">
        <v>0</v>
      </c>
      <c r="E493" s="24">
        <v>0.03</v>
      </c>
      <c r="F493" s="24">
        <v>0.5</v>
      </c>
      <c r="G493" s="23">
        <f t="shared" si="42"/>
        <v>0.50089919145472772</v>
      </c>
      <c r="H493" s="7">
        <f t="shared" si="43"/>
        <v>0</v>
      </c>
      <c r="I493" s="7"/>
      <c r="J493" s="23">
        <f t="shared" si="44"/>
        <v>0</v>
      </c>
      <c r="K493" s="23">
        <f t="shared" si="45"/>
        <v>0</v>
      </c>
      <c r="L493" s="23">
        <f t="shared" si="46"/>
        <v>0</v>
      </c>
      <c r="M493" s="23">
        <f t="shared" si="47"/>
        <v>0</v>
      </c>
    </row>
    <row r="494" spans="1:15" x14ac:dyDescent="0.25">
      <c r="A494" s="5" t="s">
        <v>121</v>
      </c>
      <c r="B494" s="5" t="s">
        <v>240</v>
      </c>
      <c r="C494" s="92">
        <v>0</v>
      </c>
      <c r="D494" s="92">
        <v>8.0858178000000006E-3</v>
      </c>
      <c r="E494" s="24">
        <v>0.03</v>
      </c>
      <c r="F494" s="24">
        <v>0.5</v>
      </c>
      <c r="G494" s="23">
        <f t="shared" si="42"/>
        <v>0.50089919145472772</v>
      </c>
      <c r="H494" s="7">
        <f t="shared" si="43"/>
        <v>1.7953280160416355E-15</v>
      </c>
      <c r="I494" s="7"/>
      <c r="J494" s="23">
        <f t="shared" si="44"/>
        <v>2.6305782370019389E-8</v>
      </c>
      <c r="K494" s="23">
        <f t="shared" si="45"/>
        <v>0</v>
      </c>
      <c r="L494" s="23">
        <f t="shared" si="46"/>
        <v>1.1160598258954945E-9</v>
      </c>
      <c r="M494" s="23">
        <f t="shared" si="47"/>
        <v>1.2455895349778815E-18</v>
      </c>
    </row>
    <row r="495" spans="1:15" x14ac:dyDescent="0.25">
      <c r="A495" s="5" t="s">
        <v>122</v>
      </c>
      <c r="B495" s="5" t="s">
        <v>240</v>
      </c>
      <c r="C495" s="92">
        <v>0</v>
      </c>
      <c r="D495" s="92">
        <v>0</v>
      </c>
      <c r="E495" s="24">
        <v>0.03</v>
      </c>
      <c r="F495" s="24">
        <v>0.5</v>
      </c>
      <c r="G495" s="23">
        <f t="shared" si="42"/>
        <v>0.50089919145472772</v>
      </c>
      <c r="H495" s="7">
        <f t="shared" si="43"/>
        <v>0</v>
      </c>
      <c r="I495" s="7"/>
      <c r="J495" s="23">
        <f t="shared" si="44"/>
        <v>0</v>
      </c>
      <c r="K495" s="23">
        <f t="shared" si="45"/>
        <v>0</v>
      </c>
      <c r="L495" s="23">
        <f t="shared" si="46"/>
        <v>0</v>
      </c>
      <c r="M495" s="23">
        <f t="shared" si="47"/>
        <v>0</v>
      </c>
    </row>
    <row r="496" spans="1:15" x14ac:dyDescent="0.25">
      <c r="A496" s="5" t="s">
        <v>123</v>
      </c>
      <c r="B496" s="5" t="s">
        <v>240</v>
      </c>
      <c r="C496" s="92">
        <v>0</v>
      </c>
      <c r="D496" s="92">
        <v>0</v>
      </c>
      <c r="E496" s="24">
        <v>7.0000000000000007E-2</v>
      </c>
      <c r="F496" s="24">
        <v>0.5</v>
      </c>
      <c r="G496" s="23">
        <f t="shared" si="42"/>
        <v>0.50487622245457353</v>
      </c>
      <c r="H496" s="7">
        <f t="shared" si="43"/>
        <v>0</v>
      </c>
      <c r="I496" s="7"/>
      <c r="J496" s="23">
        <f t="shared" si="44"/>
        <v>0</v>
      </c>
      <c r="K496" s="23">
        <f t="shared" si="45"/>
        <v>0</v>
      </c>
      <c r="L496" s="23">
        <f t="shared" si="46"/>
        <v>0</v>
      </c>
      <c r="M496" s="23">
        <f t="shared" si="47"/>
        <v>0</v>
      </c>
    </row>
    <row r="497" spans="1:13" x14ac:dyDescent="0.25">
      <c r="A497" s="5" t="s">
        <v>124</v>
      </c>
      <c r="B497" s="5" t="s">
        <v>240</v>
      </c>
      <c r="C497" s="80">
        <v>0</v>
      </c>
      <c r="D497" s="80">
        <v>0.42312442200539629</v>
      </c>
      <c r="E497" s="24">
        <v>0.03</v>
      </c>
      <c r="F497" s="24">
        <v>0.5</v>
      </c>
      <c r="G497" s="23">
        <f t="shared" si="42"/>
        <v>0.50089919145472772</v>
      </c>
      <c r="H497" s="7">
        <f t="shared" si="43"/>
        <v>4.9162288560452283E-12</v>
      </c>
      <c r="I497" s="7"/>
      <c r="J497" s="23">
        <f t="shared" si="44"/>
        <v>1.3765606938007182E-6</v>
      </c>
      <c r="K497" s="23">
        <f t="shared" si="45"/>
        <v>0</v>
      </c>
      <c r="L497" s="23">
        <f t="shared" si="46"/>
        <v>5.8402524078080792E-8</v>
      </c>
      <c r="M497" s="23">
        <f t="shared" si="47"/>
        <v>3.4108548186908066E-15</v>
      </c>
    </row>
    <row r="498" spans="1:13" x14ac:dyDescent="0.25">
      <c r="A498" s="5" t="s">
        <v>125</v>
      </c>
      <c r="B498" s="5" t="s">
        <v>240</v>
      </c>
      <c r="C498" s="80">
        <v>0</v>
      </c>
      <c r="D498" s="80">
        <v>1.4517538829871145E-3</v>
      </c>
      <c r="E498" s="24">
        <v>0.03</v>
      </c>
      <c r="F498" s="24">
        <v>0.5</v>
      </c>
      <c r="G498" s="23">
        <f t="shared" si="42"/>
        <v>0.50089919145472772</v>
      </c>
      <c r="H498" s="7">
        <f t="shared" si="43"/>
        <v>5.7873786611265508E-17</v>
      </c>
      <c r="I498" s="7"/>
      <c r="J498" s="23">
        <f t="shared" si="44"/>
        <v>4.7230252579633465E-9</v>
      </c>
      <c r="K498" s="23">
        <f t="shared" si="45"/>
        <v>0</v>
      </c>
      <c r="L498" s="23">
        <f t="shared" si="46"/>
        <v>2.0038099125727351E-10</v>
      </c>
      <c r="M498" s="23">
        <f t="shared" si="47"/>
        <v>4.0152541657247525E-20</v>
      </c>
    </row>
    <row r="499" spans="1:13" x14ac:dyDescent="0.25">
      <c r="A499" s="5" t="s">
        <v>126</v>
      </c>
      <c r="B499" s="5" t="s">
        <v>240</v>
      </c>
      <c r="C499" s="80">
        <v>0</v>
      </c>
      <c r="D499" s="80">
        <v>0.82019818485000007</v>
      </c>
      <c r="E499" s="24">
        <v>0.03</v>
      </c>
      <c r="F499" s="24">
        <v>0.5</v>
      </c>
      <c r="G499" s="23">
        <f t="shared" si="42"/>
        <v>0.50089919145472772</v>
      </c>
      <c r="H499" s="7">
        <f t="shared" si="43"/>
        <v>1.8472833408284698E-11</v>
      </c>
      <c r="I499" s="7"/>
      <c r="J499" s="23">
        <f t="shared" si="44"/>
        <v>2.6683701617601416E-6</v>
      </c>
      <c r="K499" s="23">
        <f t="shared" si="45"/>
        <v>0</v>
      </c>
      <c r="L499" s="23">
        <f t="shared" si="46"/>
        <v>1.1320935816578646E-7</v>
      </c>
      <c r="M499" s="23">
        <f t="shared" si="47"/>
        <v>1.2816358776309321E-14</v>
      </c>
    </row>
    <row r="500" spans="1:13" x14ac:dyDescent="0.25">
      <c r="A500" s="5" t="s">
        <v>127</v>
      </c>
      <c r="B500" s="5" t="s">
        <v>240</v>
      </c>
      <c r="C500" s="80">
        <v>0</v>
      </c>
      <c r="D500" s="80">
        <v>3.1553861905000002</v>
      </c>
      <c r="E500" s="24">
        <v>0.03</v>
      </c>
      <c r="F500" s="24">
        <v>0.5</v>
      </c>
      <c r="G500" s="23">
        <f t="shared" si="42"/>
        <v>0.50089919145472772</v>
      </c>
      <c r="H500" s="7">
        <f t="shared" si="43"/>
        <v>2.7340153405921055E-10</v>
      </c>
      <c r="I500" s="7"/>
      <c r="J500" s="23">
        <f t="shared" si="44"/>
        <v>1.0265492554217279E-5</v>
      </c>
      <c r="K500" s="23">
        <f t="shared" si="45"/>
        <v>0</v>
      </c>
      <c r="L500" s="23">
        <f t="shared" si="46"/>
        <v>4.3552796383842307E-7</v>
      </c>
      <c r="M500" s="23">
        <f t="shared" si="47"/>
        <v>1.8968460728524275E-13</v>
      </c>
    </row>
    <row r="501" spans="1:13" x14ac:dyDescent="0.25">
      <c r="A501" s="5" t="s">
        <v>128</v>
      </c>
      <c r="B501" s="5" t="s">
        <v>240</v>
      </c>
      <c r="C501" s="80">
        <v>0</v>
      </c>
      <c r="D501" s="80">
        <v>0.12508742</v>
      </c>
      <c r="E501" s="24">
        <v>7.0000000000000007E-2</v>
      </c>
      <c r="F501" s="24">
        <v>0.5</v>
      </c>
      <c r="G501" s="23">
        <f t="shared" si="42"/>
        <v>0.50487622245457353</v>
      </c>
      <c r="H501" s="7">
        <f t="shared" si="43"/>
        <v>4.3650814344681646E-13</v>
      </c>
      <c r="I501" s="7"/>
      <c r="J501" s="23">
        <f t="shared" si="44"/>
        <v>4.0694986322190072E-7</v>
      </c>
      <c r="K501" s="23">
        <f t="shared" si="45"/>
        <v>0</v>
      </c>
      <c r="L501" s="23">
        <f t="shared" si="46"/>
        <v>4.0285981104200165E-8</v>
      </c>
      <c r="M501" s="23">
        <f t="shared" si="47"/>
        <v>1.6229602735279727E-15</v>
      </c>
    </row>
    <row r="502" spans="1:13" x14ac:dyDescent="0.25">
      <c r="A502" s="5" t="s">
        <v>129</v>
      </c>
      <c r="B502" s="5" t="s">
        <v>240</v>
      </c>
      <c r="C502" s="80">
        <v>0</v>
      </c>
      <c r="D502" s="80">
        <v>0</v>
      </c>
      <c r="E502" s="24">
        <v>0.03</v>
      </c>
      <c r="F502" s="24">
        <v>0.5</v>
      </c>
      <c r="G502" s="23">
        <f t="shared" si="42"/>
        <v>0.50089919145472772</v>
      </c>
      <c r="H502" s="7">
        <f t="shared" si="43"/>
        <v>0</v>
      </c>
      <c r="I502" s="7"/>
      <c r="J502" s="23">
        <f t="shared" si="44"/>
        <v>0</v>
      </c>
      <c r="K502" s="23">
        <f t="shared" si="45"/>
        <v>0</v>
      </c>
      <c r="L502" s="23">
        <f t="shared" si="46"/>
        <v>0</v>
      </c>
      <c r="M502" s="23">
        <f t="shared" si="47"/>
        <v>0</v>
      </c>
    </row>
    <row r="503" spans="1:13" x14ac:dyDescent="0.25">
      <c r="A503" s="5" t="s">
        <v>130</v>
      </c>
      <c r="B503" s="5" t="s">
        <v>240</v>
      </c>
      <c r="C503" s="80">
        <v>0.70309799999999989</v>
      </c>
      <c r="D503" s="80">
        <v>0.36005558729454851</v>
      </c>
      <c r="E503" s="24">
        <v>0.03</v>
      </c>
      <c r="F503" s="24">
        <v>0.5</v>
      </c>
      <c r="G503" s="23">
        <f t="shared" si="42"/>
        <v>0.50089919145472772</v>
      </c>
      <c r="H503" s="7">
        <f t="shared" si="43"/>
        <v>3.5598771861089673E-12</v>
      </c>
      <c r="I503" s="7"/>
      <c r="J503" s="23">
        <f t="shared" si="44"/>
        <v>1.1713773615428127E-6</v>
      </c>
      <c r="K503" s="23">
        <f t="shared" si="45"/>
        <v>0</v>
      </c>
      <c r="L503" s="23">
        <f t="shared" si="46"/>
        <v>4.9697332540519747E-8</v>
      </c>
      <c r="M503" s="23">
        <f t="shared" si="47"/>
        <v>2.4698248616430031E-15</v>
      </c>
    </row>
    <row r="504" spans="1:13" x14ac:dyDescent="0.25">
      <c r="A504" s="5" t="s">
        <v>131</v>
      </c>
      <c r="B504" s="5" t="s">
        <v>240</v>
      </c>
      <c r="C504" s="80">
        <v>10.726145613138831</v>
      </c>
      <c r="D504" s="80">
        <v>0.91461724928089028</v>
      </c>
      <c r="E504" s="24">
        <v>0.03</v>
      </c>
      <c r="F504" s="24">
        <v>0.5</v>
      </c>
      <c r="G504" s="23">
        <f t="shared" si="42"/>
        <v>0.50089919145472772</v>
      </c>
      <c r="H504" s="7">
        <f t="shared" si="43"/>
        <v>2.2970723884499282E-11</v>
      </c>
      <c r="I504" s="7"/>
      <c r="J504" s="23">
        <f t="shared" si="44"/>
        <v>2.975545938154687E-6</v>
      </c>
      <c r="K504" s="23">
        <f t="shared" si="45"/>
        <v>0</v>
      </c>
      <c r="L504" s="23">
        <f t="shared" si="46"/>
        <v>1.26241722636076E-7</v>
      </c>
      <c r="M504" s="23">
        <f t="shared" si="47"/>
        <v>1.5936972534123944E-14</v>
      </c>
    </row>
    <row r="505" spans="1:13" x14ac:dyDescent="0.25">
      <c r="A505" s="5" t="s">
        <v>132</v>
      </c>
      <c r="B505" s="5" t="s">
        <v>240</v>
      </c>
      <c r="C505" s="80">
        <v>2.4102809999999999</v>
      </c>
      <c r="D505" s="80">
        <v>2.8873241685000002</v>
      </c>
      <c r="E505" s="24">
        <v>0.03</v>
      </c>
      <c r="F505" s="24">
        <v>0.5</v>
      </c>
      <c r="G505" s="23">
        <f t="shared" si="42"/>
        <v>0.50089919145472772</v>
      </c>
      <c r="H505" s="7">
        <f t="shared" si="43"/>
        <v>2.2892171896221285E-10</v>
      </c>
      <c r="I505" s="7"/>
      <c r="J505" s="23">
        <f t="shared" si="44"/>
        <v>9.3934000353381931E-6</v>
      </c>
      <c r="K505" s="23">
        <f t="shared" si="45"/>
        <v>0</v>
      </c>
      <c r="L505" s="23">
        <f t="shared" si="46"/>
        <v>3.9852821180313555E-7</v>
      </c>
      <c r="M505" s="23">
        <f t="shared" si="47"/>
        <v>1.5882473560300486E-13</v>
      </c>
    </row>
    <row r="506" spans="1:13" x14ac:dyDescent="0.25">
      <c r="A506" s="5" t="s">
        <v>133</v>
      </c>
      <c r="B506" s="5" t="s">
        <v>240</v>
      </c>
      <c r="C506" s="80">
        <v>27.645859999999999</v>
      </c>
      <c r="D506" s="80">
        <v>120.5964438</v>
      </c>
      <c r="E506" s="24">
        <v>0.03</v>
      </c>
      <c r="F506" s="24">
        <v>0.5</v>
      </c>
      <c r="G506" s="23">
        <f t="shared" si="42"/>
        <v>0.50089919145472772</v>
      </c>
      <c r="H506" s="7">
        <f t="shared" si="43"/>
        <v>3.9936031727352418E-7</v>
      </c>
      <c r="I506" s="7"/>
      <c r="J506" s="23">
        <f t="shared" si="44"/>
        <v>3.9233926408792857E-4</v>
      </c>
      <c r="K506" s="23">
        <f t="shared" si="45"/>
        <v>0</v>
      </c>
      <c r="L506" s="23">
        <f t="shared" si="46"/>
        <v>1.664554524973884E-5</v>
      </c>
      <c r="M506" s="23">
        <f t="shared" si="47"/>
        <v>2.7707417666110326E-10</v>
      </c>
    </row>
    <row r="507" spans="1:13" x14ac:dyDescent="0.25">
      <c r="A507" s="5" t="s">
        <v>134</v>
      </c>
      <c r="B507" s="5" t="s">
        <v>240</v>
      </c>
      <c r="C507" s="80">
        <v>0</v>
      </c>
      <c r="D507" s="80">
        <v>0</v>
      </c>
      <c r="E507" s="24">
        <v>7.0000000000000007E-2</v>
      </c>
      <c r="F507" s="24">
        <v>0.5</v>
      </c>
      <c r="G507" s="23">
        <f t="shared" si="42"/>
        <v>0.50487622245457353</v>
      </c>
      <c r="H507" s="7">
        <f t="shared" si="43"/>
        <v>0</v>
      </c>
      <c r="I507" s="7"/>
      <c r="J507" s="23">
        <f t="shared" si="44"/>
        <v>0</v>
      </c>
      <c r="K507" s="23">
        <f t="shared" si="45"/>
        <v>0</v>
      </c>
      <c r="L507" s="23">
        <f t="shared" si="46"/>
        <v>0</v>
      </c>
      <c r="M507" s="23">
        <f t="shared" si="47"/>
        <v>0</v>
      </c>
    </row>
    <row r="508" spans="1:13" x14ac:dyDescent="0.25">
      <c r="A508" s="5" t="s">
        <v>135</v>
      </c>
      <c r="B508" s="5" t="s">
        <v>240</v>
      </c>
      <c r="C508" s="80">
        <v>0</v>
      </c>
      <c r="D508" s="80">
        <v>0</v>
      </c>
      <c r="E508" s="24">
        <v>0.03</v>
      </c>
      <c r="F508" s="24">
        <v>0.5</v>
      </c>
      <c r="G508" s="23">
        <f t="shared" si="42"/>
        <v>0.50089919145472772</v>
      </c>
      <c r="H508" s="7">
        <f t="shared" si="43"/>
        <v>0</v>
      </c>
      <c r="I508" s="7"/>
      <c r="J508" s="23">
        <f t="shared" si="44"/>
        <v>0</v>
      </c>
      <c r="K508" s="23">
        <f t="shared" si="45"/>
        <v>0</v>
      </c>
      <c r="L508" s="23">
        <f t="shared" si="46"/>
        <v>0</v>
      </c>
      <c r="M508" s="23">
        <f t="shared" si="47"/>
        <v>0</v>
      </c>
    </row>
    <row r="509" spans="1:13" x14ac:dyDescent="0.25">
      <c r="A509" s="5" t="s">
        <v>136</v>
      </c>
      <c r="B509" s="5" t="s">
        <v>240</v>
      </c>
      <c r="C509" s="80">
        <v>371.17945614286714</v>
      </c>
      <c r="D509" s="80">
        <v>123.83985867023127</v>
      </c>
      <c r="E509" s="24">
        <v>0.03</v>
      </c>
      <c r="F509" s="24">
        <v>0.5</v>
      </c>
      <c r="G509" s="23">
        <f t="shared" si="42"/>
        <v>0.50089919145472772</v>
      </c>
      <c r="H509" s="7">
        <f t="shared" si="43"/>
        <v>4.2113060230553836E-7</v>
      </c>
      <c r="I509" s="7"/>
      <c r="J509" s="23">
        <f t="shared" si="44"/>
        <v>4.0289114242879207E-4</v>
      </c>
      <c r="K509" s="23">
        <f t="shared" si="45"/>
        <v>0</v>
      </c>
      <c r="L509" s="23">
        <f t="shared" si="46"/>
        <v>1.7093223533483641E-5</v>
      </c>
      <c r="M509" s="23">
        <f t="shared" si="47"/>
        <v>2.92178290765639E-10</v>
      </c>
    </row>
    <row r="510" spans="1:13" x14ac:dyDescent="0.25">
      <c r="A510" s="5" t="s">
        <v>137</v>
      </c>
      <c r="B510" s="5" t="s">
        <v>240</v>
      </c>
      <c r="C510" s="80">
        <v>0.40499308610536566</v>
      </c>
      <c r="D510" s="80">
        <v>0.29319167882383074</v>
      </c>
      <c r="E510" s="24">
        <v>0.03</v>
      </c>
      <c r="F510" s="24">
        <v>0.5</v>
      </c>
      <c r="G510" s="23">
        <f t="shared" si="42"/>
        <v>0.50089919145472772</v>
      </c>
      <c r="H510" s="7">
        <f t="shared" si="43"/>
        <v>2.3604738121539632E-12</v>
      </c>
      <c r="I510" s="7"/>
      <c r="J510" s="23">
        <f t="shared" si="44"/>
        <v>9.538474260253938E-7</v>
      </c>
      <c r="K510" s="23">
        <f t="shared" si="45"/>
        <v>0</v>
      </c>
      <c r="L510" s="23">
        <f t="shared" si="46"/>
        <v>4.0468318989593381E-8</v>
      </c>
      <c r="M510" s="23">
        <f t="shared" si="47"/>
        <v>1.6376848418434843E-15</v>
      </c>
    </row>
    <row r="511" spans="1:13" x14ac:dyDescent="0.25">
      <c r="A511" s="5" t="s">
        <v>138</v>
      </c>
      <c r="B511" s="5" t="s">
        <v>240</v>
      </c>
      <c r="C511" s="80">
        <v>0.94176495000000016</v>
      </c>
      <c r="D511" s="80">
        <v>5.8841336699999996E-2</v>
      </c>
      <c r="E511" s="24">
        <v>0.03</v>
      </c>
      <c r="F511" s="24">
        <v>0.5</v>
      </c>
      <c r="G511" s="23">
        <f t="shared" si="42"/>
        <v>0.50089919145472772</v>
      </c>
      <c r="H511" s="7">
        <f t="shared" si="43"/>
        <v>9.5073824862922826E-14</v>
      </c>
      <c r="I511" s="7"/>
      <c r="J511" s="23">
        <f t="shared" si="44"/>
        <v>1.9142991295094908E-7</v>
      </c>
      <c r="K511" s="23">
        <f t="shared" si="45"/>
        <v>0</v>
      </c>
      <c r="L511" s="23">
        <f t="shared" si="46"/>
        <v>8.1216833741739967E-9</v>
      </c>
      <c r="M511" s="23">
        <f t="shared" si="47"/>
        <v>6.5961740830334316E-17</v>
      </c>
    </row>
    <row r="512" spans="1:13" x14ac:dyDescent="0.25">
      <c r="A512" s="5" t="s">
        <v>139</v>
      </c>
      <c r="B512" s="5" t="s">
        <v>240</v>
      </c>
      <c r="C512" s="80">
        <v>0</v>
      </c>
      <c r="D512" s="80">
        <v>0.25110339999999998</v>
      </c>
      <c r="E512" s="24">
        <v>0.03</v>
      </c>
      <c r="F512" s="24">
        <v>0.5</v>
      </c>
      <c r="G512" s="23">
        <f t="shared" si="42"/>
        <v>0.50089919145472772</v>
      </c>
      <c r="H512" s="7">
        <f t="shared" si="43"/>
        <v>1.7314146681534841E-12</v>
      </c>
      <c r="I512" s="7"/>
      <c r="J512" s="23">
        <f t="shared" si="44"/>
        <v>8.1692063266277475E-7</v>
      </c>
      <c r="K512" s="23">
        <f t="shared" si="45"/>
        <v>0</v>
      </c>
      <c r="L512" s="23">
        <f t="shared" si="46"/>
        <v>3.4659007142823154E-8</v>
      </c>
      <c r="M512" s="23">
        <f t="shared" si="47"/>
        <v>1.2012467761262663E-15</v>
      </c>
    </row>
    <row r="513" spans="1:13" x14ac:dyDescent="0.25">
      <c r="A513" s="5" t="s">
        <v>238</v>
      </c>
      <c r="B513" s="5" t="s">
        <v>240</v>
      </c>
      <c r="C513" s="80">
        <v>0</v>
      </c>
      <c r="D513" s="80">
        <v>0</v>
      </c>
      <c r="E513" s="24">
        <v>7.0000000000000007E-2</v>
      </c>
      <c r="F513" s="24">
        <v>0.5</v>
      </c>
      <c r="G513" s="23">
        <f t="shared" si="42"/>
        <v>0.50487622245457353</v>
      </c>
      <c r="H513" s="7">
        <f t="shared" si="43"/>
        <v>0</v>
      </c>
      <c r="I513" s="7"/>
      <c r="J513" s="23">
        <f t="shared" si="44"/>
        <v>0</v>
      </c>
      <c r="K513" s="23">
        <f t="shared" si="45"/>
        <v>0</v>
      </c>
      <c r="L513" s="23">
        <f t="shared" si="46"/>
        <v>0</v>
      </c>
      <c r="M513" s="23">
        <f t="shared" si="47"/>
        <v>0</v>
      </c>
    </row>
    <row r="514" spans="1:13" x14ac:dyDescent="0.25">
      <c r="A514" s="5" t="s">
        <v>141</v>
      </c>
      <c r="B514" s="5" t="s">
        <v>240</v>
      </c>
      <c r="C514" s="80">
        <v>0</v>
      </c>
      <c r="D514" s="80">
        <v>0.29291117044643999</v>
      </c>
      <c r="E514" s="24">
        <v>0.03</v>
      </c>
      <c r="F514" s="24">
        <v>0.5</v>
      </c>
      <c r="G514" s="23">
        <f t="shared" si="42"/>
        <v>0.50089919145472772</v>
      </c>
      <c r="H514" s="7">
        <f t="shared" si="43"/>
        <v>2.355959250642714E-12</v>
      </c>
      <c r="I514" s="7"/>
      <c r="J514" s="23">
        <f t="shared" si="44"/>
        <v>9.5293484148402457E-7</v>
      </c>
      <c r="K514" s="23">
        <f t="shared" si="45"/>
        <v>0</v>
      </c>
      <c r="L514" s="23">
        <f t="shared" si="46"/>
        <v>4.042960130653689E-8</v>
      </c>
      <c r="M514" s="23">
        <f t="shared" si="47"/>
        <v>1.6345526618055295E-15</v>
      </c>
    </row>
    <row r="515" spans="1:13" x14ac:dyDescent="0.25">
      <c r="A515" s="5" t="s">
        <v>142</v>
      </c>
      <c r="B515" s="5" t="s">
        <v>240</v>
      </c>
      <c r="C515" s="80">
        <v>2.9181001320273667</v>
      </c>
      <c r="D515" s="80">
        <v>2.4878079041865209</v>
      </c>
      <c r="E515" s="24">
        <v>0.03</v>
      </c>
      <c r="F515" s="24">
        <v>0.5</v>
      </c>
      <c r="G515" s="23">
        <f t="shared" si="42"/>
        <v>0.50089919145472772</v>
      </c>
      <c r="H515" s="7">
        <f t="shared" si="43"/>
        <v>1.6995329644661964E-10</v>
      </c>
      <c r="I515" s="7"/>
      <c r="J515" s="23">
        <f t="shared" si="44"/>
        <v>8.09364431955722E-6</v>
      </c>
      <c r="K515" s="23">
        <f t="shared" si="45"/>
        <v>0</v>
      </c>
      <c r="L515" s="23">
        <f t="shared" si="46"/>
        <v>3.4338424697225342E-7</v>
      </c>
      <c r="M515" s="23">
        <f t="shared" si="47"/>
        <v>1.1791274106870153E-13</v>
      </c>
    </row>
    <row r="516" spans="1:13" x14ac:dyDescent="0.25">
      <c r="A516" s="5" t="s">
        <v>143</v>
      </c>
      <c r="B516" s="5" t="s">
        <v>240</v>
      </c>
      <c r="C516" s="80">
        <v>4.5194400675459079</v>
      </c>
      <c r="D516" s="80">
        <v>0</v>
      </c>
      <c r="E516" s="24">
        <v>0.03</v>
      </c>
      <c r="F516" s="24">
        <v>0.5</v>
      </c>
      <c r="G516" s="23">
        <f t="shared" si="42"/>
        <v>0.50089919145472772</v>
      </c>
      <c r="H516" s="7">
        <f t="shared" si="43"/>
        <v>0</v>
      </c>
      <c r="I516" s="7"/>
      <c r="J516" s="23">
        <f t="shared" si="44"/>
        <v>0</v>
      </c>
      <c r="K516" s="23">
        <f t="shared" si="45"/>
        <v>0</v>
      </c>
      <c r="L516" s="23">
        <f t="shared" si="46"/>
        <v>0</v>
      </c>
      <c r="M516" s="23">
        <f t="shared" si="47"/>
        <v>0</v>
      </c>
    </row>
    <row r="517" spans="1:13" x14ac:dyDescent="0.25">
      <c r="A517" s="5" t="s">
        <v>144</v>
      </c>
      <c r="B517" s="5" t="s">
        <v>240</v>
      </c>
      <c r="C517" s="80">
        <v>0</v>
      </c>
      <c r="D517" s="80">
        <v>0</v>
      </c>
      <c r="E517" s="24">
        <v>0.03</v>
      </c>
      <c r="F517" s="24">
        <v>0.5</v>
      </c>
      <c r="G517" s="23">
        <f t="shared" si="42"/>
        <v>0.50089919145472772</v>
      </c>
      <c r="H517" s="7">
        <f t="shared" si="43"/>
        <v>0</v>
      </c>
      <c r="I517" s="7"/>
      <c r="J517" s="23">
        <f t="shared" si="44"/>
        <v>0</v>
      </c>
      <c r="K517" s="23">
        <f t="shared" si="45"/>
        <v>0</v>
      </c>
      <c r="L517" s="23">
        <f t="shared" si="46"/>
        <v>0</v>
      </c>
      <c r="M517" s="23">
        <f t="shared" si="47"/>
        <v>0</v>
      </c>
    </row>
    <row r="518" spans="1:13" x14ac:dyDescent="0.25">
      <c r="A518" s="5" t="s">
        <v>145</v>
      </c>
      <c r="B518" s="5" t="s">
        <v>240</v>
      </c>
      <c r="C518" s="80">
        <v>0</v>
      </c>
      <c r="D518" s="80">
        <v>0</v>
      </c>
      <c r="E518" s="24">
        <v>0.03</v>
      </c>
      <c r="F518" s="24">
        <v>0.5</v>
      </c>
      <c r="G518" s="23">
        <f t="shared" si="42"/>
        <v>0.50089919145472772</v>
      </c>
      <c r="H518" s="7">
        <f t="shared" si="43"/>
        <v>0</v>
      </c>
      <c r="I518" s="7"/>
      <c r="J518" s="23">
        <f t="shared" si="44"/>
        <v>0</v>
      </c>
      <c r="K518" s="23">
        <f t="shared" si="45"/>
        <v>0</v>
      </c>
      <c r="L518" s="23">
        <f t="shared" si="46"/>
        <v>0</v>
      </c>
      <c r="M518" s="23">
        <f t="shared" si="47"/>
        <v>0</v>
      </c>
    </row>
    <row r="519" spans="1:13" x14ac:dyDescent="0.25">
      <c r="A519" s="5" t="s">
        <v>146</v>
      </c>
      <c r="B519" s="5" t="s">
        <v>240</v>
      </c>
      <c r="C519" s="80">
        <v>0</v>
      </c>
      <c r="D519" s="80">
        <v>0</v>
      </c>
      <c r="E519" s="24">
        <v>7.0000000000000007E-2</v>
      </c>
      <c r="F519" s="24">
        <v>0.5</v>
      </c>
      <c r="G519" s="23">
        <f t="shared" si="42"/>
        <v>0.50487622245457353</v>
      </c>
      <c r="H519" s="7">
        <f t="shared" si="43"/>
        <v>0</v>
      </c>
      <c r="I519" s="7"/>
      <c r="J519" s="23">
        <f t="shared" si="44"/>
        <v>0</v>
      </c>
      <c r="K519" s="23">
        <f t="shared" si="45"/>
        <v>0</v>
      </c>
      <c r="L519" s="23">
        <f t="shared" si="46"/>
        <v>0</v>
      </c>
      <c r="M519" s="23">
        <f t="shared" si="47"/>
        <v>0</v>
      </c>
    </row>
    <row r="520" spans="1:13" x14ac:dyDescent="0.25">
      <c r="A520" s="5" t="s">
        <v>147</v>
      </c>
      <c r="B520" s="5" t="s">
        <v>240</v>
      </c>
      <c r="C520" s="80">
        <v>0</v>
      </c>
      <c r="D520" s="80">
        <v>0</v>
      </c>
      <c r="E520" s="24">
        <v>0.03</v>
      </c>
      <c r="F520" s="24">
        <v>0.5</v>
      </c>
      <c r="G520" s="23">
        <f t="shared" si="42"/>
        <v>0.50089919145472772</v>
      </c>
      <c r="H520" s="7">
        <f t="shared" si="43"/>
        <v>0</v>
      </c>
      <c r="I520" s="7"/>
      <c r="J520" s="23">
        <f t="shared" si="44"/>
        <v>0</v>
      </c>
      <c r="K520" s="23">
        <f t="shared" si="45"/>
        <v>0</v>
      </c>
      <c r="L520" s="23">
        <f t="shared" si="46"/>
        <v>0</v>
      </c>
      <c r="M520" s="23">
        <f t="shared" si="47"/>
        <v>0</v>
      </c>
    </row>
    <row r="521" spans="1:13" x14ac:dyDescent="0.25">
      <c r="A521" s="5" t="s">
        <v>148</v>
      </c>
      <c r="B521" s="5" t="s">
        <v>240</v>
      </c>
      <c r="C521" s="80">
        <v>0</v>
      </c>
      <c r="D521" s="80">
        <v>0</v>
      </c>
      <c r="E521" s="24">
        <v>0.03</v>
      </c>
      <c r="F521" s="24">
        <v>0.5</v>
      </c>
      <c r="G521" s="23">
        <f t="shared" si="42"/>
        <v>0.50089919145472772</v>
      </c>
      <c r="H521" s="7">
        <f t="shared" si="43"/>
        <v>0</v>
      </c>
      <c r="I521" s="7"/>
      <c r="J521" s="23">
        <f t="shared" si="44"/>
        <v>0</v>
      </c>
      <c r="K521" s="23">
        <f t="shared" si="45"/>
        <v>0</v>
      </c>
      <c r="L521" s="23">
        <f t="shared" si="46"/>
        <v>0</v>
      </c>
      <c r="M521" s="23">
        <f t="shared" si="47"/>
        <v>0</v>
      </c>
    </row>
    <row r="522" spans="1:13" x14ac:dyDescent="0.25">
      <c r="A522" s="5" t="s">
        <v>149</v>
      </c>
      <c r="B522" s="5" t="s">
        <v>240</v>
      </c>
      <c r="C522" s="80">
        <v>0</v>
      </c>
      <c r="D522" s="80">
        <v>0</v>
      </c>
      <c r="E522" s="24">
        <v>0.03</v>
      </c>
      <c r="F522" s="24">
        <v>0.5</v>
      </c>
      <c r="G522" s="23">
        <f t="shared" ref="G522:G585" si="48">SQRT((E522^2)+(F522^2))</f>
        <v>0.50089919145472772</v>
      </c>
      <c r="H522" s="7">
        <f t="shared" ref="H522:H585" si="49">(G522*D522)^2/(SUM($D$9:$D$628))^2</f>
        <v>0</v>
      </c>
      <c r="I522" s="7"/>
      <c r="J522" s="23">
        <f t="shared" ref="J522:J585" si="50">ABS((D522/SUM($C$9:$C$628)))</f>
        <v>0</v>
      </c>
      <c r="K522" s="23">
        <f t="shared" ref="K522:K585" si="51">I522*F522</f>
        <v>0</v>
      </c>
      <c r="L522" s="23">
        <f t="shared" ref="L522:L585" si="52">J522*E522*(SQRT(2))</f>
        <v>0</v>
      </c>
      <c r="M522" s="23">
        <f t="shared" ref="M522:M585" si="53">K522^2+L522^2</f>
        <v>0</v>
      </c>
    </row>
    <row r="523" spans="1:13" x14ac:dyDescent="0.25">
      <c r="A523" s="5" t="s">
        <v>150</v>
      </c>
      <c r="B523" s="5" t="s">
        <v>240</v>
      </c>
      <c r="C523" s="80">
        <v>0</v>
      </c>
      <c r="D523" s="80">
        <v>0</v>
      </c>
      <c r="E523" s="24">
        <v>0.03</v>
      </c>
      <c r="F523" s="24">
        <v>0.5</v>
      </c>
      <c r="G523" s="23">
        <f t="shared" si="48"/>
        <v>0.50089919145472772</v>
      </c>
      <c r="H523" s="7">
        <f t="shared" si="49"/>
        <v>0</v>
      </c>
      <c r="I523" s="7"/>
      <c r="J523" s="23">
        <f t="shared" si="50"/>
        <v>0</v>
      </c>
      <c r="K523" s="23">
        <f t="shared" si="51"/>
        <v>0</v>
      </c>
      <c r="L523" s="23">
        <f t="shared" si="52"/>
        <v>0</v>
      </c>
      <c r="M523" s="23">
        <f t="shared" si="53"/>
        <v>0</v>
      </c>
    </row>
    <row r="524" spans="1:13" x14ac:dyDescent="0.25">
      <c r="A524" s="5" t="s">
        <v>151</v>
      </c>
      <c r="B524" s="5" t="s">
        <v>240</v>
      </c>
      <c r="C524" s="80">
        <v>0</v>
      </c>
      <c r="D524" s="80">
        <v>0</v>
      </c>
      <c r="E524" s="24">
        <v>0.03</v>
      </c>
      <c r="F524" s="24">
        <v>0.5</v>
      </c>
      <c r="G524" s="23">
        <f t="shared" si="48"/>
        <v>0.50089919145472772</v>
      </c>
      <c r="H524" s="7">
        <f t="shared" si="49"/>
        <v>0</v>
      </c>
      <c r="I524" s="7"/>
      <c r="J524" s="23">
        <f t="shared" si="50"/>
        <v>0</v>
      </c>
      <c r="K524" s="23">
        <f t="shared" si="51"/>
        <v>0</v>
      </c>
      <c r="L524" s="23">
        <f t="shared" si="52"/>
        <v>0</v>
      </c>
      <c r="M524" s="23">
        <f t="shared" si="53"/>
        <v>0</v>
      </c>
    </row>
    <row r="525" spans="1:13" x14ac:dyDescent="0.25">
      <c r="A525" s="5" t="s">
        <v>152</v>
      </c>
      <c r="B525" s="5" t="s">
        <v>240</v>
      </c>
      <c r="C525" s="80">
        <v>0</v>
      </c>
      <c r="D525" s="80">
        <v>0</v>
      </c>
      <c r="E525" s="24">
        <v>7.0000000000000007E-2</v>
      </c>
      <c r="F525" s="24">
        <v>0.5</v>
      </c>
      <c r="G525" s="23">
        <f t="shared" si="48"/>
        <v>0.50487622245457353</v>
      </c>
      <c r="H525" s="7">
        <f t="shared" si="49"/>
        <v>0</v>
      </c>
      <c r="I525" s="7"/>
      <c r="J525" s="23">
        <f t="shared" si="50"/>
        <v>0</v>
      </c>
      <c r="K525" s="23">
        <f t="shared" si="51"/>
        <v>0</v>
      </c>
      <c r="L525" s="23">
        <f t="shared" si="52"/>
        <v>0</v>
      </c>
      <c r="M525" s="23">
        <f t="shared" si="53"/>
        <v>0</v>
      </c>
    </row>
    <row r="526" spans="1:13" x14ac:dyDescent="0.25">
      <c r="A526" s="5" t="s">
        <v>153</v>
      </c>
      <c r="B526" s="5" t="s">
        <v>240</v>
      </c>
      <c r="C526" s="7">
        <v>0</v>
      </c>
      <c r="D526" s="7">
        <v>0</v>
      </c>
      <c r="E526" s="24">
        <v>0.05</v>
      </c>
      <c r="F526" s="24">
        <v>0</v>
      </c>
      <c r="G526" s="23">
        <f t="shared" si="48"/>
        <v>0.05</v>
      </c>
      <c r="H526" s="7">
        <f t="shared" si="49"/>
        <v>0</v>
      </c>
      <c r="I526" s="7"/>
      <c r="J526" s="23">
        <f t="shared" si="50"/>
        <v>0</v>
      </c>
      <c r="K526" s="23">
        <f t="shared" si="51"/>
        <v>0</v>
      </c>
      <c r="L526" s="23">
        <f t="shared" si="52"/>
        <v>0</v>
      </c>
      <c r="M526" s="23">
        <f t="shared" si="53"/>
        <v>0</v>
      </c>
    </row>
    <row r="527" spans="1:13" x14ac:dyDescent="0.25">
      <c r="A527" s="5" t="s">
        <v>154</v>
      </c>
      <c r="B527" s="5" t="s">
        <v>240</v>
      </c>
      <c r="C527" s="7">
        <v>0</v>
      </c>
      <c r="D527" s="7">
        <v>0</v>
      </c>
      <c r="E527" s="24">
        <v>0.01</v>
      </c>
      <c r="F527" s="24">
        <v>0</v>
      </c>
      <c r="G527" s="23">
        <f t="shared" si="48"/>
        <v>0.01</v>
      </c>
      <c r="H527" s="7">
        <f t="shared" si="49"/>
        <v>0</v>
      </c>
      <c r="I527" s="7"/>
      <c r="J527" s="23">
        <f t="shared" si="50"/>
        <v>0</v>
      </c>
      <c r="K527" s="23">
        <f t="shared" si="51"/>
        <v>0</v>
      </c>
      <c r="L527" s="23">
        <f t="shared" si="52"/>
        <v>0</v>
      </c>
      <c r="M527" s="23">
        <f t="shared" si="53"/>
        <v>0</v>
      </c>
    </row>
    <row r="528" spans="1:13" x14ac:dyDescent="0.25">
      <c r="A528" s="5" t="s">
        <v>155</v>
      </c>
      <c r="B528" s="5" t="s">
        <v>240</v>
      </c>
      <c r="C528" s="7">
        <v>0</v>
      </c>
      <c r="D528" s="7">
        <v>0</v>
      </c>
      <c r="E528" s="24">
        <v>0</v>
      </c>
      <c r="F528" s="24">
        <v>0</v>
      </c>
      <c r="G528" s="23">
        <f t="shared" si="48"/>
        <v>0</v>
      </c>
      <c r="H528" s="7">
        <f t="shared" si="49"/>
        <v>0</v>
      </c>
      <c r="I528" s="7"/>
      <c r="J528" s="23">
        <f t="shared" si="50"/>
        <v>0</v>
      </c>
      <c r="K528" s="23">
        <f t="shared" si="51"/>
        <v>0</v>
      </c>
      <c r="L528" s="23">
        <f t="shared" si="52"/>
        <v>0</v>
      </c>
      <c r="M528" s="23">
        <f t="shared" si="53"/>
        <v>0</v>
      </c>
    </row>
    <row r="529" spans="1:13" x14ac:dyDescent="0.25">
      <c r="A529" s="5" t="s">
        <v>156</v>
      </c>
      <c r="B529" s="5" t="s">
        <v>240</v>
      </c>
      <c r="C529" s="7">
        <v>1.6113660385934501</v>
      </c>
      <c r="D529" s="7">
        <v>6.0572836891519377E-2</v>
      </c>
      <c r="E529" s="24">
        <v>0.03</v>
      </c>
      <c r="F529" s="24">
        <v>0.5</v>
      </c>
      <c r="G529" s="23">
        <f t="shared" si="48"/>
        <v>0.50089919145472772</v>
      </c>
      <c r="H529" s="7">
        <f t="shared" si="49"/>
        <v>1.0075154951914504E-13</v>
      </c>
      <c r="I529" s="7"/>
      <c r="J529" s="23">
        <f t="shared" si="50"/>
        <v>1.970630434936328E-7</v>
      </c>
      <c r="K529" s="23">
        <f t="shared" si="51"/>
        <v>0</v>
      </c>
      <c r="L529" s="23">
        <f t="shared" si="52"/>
        <v>8.3606768625364383E-9</v>
      </c>
      <c r="M529" s="23">
        <f t="shared" si="53"/>
        <v>6.9900917599752146E-17</v>
      </c>
    </row>
    <row r="530" spans="1:13" x14ac:dyDescent="0.25">
      <c r="A530" s="5" t="s">
        <v>157</v>
      </c>
      <c r="B530" s="5" t="s">
        <v>240</v>
      </c>
      <c r="C530" s="7">
        <v>0</v>
      </c>
      <c r="D530" s="7">
        <v>0</v>
      </c>
      <c r="E530" s="24">
        <v>2.2360679774997901E-2</v>
      </c>
      <c r="F530" s="24">
        <v>0</v>
      </c>
      <c r="G530" s="23">
        <f t="shared" si="48"/>
        <v>2.2360679774997901E-2</v>
      </c>
      <c r="H530" s="7">
        <f t="shared" si="49"/>
        <v>0</v>
      </c>
      <c r="I530" s="7"/>
      <c r="J530" s="23">
        <f t="shared" si="50"/>
        <v>0</v>
      </c>
      <c r="K530" s="23">
        <f t="shared" si="51"/>
        <v>0</v>
      </c>
      <c r="L530" s="23">
        <f t="shared" si="52"/>
        <v>0</v>
      </c>
      <c r="M530" s="23">
        <f t="shared" si="53"/>
        <v>0</v>
      </c>
    </row>
    <row r="531" spans="1:13" x14ac:dyDescent="0.25">
      <c r="A531" s="5" t="s">
        <v>158</v>
      </c>
      <c r="B531" s="5" t="s">
        <v>240</v>
      </c>
      <c r="C531" s="7">
        <v>0</v>
      </c>
      <c r="D531" s="7">
        <v>0</v>
      </c>
      <c r="E531" s="24">
        <v>2.2360679774997901E-2</v>
      </c>
      <c r="F531" s="24">
        <v>0</v>
      </c>
      <c r="G531" s="23">
        <f t="shared" si="48"/>
        <v>2.2360679774997901E-2</v>
      </c>
      <c r="H531" s="7">
        <f t="shared" si="49"/>
        <v>0</v>
      </c>
      <c r="I531" s="7"/>
      <c r="J531" s="23">
        <f t="shared" si="50"/>
        <v>0</v>
      </c>
      <c r="K531" s="23">
        <f t="shared" si="51"/>
        <v>0</v>
      </c>
      <c r="L531" s="23">
        <f t="shared" si="52"/>
        <v>0</v>
      </c>
      <c r="M531" s="23">
        <f t="shared" si="53"/>
        <v>0</v>
      </c>
    </row>
    <row r="532" spans="1:13" x14ac:dyDescent="0.25">
      <c r="A532" s="5" t="s">
        <v>159</v>
      </c>
      <c r="B532" s="5" t="s">
        <v>240</v>
      </c>
      <c r="C532" s="7">
        <v>2.0493900954473498</v>
      </c>
      <c r="D532" s="7">
        <v>0.53269130770471262</v>
      </c>
      <c r="E532" s="24">
        <v>0.03</v>
      </c>
      <c r="F532" s="24">
        <v>0</v>
      </c>
      <c r="G532" s="23">
        <f t="shared" si="48"/>
        <v>0.03</v>
      </c>
      <c r="H532" s="7">
        <f t="shared" si="49"/>
        <v>2.7950460946549836E-14</v>
      </c>
      <c r="I532" s="7"/>
      <c r="J532" s="23">
        <f t="shared" si="50"/>
        <v>1.7330172355455747E-6</v>
      </c>
      <c r="K532" s="23">
        <f t="shared" si="51"/>
        <v>0</v>
      </c>
      <c r="L532" s="23">
        <f t="shared" si="52"/>
        <v>7.3525694350046405E-8</v>
      </c>
      <c r="M532" s="23">
        <f t="shared" si="53"/>
        <v>5.406027729656446E-15</v>
      </c>
    </row>
    <row r="533" spans="1:13" x14ac:dyDescent="0.25">
      <c r="A533" s="5" t="s">
        <v>160</v>
      </c>
      <c r="B533" s="5" t="s">
        <v>240</v>
      </c>
      <c r="C533" s="7">
        <v>0</v>
      </c>
      <c r="D533" s="7">
        <v>0</v>
      </c>
      <c r="E533" s="24">
        <v>0</v>
      </c>
      <c r="F533" s="24">
        <v>0</v>
      </c>
      <c r="G533" s="23">
        <f t="shared" si="48"/>
        <v>0</v>
      </c>
      <c r="H533" s="7">
        <f t="shared" si="49"/>
        <v>0</v>
      </c>
      <c r="I533" s="7"/>
      <c r="J533" s="23">
        <f t="shared" si="50"/>
        <v>0</v>
      </c>
      <c r="K533" s="23">
        <f t="shared" si="51"/>
        <v>0</v>
      </c>
      <c r="L533" s="23">
        <f t="shared" si="52"/>
        <v>0</v>
      </c>
      <c r="M533" s="23">
        <f t="shared" si="53"/>
        <v>0</v>
      </c>
    </row>
    <row r="534" spans="1:13" x14ac:dyDescent="0.25">
      <c r="A534" s="5" t="s">
        <v>161</v>
      </c>
      <c r="B534" s="5" t="s">
        <v>240</v>
      </c>
      <c r="C534" s="7">
        <v>0</v>
      </c>
      <c r="D534" s="7">
        <v>0</v>
      </c>
      <c r="E534" s="24">
        <v>0.02</v>
      </c>
      <c r="F534" s="24">
        <v>0</v>
      </c>
      <c r="G534" s="23">
        <f t="shared" si="48"/>
        <v>0.02</v>
      </c>
      <c r="H534" s="7">
        <f t="shared" si="49"/>
        <v>0</v>
      </c>
      <c r="I534" s="7"/>
      <c r="J534" s="23">
        <f t="shared" si="50"/>
        <v>0</v>
      </c>
      <c r="K534" s="23">
        <f t="shared" si="51"/>
        <v>0</v>
      </c>
      <c r="L534" s="23">
        <f t="shared" si="52"/>
        <v>0</v>
      </c>
      <c r="M534" s="23">
        <f t="shared" si="53"/>
        <v>0</v>
      </c>
    </row>
    <row r="535" spans="1:13" x14ac:dyDescent="0.25">
      <c r="A535" s="5" t="s">
        <v>162</v>
      </c>
      <c r="B535" s="5" t="s">
        <v>240</v>
      </c>
      <c r="C535" s="7">
        <v>0</v>
      </c>
      <c r="D535" s="7">
        <v>0</v>
      </c>
      <c r="E535" s="24">
        <v>0.05</v>
      </c>
      <c r="F535" s="24">
        <v>0</v>
      </c>
      <c r="G535" s="23">
        <f t="shared" si="48"/>
        <v>0.05</v>
      </c>
      <c r="H535" s="7">
        <f t="shared" si="49"/>
        <v>0</v>
      </c>
      <c r="I535" s="7"/>
      <c r="J535" s="23">
        <f t="shared" si="50"/>
        <v>0</v>
      </c>
      <c r="K535" s="23">
        <f t="shared" si="51"/>
        <v>0</v>
      </c>
      <c r="L535" s="23">
        <f t="shared" si="52"/>
        <v>0</v>
      </c>
      <c r="M535" s="23">
        <f t="shared" si="53"/>
        <v>0</v>
      </c>
    </row>
    <row r="536" spans="1:13" x14ac:dyDescent="0.25">
      <c r="A536" s="5" t="s">
        <v>163</v>
      </c>
      <c r="B536" s="5" t="s">
        <v>240</v>
      </c>
      <c r="C536" s="7">
        <v>0</v>
      </c>
      <c r="D536" s="7">
        <v>0</v>
      </c>
      <c r="E536" s="24">
        <v>0.05</v>
      </c>
      <c r="F536" s="24">
        <v>0</v>
      </c>
      <c r="G536" s="23">
        <f t="shared" si="48"/>
        <v>0.05</v>
      </c>
      <c r="H536" s="7">
        <f t="shared" si="49"/>
        <v>0</v>
      </c>
      <c r="I536" s="7"/>
      <c r="J536" s="23">
        <f t="shared" si="50"/>
        <v>0</v>
      </c>
      <c r="K536" s="23">
        <f t="shared" si="51"/>
        <v>0</v>
      </c>
      <c r="L536" s="23">
        <f t="shared" si="52"/>
        <v>0</v>
      </c>
      <c r="M536" s="23">
        <f t="shared" si="53"/>
        <v>0</v>
      </c>
    </row>
    <row r="537" spans="1:13" x14ac:dyDescent="0.25">
      <c r="A537" s="5" t="s">
        <v>164</v>
      </c>
      <c r="B537" s="5" t="s">
        <v>240</v>
      </c>
      <c r="C537" s="7">
        <v>0</v>
      </c>
      <c r="D537" s="7">
        <v>0</v>
      </c>
      <c r="E537" s="24">
        <v>0.03</v>
      </c>
      <c r="F537" s="24">
        <v>0</v>
      </c>
      <c r="G537" s="23">
        <f t="shared" si="48"/>
        <v>0.03</v>
      </c>
      <c r="H537" s="7">
        <f t="shared" si="49"/>
        <v>0</v>
      </c>
      <c r="I537" s="7"/>
      <c r="J537" s="23">
        <f t="shared" si="50"/>
        <v>0</v>
      </c>
      <c r="K537" s="23">
        <f t="shared" si="51"/>
        <v>0</v>
      </c>
      <c r="L537" s="23">
        <f t="shared" si="52"/>
        <v>0</v>
      </c>
      <c r="M537" s="23">
        <f t="shared" si="53"/>
        <v>0</v>
      </c>
    </row>
    <row r="538" spans="1:13" x14ac:dyDescent="0.25">
      <c r="A538" s="5" t="s">
        <v>165</v>
      </c>
      <c r="B538" s="5" t="s">
        <v>240</v>
      </c>
      <c r="C538" s="7">
        <v>0</v>
      </c>
      <c r="D538" s="7">
        <v>0</v>
      </c>
      <c r="E538" s="24">
        <v>0.05</v>
      </c>
      <c r="F538" s="24">
        <v>0</v>
      </c>
      <c r="G538" s="23">
        <f t="shared" si="48"/>
        <v>0.05</v>
      </c>
      <c r="H538" s="7">
        <f t="shared" si="49"/>
        <v>0</v>
      </c>
      <c r="I538" s="7"/>
      <c r="J538" s="23">
        <f t="shared" si="50"/>
        <v>0</v>
      </c>
      <c r="K538" s="23">
        <f t="shared" si="51"/>
        <v>0</v>
      </c>
      <c r="L538" s="23">
        <f t="shared" si="52"/>
        <v>0</v>
      </c>
      <c r="M538" s="23">
        <f t="shared" si="53"/>
        <v>0</v>
      </c>
    </row>
    <row r="539" spans="1:13" x14ac:dyDescent="0.25">
      <c r="A539" s="5" t="s">
        <v>166</v>
      </c>
      <c r="B539" s="5" t="s">
        <v>240</v>
      </c>
      <c r="C539" s="7">
        <v>4861.9055377499999</v>
      </c>
      <c r="D539" s="7">
        <v>45.006386745384901</v>
      </c>
      <c r="E539" s="24">
        <v>0.05</v>
      </c>
      <c r="F539" s="24">
        <v>0.4</v>
      </c>
      <c r="G539" s="23">
        <f t="shared" si="48"/>
        <v>0.40311288741492751</v>
      </c>
      <c r="H539" s="7">
        <f t="shared" si="49"/>
        <v>3.6024412396143887E-8</v>
      </c>
      <c r="I539" s="7"/>
      <c r="J539" s="23">
        <f t="shared" si="50"/>
        <v>1.4642034291015318E-4</v>
      </c>
      <c r="K539" s="23">
        <f t="shared" si="51"/>
        <v>0</v>
      </c>
      <c r="L539" s="23">
        <f t="shared" si="52"/>
        <v>1.0353481737542895E-5</v>
      </c>
      <c r="M539" s="23">
        <f t="shared" si="53"/>
        <v>1.0719458408963424E-10</v>
      </c>
    </row>
    <row r="540" spans="1:13" x14ac:dyDescent="0.25">
      <c r="A540" s="5" t="s">
        <v>167</v>
      </c>
      <c r="B540" s="5" t="s">
        <v>240</v>
      </c>
      <c r="C540" s="7">
        <v>579.31650000000002</v>
      </c>
      <c r="D540" s="7">
        <v>0</v>
      </c>
      <c r="E540" s="24">
        <v>0.15</v>
      </c>
      <c r="F540" s="24">
        <v>0.1</v>
      </c>
      <c r="G540" s="23">
        <f t="shared" si="48"/>
        <v>0.18027756377319948</v>
      </c>
      <c r="H540" s="7">
        <f t="shared" si="49"/>
        <v>0</v>
      </c>
      <c r="I540" s="7"/>
      <c r="J540" s="23">
        <f t="shared" si="50"/>
        <v>0</v>
      </c>
      <c r="K540" s="23">
        <f t="shared" si="51"/>
        <v>0</v>
      </c>
      <c r="L540" s="23">
        <f t="shared" si="52"/>
        <v>0</v>
      </c>
      <c r="M540" s="23">
        <f t="shared" si="53"/>
        <v>0</v>
      </c>
    </row>
    <row r="541" spans="1:13" x14ac:dyDescent="0.25">
      <c r="A541" s="5" t="s">
        <v>168</v>
      </c>
      <c r="B541" s="5" t="s">
        <v>240</v>
      </c>
      <c r="C541" s="7">
        <v>116.86499999999999</v>
      </c>
      <c r="D541" s="7">
        <v>0</v>
      </c>
      <c r="E541" s="24">
        <v>0.02</v>
      </c>
      <c r="F541" s="24">
        <v>0.1</v>
      </c>
      <c r="G541" s="23">
        <f t="shared" si="48"/>
        <v>0.10198039027185571</v>
      </c>
      <c r="H541" s="7">
        <f t="shared" si="49"/>
        <v>0</v>
      </c>
      <c r="I541" s="7"/>
      <c r="J541" s="23">
        <f t="shared" si="50"/>
        <v>0</v>
      </c>
      <c r="K541" s="23">
        <f t="shared" si="51"/>
        <v>0</v>
      </c>
      <c r="L541" s="23">
        <f t="shared" si="52"/>
        <v>0</v>
      </c>
      <c r="M541" s="23">
        <f t="shared" si="53"/>
        <v>0</v>
      </c>
    </row>
    <row r="542" spans="1:13" x14ac:dyDescent="0.25">
      <c r="A542" s="5" t="s">
        <v>169</v>
      </c>
      <c r="B542" s="5" t="s">
        <v>240</v>
      </c>
      <c r="C542" s="7">
        <v>0</v>
      </c>
      <c r="D542" s="7">
        <v>0</v>
      </c>
      <c r="E542" s="24">
        <v>0.05</v>
      </c>
      <c r="F542" s="24">
        <v>0</v>
      </c>
      <c r="G542" s="23">
        <f t="shared" si="48"/>
        <v>0.05</v>
      </c>
      <c r="H542" s="7">
        <f t="shared" si="49"/>
        <v>0</v>
      </c>
      <c r="I542" s="7"/>
      <c r="J542" s="23">
        <f t="shared" si="50"/>
        <v>0</v>
      </c>
      <c r="K542" s="23">
        <f t="shared" si="51"/>
        <v>0</v>
      </c>
      <c r="L542" s="23">
        <f t="shared" si="52"/>
        <v>0</v>
      </c>
      <c r="M542" s="23">
        <f t="shared" si="53"/>
        <v>0</v>
      </c>
    </row>
    <row r="543" spans="1:13" x14ac:dyDescent="0.25">
      <c r="A543" s="5" t="s">
        <v>170</v>
      </c>
      <c r="B543" s="5" t="s">
        <v>240</v>
      </c>
      <c r="C543" s="7">
        <v>0</v>
      </c>
      <c r="D543" s="7">
        <v>0</v>
      </c>
      <c r="E543" s="24">
        <v>0</v>
      </c>
      <c r="F543" s="24">
        <v>0</v>
      </c>
      <c r="G543" s="23">
        <f t="shared" si="48"/>
        <v>0</v>
      </c>
      <c r="H543" s="7">
        <f t="shared" si="49"/>
        <v>0</v>
      </c>
      <c r="I543" s="7"/>
      <c r="J543" s="23">
        <f t="shared" si="50"/>
        <v>0</v>
      </c>
      <c r="K543" s="23">
        <f t="shared" si="51"/>
        <v>0</v>
      </c>
      <c r="L543" s="23">
        <f t="shared" si="52"/>
        <v>0</v>
      </c>
      <c r="M543" s="23">
        <f t="shared" si="53"/>
        <v>0</v>
      </c>
    </row>
    <row r="544" spans="1:13" x14ac:dyDescent="0.25">
      <c r="A544" s="5" t="s">
        <v>171</v>
      </c>
      <c r="B544" s="5" t="s">
        <v>240</v>
      </c>
      <c r="C544" s="7">
        <v>0</v>
      </c>
      <c r="D544" s="7">
        <v>0</v>
      </c>
      <c r="E544" s="24">
        <v>0.05</v>
      </c>
      <c r="F544" s="24">
        <v>0</v>
      </c>
      <c r="G544" s="23">
        <f t="shared" si="48"/>
        <v>0.05</v>
      </c>
      <c r="H544" s="7">
        <f t="shared" si="49"/>
        <v>0</v>
      </c>
      <c r="I544" s="7"/>
      <c r="J544" s="23">
        <f t="shared" si="50"/>
        <v>0</v>
      </c>
      <c r="K544" s="23">
        <f t="shared" si="51"/>
        <v>0</v>
      </c>
      <c r="L544" s="23">
        <f t="shared" si="52"/>
        <v>0</v>
      </c>
      <c r="M544" s="23">
        <f t="shared" si="53"/>
        <v>0</v>
      </c>
    </row>
    <row r="545" spans="1:13" x14ac:dyDescent="0.25">
      <c r="A545" s="5" t="s">
        <v>172</v>
      </c>
      <c r="B545" s="5" t="s">
        <v>240</v>
      </c>
      <c r="C545" s="7">
        <v>0</v>
      </c>
      <c r="D545" s="7">
        <v>0</v>
      </c>
      <c r="E545" s="24">
        <v>0.05</v>
      </c>
      <c r="F545" s="24">
        <v>0</v>
      </c>
      <c r="G545" s="23">
        <f t="shared" si="48"/>
        <v>0.05</v>
      </c>
      <c r="H545" s="7">
        <f t="shared" si="49"/>
        <v>0</v>
      </c>
      <c r="I545" s="7"/>
      <c r="J545" s="23">
        <f t="shared" si="50"/>
        <v>0</v>
      </c>
      <c r="K545" s="23">
        <f t="shared" si="51"/>
        <v>0</v>
      </c>
      <c r="L545" s="23">
        <f t="shared" si="52"/>
        <v>0</v>
      </c>
      <c r="M545" s="23">
        <f t="shared" si="53"/>
        <v>0</v>
      </c>
    </row>
    <row r="546" spans="1:13" x14ac:dyDescent="0.25">
      <c r="A546" s="5" t="s">
        <v>173</v>
      </c>
      <c r="B546" s="5" t="s">
        <v>240</v>
      </c>
      <c r="C546" s="7">
        <v>0</v>
      </c>
      <c r="D546" s="7">
        <v>0</v>
      </c>
      <c r="E546" s="24">
        <v>0</v>
      </c>
      <c r="F546" s="24">
        <v>0</v>
      </c>
      <c r="G546" s="23">
        <f t="shared" si="48"/>
        <v>0</v>
      </c>
      <c r="H546" s="7">
        <f t="shared" si="49"/>
        <v>0</v>
      </c>
      <c r="I546" s="7"/>
      <c r="J546" s="23">
        <f t="shared" si="50"/>
        <v>0</v>
      </c>
      <c r="K546" s="23">
        <f t="shared" si="51"/>
        <v>0</v>
      </c>
      <c r="L546" s="23">
        <f t="shared" si="52"/>
        <v>0</v>
      </c>
      <c r="M546" s="23">
        <f t="shared" si="53"/>
        <v>0</v>
      </c>
    </row>
    <row r="547" spans="1:13" x14ac:dyDescent="0.25">
      <c r="A547" s="5" t="s">
        <v>174</v>
      </c>
      <c r="B547" s="5" t="s">
        <v>240</v>
      </c>
      <c r="C547" s="7">
        <v>0</v>
      </c>
      <c r="D547" s="7">
        <v>0</v>
      </c>
      <c r="E547" s="24">
        <v>0</v>
      </c>
      <c r="F547" s="24">
        <v>0</v>
      </c>
      <c r="G547" s="23">
        <f t="shared" si="48"/>
        <v>0</v>
      </c>
      <c r="H547" s="7">
        <f t="shared" si="49"/>
        <v>0</v>
      </c>
      <c r="I547" s="7"/>
      <c r="J547" s="23">
        <f t="shared" si="50"/>
        <v>0</v>
      </c>
      <c r="K547" s="23">
        <f t="shared" si="51"/>
        <v>0</v>
      </c>
      <c r="L547" s="23">
        <f t="shared" si="52"/>
        <v>0</v>
      </c>
      <c r="M547" s="23">
        <f t="shared" si="53"/>
        <v>0</v>
      </c>
    </row>
    <row r="548" spans="1:13" x14ac:dyDescent="0.25">
      <c r="A548" s="5" t="s">
        <v>175</v>
      </c>
      <c r="B548" s="5" t="s">
        <v>240</v>
      </c>
      <c r="C548" s="7">
        <v>0</v>
      </c>
      <c r="D548" s="7">
        <v>0</v>
      </c>
      <c r="E548" s="24">
        <v>0.05</v>
      </c>
      <c r="F548" s="24">
        <v>0</v>
      </c>
      <c r="G548" s="23">
        <f t="shared" si="48"/>
        <v>0.05</v>
      </c>
      <c r="H548" s="7">
        <f t="shared" si="49"/>
        <v>0</v>
      </c>
      <c r="I548" s="7"/>
      <c r="J548" s="23">
        <f t="shared" si="50"/>
        <v>0</v>
      </c>
      <c r="K548" s="23">
        <f t="shared" si="51"/>
        <v>0</v>
      </c>
      <c r="L548" s="23">
        <f t="shared" si="52"/>
        <v>0</v>
      </c>
      <c r="M548" s="23">
        <f t="shared" si="53"/>
        <v>0</v>
      </c>
    </row>
    <row r="549" spans="1:13" x14ac:dyDescent="0.25">
      <c r="A549" s="5" t="s">
        <v>176</v>
      </c>
      <c r="B549" s="5" t="s">
        <v>240</v>
      </c>
      <c r="C549" s="7">
        <v>0</v>
      </c>
      <c r="D549" s="7">
        <v>0</v>
      </c>
      <c r="E549" s="24">
        <v>0.05</v>
      </c>
      <c r="F549" s="24">
        <v>0</v>
      </c>
      <c r="G549" s="23">
        <f t="shared" si="48"/>
        <v>0.05</v>
      </c>
      <c r="H549" s="7">
        <f t="shared" si="49"/>
        <v>0</v>
      </c>
      <c r="I549" s="7"/>
      <c r="J549" s="23">
        <f t="shared" si="50"/>
        <v>0</v>
      </c>
      <c r="K549" s="23">
        <f t="shared" si="51"/>
        <v>0</v>
      </c>
      <c r="L549" s="23">
        <f t="shared" si="52"/>
        <v>0</v>
      </c>
      <c r="M549" s="23">
        <f t="shared" si="53"/>
        <v>0</v>
      </c>
    </row>
    <row r="550" spans="1:13" x14ac:dyDescent="0.25">
      <c r="A550" s="5" t="s">
        <v>177</v>
      </c>
      <c r="B550" s="5" t="s">
        <v>240</v>
      </c>
      <c r="C550" s="7">
        <v>0</v>
      </c>
      <c r="D550" s="7">
        <v>0</v>
      </c>
      <c r="E550" s="24">
        <v>0.05</v>
      </c>
      <c r="F550" s="24">
        <v>0</v>
      </c>
      <c r="G550" s="23">
        <f t="shared" si="48"/>
        <v>0.05</v>
      </c>
      <c r="H550" s="7">
        <f t="shared" si="49"/>
        <v>0</v>
      </c>
      <c r="I550" s="7"/>
      <c r="J550" s="23">
        <f t="shared" si="50"/>
        <v>0</v>
      </c>
      <c r="K550" s="23">
        <f t="shared" si="51"/>
        <v>0</v>
      </c>
      <c r="L550" s="23">
        <f t="shared" si="52"/>
        <v>0</v>
      </c>
      <c r="M550" s="23">
        <f t="shared" si="53"/>
        <v>0</v>
      </c>
    </row>
    <row r="551" spans="1:13" x14ac:dyDescent="0.25">
      <c r="A551" s="5" t="s">
        <v>178</v>
      </c>
      <c r="B551" s="5" t="s">
        <v>240</v>
      </c>
      <c r="C551" s="7">
        <v>0</v>
      </c>
      <c r="D551" s="7">
        <v>0</v>
      </c>
      <c r="E551" s="24">
        <v>0</v>
      </c>
      <c r="F551" s="24">
        <v>0</v>
      </c>
      <c r="G551" s="23">
        <f t="shared" si="48"/>
        <v>0</v>
      </c>
      <c r="H551" s="7">
        <f t="shared" si="49"/>
        <v>0</v>
      </c>
      <c r="I551" s="7"/>
      <c r="J551" s="23">
        <f t="shared" si="50"/>
        <v>0</v>
      </c>
      <c r="K551" s="23">
        <f t="shared" si="51"/>
        <v>0</v>
      </c>
      <c r="L551" s="23">
        <f t="shared" si="52"/>
        <v>0</v>
      </c>
      <c r="M551" s="23">
        <f t="shared" si="53"/>
        <v>0</v>
      </c>
    </row>
    <row r="552" spans="1:13" x14ac:dyDescent="0.25">
      <c r="A552" s="5" t="s">
        <v>179</v>
      </c>
      <c r="B552" s="5" t="s">
        <v>240</v>
      </c>
      <c r="C552" s="7">
        <v>0</v>
      </c>
      <c r="D552" s="7">
        <v>0</v>
      </c>
      <c r="E552" s="24">
        <v>0.1</v>
      </c>
      <c r="F552" s="24">
        <v>0</v>
      </c>
      <c r="G552" s="23">
        <f t="shared" si="48"/>
        <v>0.1</v>
      </c>
      <c r="H552" s="7">
        <f t="shared" si="49"/>
        <v>0</v>
      </c>
      <c r="I552" s="7"/>
      <c r="J552" s="23">
        <f t="shared" si="50"/>
        <v>0</v>
      </c>
      <c r="K552" s="23">
        <f t="shared" si="51"/>
        <v>0</v>
      </c>
      <c r="L552" s="23">
        <f t="shared" si="52"/>
        <v>0</v>
      </c>
      <c r="M552" s="23">
        <f t="shared" si="53"/>
        <v>0</v>
      </c>
    </row>
    <row r="553" spans="1:13" x14ac:dyDescent="0.25">
      <c r="A553" s="5" t="s">
        <v>180</v>
      </c>
      <c r="B553" s="5" t="s">
        <v>240</v>
      </c>
      <c r="C553" s="7">
        <v>0</v>
      </c>
      <c r="D553" s="7">
        <v>0</v>
      </c>
      <c r="E553" s="24">
        <v>0.1</v>
      </c>
      <c r="F553" s="24">
        <v>0</v>
      </c>
      <c r="G553" s="23">
        <f t="shared" si="48"/>
        <v>0.1</v>
      </c>
      <c r="H553" s="7">
        <f t="shared" si="49"/>
        <v>0</v>
      </c>
      <c r="I553" s="7"/>
      <c r="J553" s="23">
        <f t="shared" si="50"/>
        <v>0</v>
      </c>
      <c r="K553" s="23">
        <f t="shared" si="51"/>
        <v>0</v>
      </c>
      <c r="L553" s="23">
        <f t="shared" si="52"/>
        <v>0</v>
      </c>
      <c r="M553" s="23">
        <f t="shared" si="53"/>
        <v>0</v>
      </c>
    </row>
    <row r="554" spans="1:13" x14ac:dyDescent="0.25">
      <c r="A554" s="5" t="s">
        <v>181</v>
      </c>
      <c r="B554" s="5" t="s">
        <v>240</v>
      </c>
      <c r="C554" s="7">
        <v>0</v>
      </c>
      <c r="D554" s="7">
        <v>0</v>
      </c>
      <c r="E554" s="24">
        <v>0</v>
      </c>
      <c r="F554" s="24">
        <v>0</v>
      </c>
      <c r="G554" s="23">
        <f t="shared" si="48"/>
        <v>0</v>
      </c>
      <c r="H554" s="7">
        <f t="shared" si="49"/>
        <v>0</v>
      </c>
      <c r="I554" s="7"/>
      <c r="J554" s="23">
        <f t="shared" si="50"/>
        <v>0</v>
      </c>
      <c r="K554" s="23">
        <f t="shared" si="51"/>
        <v>0</v>
      </c>
      <c r="L554" s="23">
        <f t="shared" si="52"/>
        <v>0</v>
      </c>
      <c r="M554" s="23">
        <f t="shared" si="53"/>
        <v>0</v>
      </c>
    </row>
    <row r="555" spans="1:13" x14ac:dyDescent="0.25">
      <c r="A555" s="5" t="s">
        <v>182</v>
      </c>
      <c r="B555" s="5" t="s">
        <v>240</v>
      </c>
      <c r="C555" s="7">
        <v>0</v>
      </c>
      <c r="D555" s="7">
        <v>0</v>
      </c>
      <c r="E555" s="24">
        <v>0.15</v>
      </c>
      <c r="F555" s="24">
        <v>0</v>
      </c>
      <c r="G555" s="23">
        <f t="shared" si="48"/>
        <v>0.15</v>
      </c>
      <c r="H555" s="7">
        <f t="shared" si="49"/>
        <v>0</v>
      </c>
      <c r="I555" s="7"/>
      <c r="J555" s="23">
        <f t="shared" si="50"/>
        <v>0</v>
      </c>
      <c r="K555" s="23">
        <f t="shared" si="51"/>
        <v>0</v>
      </c>
      <c r="L555" s="23">
        <f t="shared" si="52"/>
        <v>0</v>
      </c>
      <c r="M555" s="23">
        <f t="shared" si="53"/>
        <v>0</v>
      </c>
    </row>
    <row r="556" spans="1:13" x14ac:dyDescent="0.25">
      <c r="A556" s="5" t="s">
        <v>183</v>
      </c>
      <c r="B556" s="5" t="s">
        <v>240</v>
      </c>
      <c r="C556" s="7">
        <v>0</v>
      </c>
      <c r="D556" s="7">
        <v>0</v>
      </c>
      <c r="E556" s="24">
        <v>0.15</v>
      </c>
      <c r="F556" s="24">
        <v>0</v>
      </c>
      <c r="G556" s="23">
        <f t="shared" si="48"/>
        <v>0.15</v>
      </c>
      <c r="H556" s="7">
        <f t="shared" si="49"/>
        <v>0</v>
      </c>
      <c r="I556" s="7"/>
      <c r="J556" s="23">
        <f t="shared" si="50"/>
        <v>0</v>
      </c>
      <c r="K556" s="23">
        <f t="shared" si="51"/>
        <v>0</v>
      </c>
      <c r="L556" s="23">
        <f t="shared" si="52"/>
        <v>0</v>
      </c>
      <c r="M556" s="23">
        <f t="shared" si="53"/>
        <v>0</v>
      </c>
    </row>
    <row r="557" spans="1:13" x14ac:dyDescent="0.25">
      <c r="A557" s="5" t="s">
        <v>184</v>
      </c>
      <c r="B557" s="5" t="s">
        <v>240</v>
      </c>
      <c r="C557" s="7">
        <v>0</v>
      </c>
      <c r="D557" s="7">
        <v>0</v>
      </c>
      <c r="E557" s="24">
        <v>3</v>
      </c>
      <c r="F557" s="24">
        <v>0</v>
      </c>
      <c r="G557" s="23">
        <f t="shared" si="48"/>
        <v>3</v>
      </c>
      <c r="H557" s="7">
        <f t="shared" si="49"/>
        <v>0</v>
      </c>
      <c r="I557" s="7"/>
      <c r="J557" s="23">
        <f t="shared" si="50"/>
        <v>0</v>
      </c>
      <c r="K557" s="23">
        <f t="shared" si="51"/>
        <v>0</v>
      </c>
      <c r="L557" s="23">
        <f t="shared" si="52"/>
        <v>0</v>
      </c>
      <c r="M557" s="23">
        <f t="shared" si="53"/>
        <v>0</v>
      </c>
    </row>
    <row r="558" spans="1:13" x14ac:dyDescent="0.25">
      <c r="A558" s="5" t="s">
        <v>185</v>
      </c>
      <c r="B558" s="5" t="s">
        <v>240</v>
      </c>
      <c r="C558" s="7">
        <v>0</v>
      </c>
      <c r="D558" s="7">
        <v>0</v>
      </c>
      <c r="E558" s="24">
        <v>0</v>
      </c>
      <c r="F558" s="24">
        <v>0</v>
      </c>
      <c r="G558" s="23">
        <f t="shared" si="48"/>
        <v>0</v>
      </c>
      <c r="H558" s="7">
        <f t="shared" si="49"/>
        <v>0</v>
      </c>
      <c r="I558" s="7"/>
      <c r="J558" s="23">
        <f t="shared" si="50"/>
        <v>0</v>
      </c>
      <c r="K558" s="23">
        <f t="shared" si="51"/>
        <v>0</v>
      </c>
      <c r="L558" s="23">
        <f t="shared" si="52"/>
        <v>0</v>
      </c>
      <c r="M558" s="23">
        <f t="shared" si="53"/>
        <v>0</v>
      </c>
    </row>
    <row r="559" spans="1:13" x14ac:dyDescent="0.25">
      <c r="A559" s="5" t="s">
        <v>186</v>
      </c>
      <c r="B559" s="5" t="s">
        <v>240</v>
      </c>
      <c r="C559" s="7">
        <v>0</v>
      </c>
      <c r="D559" s="7">
        <v>0</v>
      </c>
      <c r="E559" s="24">
        <v>0</v>
      </c>
      <c r="F559" s="24">
        <v>0</v>
      </c>
      <c r="G559" s="23">
        <f t="shared" si="48"/>
        <v>0</v>
      </c>
      <c r="H559" s="7">
        <f t="shared" si="49"/>
        <v>0</v>
      </c>
      <c r="I559" s="7"/>
      <c r="J559" s="23">
        <f t="shared" si="50"/>
        <v>0</v>
      </c>
      <c r="K559" s="23">
        <f t="shared" si="51"/>
        <v>0</v>
      </c>
      <c r="L559" s="23">
        <f t="shared" si="52"/>
        <v>0</v>
      </c>
      <c r="M559" s="23">
        <f t="shared" si="53"/>
        <v>0</v>
      </c>
    </row>
    <row r="560" spans="1:13" x14ac:dyDescent="0.25">
      <c r="A560" s="5" t="s">
        <v>187</v>
      </c>
      <c r="B560" s="5" t="s">
        <v>240</v>
      </c>
      <c r="C560" s="7">
        <v>0</v>
      </c>
      <c r="D560" s="7">
        <v>0</v>
      </c>
      <c r="E560" s="24">
        <v>0</v>
      </c>
      <c r="F560" s="24">
        <v>0</v>
      </c>
      <c r="G560" s="23">
        <f t="shared" si="48"/>
        <v>0</v>
      </c>
      <c r="H560" s="7">
        <f t="shared" si="49"/>
        <v>0</v>
      </c>
      <c r="I560" s="7"/>
      <c r="J560" s="23">
        <f t="shared" si="50"/>
        <v>0</v>
      </c>
      <c r="K560" s="23">
        <f t="shared" si="51"/>
        <v>0</v>
      </c>
      <c r="L560" s="23">
        <f t="shared" si="52"/>
        <v>0</v>
      </c>
      <c r="M560" s="23">
        <f t="shared" si="53"/>
        <v>0</v>
      </c>
    </row>
    <row r="561" spans="1:13" x14ac:dyDescent="0.25">
      <c r="A561" s="5" t="s">
        <v>188</v>
      </c>
      <c r="B561" s="5" t="s">
        <v>240</v>
      </c>
      <c r="C561" s="7">
        <v>0</v>
      </c>
      <c r="D561" s="7">
        <v>0</v>
      </c>
      <c r="E561" s="24">
        <v>0</v>
      </c>
      <c r="F561" s="24">
        <v>0</v>
      </c>
      <c r="G561" s="23">
        <f t="shared" si="48"/>
        <v>0</v>
      </c>
      <c r="H561" s="7">
        <f t="shared" si="49"/>
        <v>0</v>
      </c>
      <c r="I561" s="7"/>
      <c r="J561" s="23">
        <f t="shared" si="50"/>
        <v>0</v>
      </c>
      <c r="K561" s="23">
        <f t="shared" si="51"/>
        <v>0</v>
      </c>
      <c r="L561" s="23">
        <f t="shared" si="52"/>
        <v>0</v>
      </c>
      <c r="M561" s="23">
        <f t="shared" si="53"/>
        <v>0</v>
      </c>
    </row>
    <row r="562" spans="1:13" x14ac:dyDescent="0.25">
      <c r="A562" s="5" t="s">
        <v>189</v>
      </c>
      <c r="B562" s="5" t="s">
        <v>240</v>
      </c>
      <c r="C562" s="7">
        <v>0</v>
      </c>
      <c r="D562" s="7">
        <v>0</v>
      </c>
      <c r="E562" s="24">
        <v>0</v>
      </c>
      <c r="F562" s="24">
        <v>0</v>
      </c>
      <c r="G562" s="23">
        <f t="shared" si="48"/>
        <v>0</v>
      </c>
      <c r="H562" s="7">
        <f t="shared" si="49"/>
        <v>0</v>
      </c>
      <c r="I562" s="7"/>
      <c r="J562" s="23">
        <f t="shared" si="50"/>
        <v>0</v>
      </c>
      <c r="K562" s="23">
        <f t="shared" si="51"/>
        <v>0</v>
      </c>
      <c r="L562" s="23">
        <f t="shared" si="52"/>
        <v>0</v>
      </c>
      <c r="M562" s="23">
        <f t="shared" si="53"/>
        <v>0</v>
      </c>
    </row>
    <row r="563" spans="1:13" x14ac:dyDescent="0.25">
      <c r="A563" s="5" t="s">
        <v>190</v>
      </c>
      <c r="B563" s="5" t="s">
        <v>240</v>
      </c>
      <c r="C563" s="7">
        <v>0</v>
      </c>
      <c r="D563" s="7">
        <v>0</v>
      </c>
      <c r="E563" s="24">
        <v>1.75</v>
      </c>
      <c r="F563" s="24">
        <v>0</v>
      </c>
      <c r="G563" s="23">
        <f t="shared" si="48"/>
        <v>1.75</v>
      </c>
      <c r="H563" s="7">
        <f t="shared" si="49"/>
        <v>0</v>
      </c>
      <c r="I563" s="7"/>
      <c r="J563" s="23">
        <f t="shared" si="50"/>
        <v>0</v>
      </c>
      <c r="K563" s="23">
        <f t="shared" si="51"/>
        <v>0</v>
      </c>
      <c r="L563" s="23">
        <f t="shared" si="52"/>
        <v>0</v>
      </c>
      <c r="M563" s="23">
        <f t="shared" si="53"/>
        <v>0</v>
      </c>
    </row>
    <row r="564" spans="1:13" x14ac:dyDescent="0.25">
      <c r="A564" s="5" t="s">
        <v>191</v>
      </c>
      <c r="B564" s="5" t="s">
        <v>240</v>
      </c>
      <c r="C564" s="7">
        <v>0</v>
      </c>
      <c r="D564" s="7">
        <v>0</v>
      </c>
      <c r="E564" s="24">
        <v>1.5</v>
      </c>
      <c r="F564" s="24">
        <v>0</v>
      </c>
      <c r="G564" s="23">
        <f t="shared" si="48"/>
        <v>1.5</v>
      </c>
      <c r="H564" s="7">
        <f t="shared" si="49"/>
        <v>0</v>
      </c>
      <c r="I564" s="7"/>
      <c r="J564" s="23">
        <f t="shared" si="50"/>
        <v>0</v>
      </c>
      <c r="K564" s="23">
        <f t="shared" si="51"/>
        <v>0</v>
      </c>
      <c r="L564" s="23">
        <f t="shared" si="52"/>
        <v>0</v>
      </c>
      <c r="M564" s="23">
        <f t="shared" si="53"/>
        <v>0</v>
      </c>
    </row>
    <row r="565" spans="1:13" x14ac:dyDescent="0.25">
      <c r="A565" s="5" t="s">
        <v>192</v>
      </c>
      <c r="B565" s="5" t="s">
        <v>240</v>
      </c>
      <c r="C565" s="7">
        <v>0</v>
      </c>
      <c r="D565" s="7">
        <v>0</v>
      </c>
      <c r="E565" s="24">
        <v>2</v>
      </c>
      <c r="F565" s="24">
        <v>0</v>
      </c>
      <c r="G565" s="23">
        <f t="shared" si="48"/>
        <v>2</v>
      </c>
      <c r="H565" s="7">
        <f t="shared" si="49"/>
        <v>0</v>
      </c>
      <c r="I565" s="7"/>
      <c r="J565" s="23">
        <f t="shared" si="50"/>
        <v>0</v>
      </c>
      <c r="K565" s="23">
        <f t="shared" si="51"/>
        <v>0</v>
      </c>
      <c r="L565" s="23">
        <f t="shared" si="52"/>
        <v>0</v>
      </c>
      <c r="M565" s="23">
        <f t="shared" si="53"/>
        <v>0</v>
      </c>
    </row>
    <row r="566" spans="1:13" x14ac:dyDescent="0.25">
      <c r="A566" s="5" t="s">
        <v>193</v>
      </c>
      <c r="B566" s="5" t="s">
        <v>240</v>
      </c>
      <c r="C566" s="7">
        <v>0</v>
      </c>
      <c r="D566" s="7">
        <v>0</v>
      </c>
      <c r="E566" s="24">
        <v>1.1000000000000001</v>
      </c>
      <c r="F566" s="24">
        <v>0</v>
      </c>
      <c r="G566" s="23">
        <f t="shared" si="48"/>
        <v>1.1000000000000001</v>
      </c>
      <c r="H566" s="7">
        <f t="shared" si="49"/>
        <v>0</v>
      </c>
      <c r="I566" s="7"/>
      <c r="J566" s="23">
        <f t="shared" si="50"/>
        <v>0</v>
      </c>
      <c r="K566" s="23">
        <f t="shared" si="51"/>
        <v>0</v>
      </c>
      <c r="L566" s="23">
        <f t="shared" si="52"/>
        <v>0</v>
      </c>
      <c r="M566" s="23">
        <f t="shared" si="53"/>
        <v>0</v>
      </c>
    </row>
    <row r="567" spans="1:13" x14ac:dyDescent="0.25">
      <c r="A567" s="5" t="s">
        <v>194</v>
      </c>
      <c r="B567" s="5" t="s">
        <v>240</v>
      </c>
      <c r="C567" s="7">
        <v>0</v>
      </c>
      <c r="D567" s="7">
        <v>0</v>
      </c>
      <c r="E567" s="24">
        <v>0</v>
      </c>
      <c r="F567" s="24">
        <v>0</v>
      </c>
      <c r="G567" s="23">
        <f t="shared" si="48"/>
        <v>0</v>
      </c>
      <c r="H567" s="7">
        <f t="shared" si="49"/>
        <v>0</v>
      </c>
      <c r="I567" s="7"/>
      <c r="J567" s="23">
        <f t="shared" si="50"/>
        <v>0</v>
      </c>
      <c r="K567" s="23">
        <f t="shared" si="51"/>
        <v>0</v>
      </c>
      <c r="L567" s="23">
        <f t="shared" si="52"/>
        <v>0</v>
      </c>
      <c r="M567" s="23">
        <f t="shared" si="53"/>
        <v>0</v>
      </c>
    </row>
    <row r="568" spans="1:13" x14ac:dyDescent="0.25">
      <c r="A568" s="5" t="s">
        <v>195</v>
      </c>
      <c r="B568" s="5" t="s">
        <v>240</v>
      </c>
      <c r="C568" s="7">
        <v>0</v>
      </c>
      <c r="D568" s="7">
        <v>0</v>
      </c>
      <c r="E568" s="24">
        <v>0</v>
      </c>
      <c r="F568" s="24">
        <v>0</v>
      </c>
      <c r="G568" s="23">
        <f t="shared" si="48"/>
        <v>0</v>
      </c>
      <c r="H568" s="7">
        <f t="shared" si="49"/>
        <v>0</v>
      </c>
      <c r="I568" s="7"/>
      <c r="J568" s="23">
        <f t="shared" si="50"/>
        <v>0</v>
      </c>
      <c r="K568" s="23">
        <f t="shared" si="51"/>
        <v>0</v>
      </c>
      <c r="L568" s="23">
        <f t="shared" si="52"/>
        <v>0</v>
      </c>
      <c r="M568" s="23">
        <f t="shared" si="53"/>
        <v>0</v>
      </c>
    </row>
    <row r="569" spans="1:13" x14ac:dyDescent="0.25">
      <c r="A569" s="5" t="s">
        <v>196</v>
      </c>
      <c r="B569" s="5" t="s">
        <v>240</v>
      </c>
      <c r="C569" s="7">
        <v>0</v>
      </c>
      <c r="D569" s="7">
        <v>0</v>
      </c>
      <c r="E569" s="24">
        <v>1.75</v>
      </c>
      <c r="F569" s="24">
        <v>0</v>
      </c>
      <c r="G569" s="23">
        <f t="shared" si="48"/>
        <v>1.75</v>
      </c>
      <c r="H569" s="7">
        <f t="shared" si="49"/>
        <v>0</v>
      </c>
      <c r="I569" s="7"/>
      <c r="J569" s="23">
        <f t="shared" si="50"/>
        <v>0</v>
      </c>
      <c r="K569" s="23">
        <f t="shared" si="51"/>
        <v>0</v>
      </c>
      <c r="L569" s="23">
        <f t="shared" si="52"/>
        <v>0</v>
      </c>
      <c r="M569" s="23">
        <f t="shared" si="53"/>
        <v>0</v>
      </c>
    </row>
    <row r="570" spans="1:13" x14ac:dyDescent="0.25">
      <c r="A570" s="5" t="s">
        <v>197</v>
      </c>
      <c r="B570" s="5" t="s">
        <v>240</v>
      </c>
      <c r="C570" s="7">
        <v>0</v>
      </c>
      <c r="D570" s="7">
        <v>0</v>
      </c>
      <c r="E570" s="24">
        <v>0</v>
      </c>
      <c r="F570" s="24">
        <v>0</v>
      </c>
      <c r="G570" s="23">
        <f t="shared" si="48"/>
        <v>0</v>
      </c>
      <c r="H570" s="7">
        <f t="shared" si="49"/>
        <v>0</v>
      </c>
      <c r="I570" s="7"/>
      <c r="J570" s="23">
        <f t="shared" si="50"/>
        <v>0</v>
      </c>
      <c r="K570" s="23">
        <f t="shared" si="51"/>
        <v>0</v>
      </c>
      <c r="L570" s="23">
        <f t="shared" si="52"/>
        <v>0</v>
      </c>
      <c r="M570" s="23">
        <f t="shared" si="53"/>
        <v>0</v>
      </c>
    </row>
    <row r="571" spans="1:13" x14ac:dyDescent="0.25">
      <c r="A571" s="5" t="s">
        <v>198</v>
      </c>
      <c r="B571" s="5" t="s">
        <v>240</v>
      </c>
      <c r="C571" s="7">
        <v>0.45073704250000002</v>
      </c>
      <c r="D571" s="7">
        <v>1.72157038</v>
      </c>
      <c r="E571" s="24">
        <v>0.05</v>
      </c>
      <c r="F571" s="24">
        <v>0.1</v>
      </c>
      <c r="G571" s="23">
        <f t="shared" si="48"/>
        <v>0.1118033988749895</v>
      </c>
      <c r="H571" s="7">
        <f t="shared" si="49"/>
        <v>4.0546635372669055E-12</v>
      </c>
      <c r="I571" s="7"/>
      <c r="J571" s="23">
        <f t="shared" si="50"/>
        <v>5.6008256519150817E-6</v>
      </c>
      <c r="K571" s="23">
        <f t="shared" si="51"/>
        <v>0</v>
      </c>
      <c r="L571" s="23">
        <f t="shared" si="52"/>
        <v>3.9603817987127207E-7</v>
      </c>
      <c r="M571" s="23">
        <f t="shared" si="53"/>
        <v>1.5684623991575004E-13</v>
      </c>
    </row>
    <row r="572" spans="1:13" x14ac:dyDescent="0.25">
      <c r="A572" s="5" t="s">
        <v>199</v>
      </c>
      <c r="B572" s="5" t="s">
        <v>240</v>
      </c>
      <c r="C572" s="7">
        <v>0</v>
      </c>
      <c r="D572" s="7">
        <v>0</v>
      </c>
      <c r="E572" s="24">
        <v>0</v>
      </c>
      <c r="F572" s="24">
        <v>0</v>
      </c>
      <c r="G572" s="23">
        <f t="shared" si="48"/>
        <v>0</v>
      </c>
      <c r="H572" s="7">
        <f t="shared" si="49"/>
        <v>0</v>
      </c>
      <c r="I572" s="7"/>
      <c r="J572" s="23">
        <f t="shared" si="50"/>
        <v>0</v>
      </c>
      <c r="K572" s="23">
        <f t="shared" si="51"/>
        <v>0</v>
      </c>
      <c r="L572" s="23">
        <f t="shared" si="52"/>
        <v>0</v>
      </c>
      <c r="M572" s="23">
        <f t="shared" si="53"/>
        <v>0</v>
      </c>
    </row>
    <row r="573" spans="1:13" x14ac:dyDescent="0.25">
      <c r="A573" s="5" t="s">
        <v>200</v>
      </c>
      <c r="B573" s="5" t="s">
        <v>240</v>
      </c>
      <c r="C573" s="7">
        <v>0</v>
      </c>
      <c r="D573" s="7">
        <v>0</v>
      </c>
      <c r="E573" s="24">
        <v>0</v>
      </c>
      <c r="F573" s="24">
        <v>0</v>
      </c>
      <c r="G573" s="23">
        <f t="shared" si="48"/>
        <v>0</v>
      </c>
      <c r="H573" s="7">
        <f t="shared" si="49"/>
        <v>0</v>
      </c>
      <c r="I573" s="7"/>
      <c r="J573" s="23">
        <f t="shared" si="50"/>
        <v>0</v>
      </c>
      <c r="K573" s="23">
        <f t="shared" si="51"/>
        <v>0</v>
      </c>
      <c r="L573" s="23">
        <f t="shared" si="52"/>
        <v>0</v>
      </c>
      <c r="M573" s="23">
        <f t="shared" si="53"/>
        <v>0</v>
      </c>
    </row>
    <row r="574" spans="1:13" x14ac:dyDescent="0.25">
      <c r="A574" s="5" t="s">
        <v>201</v>
      </c>
      <c r="B574" s="5" t="s">
        <v>240</v>
      </c>
      <c r="C574" s="15">
        <v>0</v>
      </c>
      <c r="D574" s="7">
        <v>0</v>
      </c>
      <c r="E574" s="25">
        <v>0.1</v>
      </c>
      <c r="F574" s="25">
        <v>0</v>
      </c>
      <c r="G574" s="23">
        <f t="shared" si="48"/>
        <v>0.1</v>
      </c>
      <c r="H574" s="7">
        <f t="shared" si="49"/>
        <v>0</v>
      </c>
      <c r="I574" s="7"/>
      <c r="J574" s="23">
        <f t="shared" si="50"/>
        <v>0</v>
      </c>
      <c r="K574" s="23">
        <f t="shared" si="51"/>
        <v>0</v>
      </c>
      <c r="L574" s="23">
        <f t="shared" si="52"/>
        <v>0</v>
      </c>
      <c r="M574" s="23">
        <f t="shared" si="53"/>
        <v>0</v>
      </c>
    </row>
    <row r="575" spans="1:13" x14ac:dyDescent="0.25">
      <c r="A575" s="5" t="s">
        <v>202</v>
      </c>
      <c r="B575" s="5" t="s">
        <v>240</v>
      </c>
      <c r="C575" s="15">
        <v>0</v>
      </c>
      <c r="D575" s="7">
        <v>0</v>
      </c>
      <c r="E575" s="25">
        <v>0.1</v>
      </c>
      <c r="F575" s="25">
        <v>0</v>
      </c>
      <c r="G575" s="23">
        <f t="shared" si="48"/>
        <v>0.1</v>
      </c>
      <c r="H575" s="7">
        <f t="shared" si="49"/>
        <v>0</v>
      </c>
      <c r="I575" s="7"/>
      <c r="J575" s="23">
        <f t="shared" si="50"/>
        <v>0</v>
      </c>
      <c r="K575" s="23">
        <f t="shared" si="51"/>
        <v>0</v>
      </c>
      <c r="L575" s="23">
        <f t="shared" si="52"/>
        <v>0</v>
      </c>
      <c r="M575" s="23">
        <f t="shared" si="53"/>
        <v>0</v>
      </c>
    </row>
    <row r="576" spans="1:13" x14ac:dyDescent="0.25">
      <c r="A576" s="5" t="s">
        <v>203</v>
      </c>
      <c r="B576" s="5" t="s">
        <v>240</v>
      </c>
      <c r="C576" s="15">
        <v>0</v>
      </c>
      <c r="D576" s="7">
        <v>0</v>
      </c>
      <c r="E576" s="25">
        <v>0.1</v>
      </c>
      <c r="F576" s="25">
        <v>0</v>
      </c>
      <c r="G576" s="23">
        <f t="shared" si="48"/>
        <v>0.1</v>
      </c>
      <c r="H576" s="7">
        <f t="shared" si="49"/>
        <v>0</v>
      </c>
      <c r="I576" s="7"/>
      <c r="J576" s="23">
        <f t="shared" si="50"/>
        <v>0</v>
      </c>
      <c r="K576" s="23">
        <f t="shared" si="51"/>
        <v>0</v>
      </c>
      <c r="L576" s="23">
        <f t="shared" si="52"/>
        <v>0</v>
      </c>
      <c r="M576" s="23">
        <f t="shared" si="53"/>
        <v>0</v>
      </c>
    </row>
    <row r="577" spans="1:13" x14ac:dyDescent="0.25">
      <c r="A577" s="5" t="s">
        <v>204</v>
      </c>
      <c r="B577" s="5" t="s">
        <v>240</v>
      </c>
      <c r="C577" s="15">
        <v>0</v>
      </c>
      <c r="D577" s="7">
        <v>0</v>
      </c>
      <c r="E577" s="25">
        <v>0.1</v>
      </c>
      <c r="F577" s="25">
        <v>0</v>
      </c>
      <c r="G577" s="23">
        <f t="shared" si="48"/>
        <v>0.1</v>
      </c>
      <c r="H577" s="7">
        <f t="shared" si="49"/>
        <v>0</v>
      </c>
      <c r="I577" s="7"/>
      <c r="J577" s="23">
        <f t="shared" si="50"/>
        <v>0</v>
      </c>
      <c r="K577" s="23">
        <f t="shared" si="51"/>
        <v>0</v>
      </c>
      <c r="L577" s="23">
        <f t="shared" si="52"/>
        <v>0</v>
      </c>
      <c r="M577" s="23">
        <f t="shared" si="53"/>
        <v>0</v>
      </c>
    </row>
    <row r="578" spans="1:13" x14ac:dyDescent="0.25">
      <c r="A578" s="5" t="s">
        <v>205</v>
      </c>
      <c r="B578" s="5" t="s">
        <v>240</v>
      </c>
      <c r="C578" s="15">
        <v>0</v>
      </c>
      <c r="D578" s="7">
        <v>0</v>
      </c>
      <c r="E578" s="25">
        <v>0.1</v>
      </c>
      <c r="F578" s="25">
        <v>0</v>
      </c>
      <c r="G578" s="23">
        <f t="shared" si="48"/>
        <v>0.1</v>
      </c>
      <c r="H578" s="7">
        <f t="shared" si="49"/>
        <v>0</v>
      </c>
      <c r="I578" s="7"/>
      <c r="J578" s="23">
        <f t="shared" si="50"/>
        <v>0</v>
      </c>
      <c r="K578" s="23">
        <f t="shared" si="51"/>
        <v>0</v>
      </c>
      <c r="L578" s="23">
        <f t="shared" si="52"/>
        <v>0</v>
      </c>
      <c r="M578" s="23">
        <f t="shared" si="53"/>
        <v>0</v>
      </c>
    </row>
    <row r="579" spans="1:13" x14ac:dyDescent="0.25">
      <c r="A579" s="5" t="s">
        <v>206</v>
      </c>
      <c r="B579" s="5" t="s">
        <v>240</v>
      </c>
      <c r="C579" s="15">
        <v>0</v>
      </c>
      <c r="D579" s="7">
        <v>0</v>
      </c>
      <c r="E579" s="25">
        <v>0.1</v>
      </c>
      <c r="F579" s="25">
        <v>0</v>
      </c>
      <c r="G579" s="23">
        <f t="shared" si="48"/>
        <v>0.1</v>
      </c>
      <c r="H579" s="7">
        <f t="shared" si="49"/>
        <v>0</v>
      </c>
      <c r="I579" s="7"/>
      <c r="J579" s="23">
        <f t="shared" si="50"/>
        <v>0</v>
      </c>
      <c r="K579" s="23">
        <f t="shared" si="51"/>
        <v>0</v>
      </c>
      <c r="L579" s="23">
        <f t="shared" si="52"/>
        <v>0</v>
      </c>
      <c r="M579" s="23">
        <f t="shared" si="53"/>
        <v>0</v>
      </c>
    </row>
    <row r="580" spans="1:13" x14ac:dyDescent="0.25">
      <c r="A580" s="5" t="s">
        <v>207</v>
      </c>
      <c r="B580" s="5" t="s">
        <v>240</v>
      </c>
      <c r="C580" s="15">
        <v>0</v>
      </c>
      <c r="D580" s="7">
        <v>0</v>
      </c>
      <c r="E580" s="25">
        <v>0.1</v>
      </c>
      <c r="F580" s="25">
        <v>0</v>
      </c>
      <c r="G580" s="23">
        <f t="shared" si="48"/>
        <v>0.1</v>
      </c>
      <c r="H580" s="7">
        <f t="shared" si="49"/>
        <v>0</v>
      </c>
      <c r="I580" s="7"/>
      <c r="J580" s="23">
        <f t="shared" si="50"/>
        <v>0</v>
      </c>
      <c r="K580" s="23">
        <f t="shared" si="51"/>
        <v>0</v>
      </c>
      <c r="L580" s="23">
        <f t="shared" si="52"/>
        <v>0</v>
      </c>
      <c r="M580" s="23">
        <f t="shared" si="53"/>
        <v>0</v>
      </c>
    </row>
    <row r="581" spans="1:13" x14ac:dyDescent="0.25">
      <c r="A581" s="5" t="s">
        <v>208</v>
      </c>
      <c r="B581" s="5" t="s">
        <v>240</v>
      </c>
      <c r="C581" s="15">
        <v>0</v>
      </c>
      <c r="D581" s="7">
        <v>0</v>
      </c>
      <c r="E581" s="25">
        <v>0.1</v>
      </c>
      <c r="F581" s="25">
        <v>0</v>
      </c>
      <c r="G581" s="23">
        <f t="shared" si="48"/>
        <v>0.1</v>
      </c>
      <c r="H581" s="7">
        <f t="shared" si="49"/>
        <v>0</v>
      </c>
      <c r="I581" s="7"/>
      <c r="J581" s="23">
        <f t="shared" si="50"/>
        <v>0</v>
      </c>
      <c r="K581" s="23">
        <f t="shared" si="51"/>
        <v>0</v>
      </c>
      <c r="L581" s="23">
        <f t="shared" si="52"/>
        <v>0</v>
      </c>
      <c r="M581" s="23">
        <f t="shared" si="53"/>
        <v>0</v>
      </c>
    </row>
    <row r="582" spans="1:13" x14ac:dyDescent="0.25">
      <c r="A582" s="5" t="s">
        <v>209</v>
      </c>
      <c r="B582" s="5" t="s">
        <v>240</v>
      </c>
      <c r="C582" s="15">
        <v>0</v>
      </c>
      <c r="D582" s="7">
        <v>0</v>
      </c>
      <c r="E582" s="25">
        <v>0.1</v>
      </c>
      <c r="F582" s="25">
        <v>0</v>
      </c>
      <c r="G582" s="23">
        <f t="shared" si="48"/>
        <v>0.1</v>
      </c>
      <c r="H582" s="7">
        <f t="shared" si="49"/>
        <v>0</v>
      </c>
      <c r="I582" s="7"/>
      <c r="J582" s="23">
        <f t="shared" si="50"/>
        <v>0</v>
      </c>
      <c r="K582" s="23">
        <f t="shared" si="51"/>
        <v>0</v>
      </c>
      <c r="L582" s="23">
        <f t="shared" si="52"/>
        <v>0</v>
      </c>
      <c r="M582" s="23">
        <f t="shared" si="53"/>
        <v>0</v>
      </c>
    </row>
    <row r="583" spans="1:13" x14ac:dyDescent="0.25">
      <c r="A583" s="5" t="s">
        <v>210</v>
      </c>
      <c r="B583" s="5" t="s">
        <v>240</v>
      </c>
      <c r="C583" s="15">
        <v>343.3661414857574</v>
      </c>
      <c r="D583" s="7">
        <v>126.07317339478124</v>
      </c>
      <c r="E583" s="25">
        <v>0.1</v>
      </c>
      <c r="F583" s="25">
        <v>0.3</v>
      </c>
      <c r="G583" s="23">
        <f t="shared" si="48"/>
        <v>0.31622776601683794</v>
      </c>
      <c r="H583" s="7">
        <f t="shared" si="49"/>
        <v>1.7395648112393098E-7</v>
      </c>
      <c r="I583" s="7"/>
      <c r="J583" s="23">
        <f t="shared" si="50"/>
        <v>4.1015683806538815E-4</v>
      </c>
      <c r="K583" s="23">
        <f t="shared" si="51"/>
        <v>0</v>
      </c>
      <c r="L583" s="23">
        <f t="shared" si="52"/>
        <v>5.8004936309213731E-5</v>
      </c>
      <c r="M583" s="23">
        <f t="shared" si="53"/>
        <v>3.3645726362359414E-9</v>
      </c>
    </row>
    <row r="584" spans="1:13" x14ac:dyDescent="0.25">
      <c r="A584" s="5" t="s">
        <v>211</v>
      </c>
      <c r="B584" s="5" t="s">
        <v>240</v>
      </c>
      <c r="C584" s="15">
        <v>124.93539922511764</v>
      </c>
      <c r="D584" s="7">
        <v>162.38835410221293</v>
      </c>
      <c r="E584" s="25">
        <v>0.1</v>
      </c>
      <c r="F584" s="25">
        <v>0.3</v>
      </c>
      <c r="G584" s="23">
        <f t="shared" si="48"/>
        <v>0.31622776601683794</v>
      </c>
      <c r="H584" s="7">
        <f t="shared" si="49"/>
        <v>2.8860576680659335E-7</v>
      </c>
      <c r="I584" s="7"/>
      <c r="J584" s="23">
        <f t="shared" si="50"/>
        <v>5.2830187472669224E-4</v>
      </c>
      <c r="K584" s="23">
        <f t="shared" si="51"/>
        <v>0</v>
      </c>
      <c r="L584" s="23">
        <f t="shared" si="52"/>
        <v>7.4713167626562005E-5</v>
      </c>
      <c r="M584" s="23">
        <f t="shared" si="53"/>
        <v>5.5820574167947526E-9</v>
      </c>
    </row>
    <row r="585" spans="1:13" x14ac:dyDescent="0.25">
      <c r="A585" s="5" t="s">
        <v>212</v>
      </c>
      <c r="B585" s="5" t="s">
        <v>240</v>
      </c>
      <c r="C585" s="15">
        <v>384.28382571360572</v>
      </c>
      <c r="D585" s="7">
        <v>87.615209601036852</v>
      </c>
      <c r="E585" s="25">
        <v>0.1</v>
      </c>
      <c r="F585" s="25">
        <v>0.3</v>
      </c>
      <c r="G585" s="23">
        <f t="shared" si="48"/>
        <v>0.31622776601683794</v>
      </c>
      <c r="H585" s="7">
        <f t="shared" si="49"/>
        <v>8.4014501187349227E-8</v>
      </c>
      <c r="I585" s="7"/>
      <c r="J585" s="23">
        <f t="shared" si="50"/>
        <v>2.8504063448826517E-4</v>
      </c>
      <c r="K585" s="23">
        <f t="shared" si="51"/>
        <v>0</v>
      </c>
      <c r="L585" s="23">
        <f t="shared" si="52"/>
        <v>4.0310833112073684E-5</v>
      </c>
      <c r="M585" s="23">
        <f t="shared" si="53"/>
        <v>1.6249632661894563E-9</v>
      </c>
    </row>
    <row r="586" spans="1:13" x14ac:dyDescent="0.25">
      <c r="A586" s="5" t="s">
        <v>213</v>
      </c>
      <c r="B586" s="5" t="s">
        <v>240</v>
      </c>
      <c r="C586" s="15">
        <v>3.3719353781142858</v>
      </c>
      <c r="D586" s="7">
        <v>0.74217239234285726</v>
      </c>
      <c r="E586" s="25">
        <v>0.1</v>
      </c>
      <c r="F586" s="25">
        <v>0.3</v>
      </c>
      <c r="G586" s="23">
        <f t="shared" ref="G586:G628" si="54">SQRT((E586^2)+(F586^2))</f>
        <v>0.31622776601683794</v>
      </c>
      <c r="H586" s="7">
        <f t="shared" ref="H586:H628" si="55">(G586*D586)^2/(SUM($D$9:$D$628))^2</f>
        <v>6.0284385060760375E-12</v>
      </c>
      <c r="I586" s="7"/>
      <c r="J586" s="23">
        <f t="shared" ref="J586:J628" si="56">ABS((D586/SUM($C$9:$C$628)))</f>
        <v>2.4145270048018946E-6</v>
      </c>
      <c r="K586" s="23">
        <f t="shared" ref="K586:K628" si="57">I586*F586</f>
        <v>0</v>
      </c>
      <c r="L586" s="23">
        <f t="shared" ref="L586:L628" si="58">J586*E586*(SQRT(2))</f>
        <v>3.414656836906927E-7</v>
      </c>
      <c r="M586" s="23">
        <f t="shared" ref="M586:M628" si="59">K586^2+L586^2</f>
        <v>1.165988131383522E-13</v>
      </c>
    </row>
    <row r="587" spans="1:13" x14ac:dyDescent="0.25">
      <c r="A587" s="5" t="s">
        <v>214</v>
      </c>
      <c r="B587" s="5" t="s">
        <v>240</v>
      </c>
      <c r="C587" s="15">
        <v>0</v>
      </c>
      <c r="D587" s="7">
        <v>0</v>
      </c>
      <c r="E587" s="25">
        <v>0.1</v>
      </c>
      <c r="F587" s="25">
        <v>0.3</v>
      </c>
      <c r="G587" s="23">
        <f t="shared" si="54"/>
        <v>0.31622776601683794</v>
      </c>
      <c r="H587" s="7">
        <f t="shared" si="55"/>
        <v>0</v>
      </c>
      <c r="I587" s="7"/>
      <c r="J587" s="23">
        <f t="shared" si="56"/>
        <v>0</v>
      </c>
      <c r="K587" s="23">
        <f t="shared" si="57"/>
        <v>0</v>
      </c>
      <c r="L587" s="23">
        <f t="shared" si="58"/>
        <v>0</v>
      </c>
      <c r="M587" s="23">
        <f t="shared" si="59"/>
        <v>0</v>
      </c>
    </row>
    <row r="588" spans="1:13" x14ac:dyDescent="0.25">
      <c r="A588" s="5" t="s">
        <v>215</v>
      </c>
      <c r="B588" s="5" t="s">
        <v>240</v>
      </c>
      <c r="C588" s="15">
        <v>14.427646916571426</v>
      </c>
      <c r="D588" s="7">
        <v>20.130047267012568</v>
      </c>
      <c r="E588" s="25">
        <v>0.1</v>
      </c>
      <c r="F588" s="25">
        <v>0.3</v>
      </c>
      <c r="G588" s="23">
        <f t="shared" si="54"/>
        <v>0.31622776601683794</v>
      </c>
      <c r="H588" s="7">
        <f t="shared" si="55"/>
        <v>4.4349102362048095E-9</v>
      </c>
      <c r="I588" s="7"/>
      <c r="J588" s="23">
        <f t="shared" si="56"/>
        <v>6.548955907765274E-5</v>
      </c>
      <c r="K588" s="23">
        <f t="shared" si="57"/>
        <v>0</v>
      </c>
      <c r="L588" s="23">
        <f t="shared" si="58"/>
        <v>9.2616222641450559E-6</v>
      </c>
      <c r="M588" s="23">
        <f t="shared" si="59"/>
        <v>8.5777646963707391E-11</v>
      </c>
    </row>
    <row r="589" spans="1:13" x14ac:dyDescent="0.25">
      <c r="A589" s="5" t="s">
        <v>216</v>
      </c>
      <c r="B589" s="5" t="s">
        <v>240</v>
      </c>
      <c r="C589" s="15">
        <v>15.295504714285718</v>
      </c>
      <c r="D589" s="7">
        <v>3.2373420325714291</v>
      </c>
      <c r="E589" s="25">
        <v>0.1</v>
      </c>
      <c r="F589" s="25">
        <v>0.3</v>
      </c>
      <c r="G589" s="23">
        <f t="shared" si="54"/>
        <v>0.31622776601683794</v>
      </c>
      <c r="H589" s="7">
        <f t="shared" si="55"/>
        <v>1.1470237668663232E-10</v>
      </c>
      <c r="I589" s="7"/>
      <c r="J589" s="23">
        <f t="shared" si="56"/>
        <v>1.0532121434413254E-5</v>
      </c>
      <c r="K589" s="23">
        <f t="shared" si="57"/>
        <v>0</v>
      </c>
      <c r="L589" s="23">
        <f t="shared" si="58"/>
        <v>1.4894668973107601E-6</v>
      </c>
      <c r="M589" s="23">
        <f t="shared" si="59"/>
        <v>2.2185116381845422E-12</v>
      </c>
    </row>
    <row r="590" spans="1:13" x14ac:dyDescent="0.25">
      <c r="A590" s="5" t="s">
        <v>217</v>
      </c>
      <c r="B590" s="5" t="s">
        <v>240</v>
      </c>
      <c r="C590" s="15">
        <v>0</v>
      </c>
      <c r="D590" s="7">
        <v>0</v>
      </c>
      <c r="E590" s="25">
        <v>0.1</v>
      </c>
      <c r="F590" s="25">
        <v>0.3</v>
      </c>
      <c r="G590" s="23">
        <f t="shared" si="54"/>
        <v>0.31622776601683794</v>
      </c>
      <c r="H590" s="7">
        <f t="shared" si="55"/>
        <v>0</v>
      </c>
      <c r="I590" s="7"/>
      <c r="J590" s="23">
        <f t="shared" si="56"/>
        <v>0</v>
      </c>
      <c r="K590" s="23">
        <f t="shared" si="57"/>
        <v>0</v>
      </c>
      <c r="L590" s="23">
        <f t="shared" si="58"/>
        <v>0</v>
      </c>
      <c r="M590" s="23">
        <f t="shared" si="59"/>
        <v>0</v>
      </c>
    </row>
    <row r="591" spans="1:13" x14ac:dyDescent="0.25">
      <c r="A591" s="5" t="s">
        <v>218</v>
      </c>
      <c r="B591" s="5" t="s">
        <v>240</v>
      </c>
      <c r="C591" s="15">
        <v>35.590071188571429</v>
      </c>
      <c r="D591" s="7">
        <v>29.451371692474286</v>
      </c>
      <c r="E591" s="25">
        <v>0.1</v>
      </c>
      <c r="F591" s="25">
        <v>0.3</v>
      </c>
      <c r="G591" s="23">
        <f t="shared" si="54"/>
        <v>0.31622776601683794</v>
      </c>
      <c r="H591" s="7">
        <f t="shared" si="55"/>
        <v>9.4930615844551066E-9</v>
      </c>
      <c r="I591" s="7"/>
      <c r="J591" s="23">
        <f t="shared" si="56"/>
        <v>9.5814844386028344E-5</v>
      </c>
      <c r="K591" s="23">
        <f t="shared" si="57"/>
        <v>0</v>
      </c>
      <c r="L591" s="23">
        <f t="shared" si="58"/>
        <v>1.355026524073889E-5</v>
      </c>
      <c r="M591" s="23">
        <f t="shared" si="59"/>
        <v>1.8360968809437658E-10</v>
      </c>
    </row>
    <row r="592" spans="1:13" x14ac:dyDescent="0.25">
      <c r="A592" s="5" t="s">
        <v>239</v>
      </c>
      <c r="B592" s="5" t="s">
        <v>240</v>
      </c>
      <c r="C592" s="15">
        <v>9.8493685714285736E-3</v>
      </c>
      <c r="D592" s="7">
        <v>1.9186668470828571E-3</v>
      </c>
      <c r="E592" s="25">
        <v>0.25</v>
      </c>
      <c r="F592" s="25">
        <v>0.4</v>
      </c>
      <c r="G592" s="23">
        <f t="shared" si="54"/>
        <v>0.47169905660283024</v>
      </c>
      <c r="H592" s="7">
        <f t="shared" si="55"/>
        <v>8.9644655544247983E-17</v>
      </c>
      <c r="I592" s="7"/>
      <c r="J592" s="23">
        <f t="shared" si="56"/>
        <v>6.2420442518421451E-9</v>
      </c>
      <c r="K592" s="23">
        <f t="shared" si="57"/>
        <v>0</v>
      </c>
      <c r="L592" s="23">
        <f t="shared" si="58"/>
        <v>2.2068959094720454E-9</v>
      </c>
      <c r="M592" s="23">
        <f t="shared" si="59"/>
        <v>4.8703895552444465E-18</v>
      </c>
    </row>
    <row r="593" spans="1:13" x14ac:dyDescent="0.25">
      <c r="A593" s="5" t="s">
        <v>219</v>
      </c>
      <c r="B593" s="5" t="s">
        <v>240</v>
      </c>
      <c r="C593" s="15">
        <v>849.44607125720108</v>
      </c>
      <c r="D593" s="7">
        <v>367.70488892602748</v>
      </c>
      <c r="E593" s="25">
        <v>0.25</v>
      </c>
      <c r="F593" s="25">
        <v>0.4</v>
      </c>
      <c r="G593" s="23">
        <f t="shared" si="54"/>
        <v>0.47169905660283024</v>
      </c>
      <c r="H593" s="7">
        <f t="shared" si="55"/>
        <v>3.2924869965796811E-6</v>
      </c>
      <c r="I593" s="7"/>
      <c r="J593" s="23">
        <f t="shared" si="56"/>
        <v>1.1962630155332252E-3</v>
      </c>
      <c r="K593" s="23">
        <f t="shared" si="57"/>
        <v>0</v>
      </c>
      <c r="L593" s="23">
        <f t="shared" si="58"/>
        <v>4.2294284518310595E-4</v>
      </c>
      <c r="M593" s="23">
        <f t="shared" si="59"/>
        <v>1.7888065029158072E-7</v>
      </c>
    </row>
    <row r="594" spans="1:13" x14ac:dyDescent="0.25">
      <c r="A594" s="5" t="s">
        <v>220</v>
      </c>
      <c r="B594" s="5" t="s">
        <v>240</v>
      </c>
      <c r="C594" s="15">
        <v>0</v>
      </c>
      <c r="D594" s="7">
        <v>0</v>
      </c>
      <c r="E594" s="25">
        <v>0.05</v>
      </c>
      <c r="F594" s="25">
        <v>0</v>
      </c>
      <c r="G594" s="23">
        <f t="shared" si="54"/>
        <v>0.05</v>
      </c>
      <c r="H594" s="7">
        <f t="shared" si="55"/>
        <v>0</v>
      </c>
      <c r="I594" s="7"/>
      <c r="J594" s="23">
        <f t="shared" si="56"/>
        <v>0</v>
      </c>
      <c r="K594" s="23">
        <f t="shared" si="57"/>
        <v>0</v>
      </c>
      <c r="L594" s="23">
        <f t="shared" si="58"/>
        <v>0</v>
      </c>
      <c r="M594" s="23">
        <f t="shared" si="59"/>
        <v>0</v>
      </c>
    </row>
    <row r="595" spans="1:13" x14ac:dyDescent="0.25">
      <c r="A595" s="5" t="s">
        <v>221</v>
      </c>
      <c r="B595" s="5" t="s">
        <v>240</v>
      </c>
      <c r="C595" s="15">
        <v>0</v>
      </c>
      <c r="D595" s="7">
        <v>0</v>
      </c>
      <c r="E595" s="25">
        <v>0</v>
      </c>
      <c r="F595" s="25">
        <v>0</v>
      </c>
      <c r="G595" s="23">
        <f t="shared" si="54"/>
        <v>0</v>
      </c>
      <c r="H595" s="7">
        <f t="shared" si="55"/>
        <v>0</v>
      </c>
      <c r="I595" s="7"/>
      <c r="J595" s="23">
        <f t="shared" si="56"/>
        <v>0</v>
      </c>
      <c r="K595" s="23">
        <f t="shared" si="57"/>
        <v>0</v>
      </c>
      <c r="L595" s="23">
        <f t="shared" si="58"/>
        <v>0</v>
      </c>
      <c r="M595" s="23">
        <f t="shared" si="59"/>
        <v>0</v>
      </c>
    </row>
    <row r="596" spans="1:13" x14ac:dyDescent="0.25">
      <c r="A596" s="5" t="s">
        <v>222</v>
      </c>
      <c r="B596" s="5" t="s">
        <v>240</v>
      </c>
      <c r="C596" s="15">
        <v>0</v>
      </c>
      <c r="D596" s="7">
        <v>0</v>
      </c>
      <c r="E596" s="25">
        <v>0</v>
      </c>
      <c r="F596" s="25">
        <v>0</v>
      </c>
      <c r="G596" s="23">
        <f t="shared" si="54"/>
        <v>0</v>
      </c>
      <c r="H596" s="7">
        <f t="shared" si="55"/>
        <v>0</v>
      </c>
      <c r="I596" s="7"/>
      <c r="J596" s="23">
        <f t="shared" si="56"/>
        <v>0</v>
      </c>
      <c r="K596" s="23">
        <f t="shared" si="57"/>
        <v>0</v>
      </c>
      <c r="L596" s="23">
        <f t="shared" si="58"/>
        <v>0</v>
      </c>
      <c r="M596" s="23">
        <f t="shared" si="59"/>
        <v>0</v>
      </c>
    </row>
    <row r="597" spans="1:13" x14ac:dyDescent="0.25">
      <c r="A597" s="5" t="s">
        <v>223</v>
      </c>
      <c r="B597" s="5" t="s">
        <v>240</v>
      </c>
      <c r="C597" s="15">
        <v>0</v>
      </c>
      <c r="D597" s="7">
        <v>0</v>
      </c>
      <c r="E597" s="25">
        <v>0</v>
      </c>
      <c r="F597" s="25">
        <v>0</v>
      </c>
      <c r="G597" s="23">
        <f t="shared" si="54"/>
        <v>0</v>
      </c>
      <c r="H597" s="7">
        <f t="shared" si="55"/>
        <v>0</v>
      </c>
      <c r="I597" s="7"/>
      <c r="J597" s="23">
        <f t="shared" si="56"/>
        <v>0</v>
      </c>
      <c r="K597" s="23">
        <f t="shared" si="57"/>
        <v>0</v>
      </c>
      <c r="L597" s="23">
        <f t="shared" si="58"/>
        <v>0</v>
      </c>
      <c r="M597" s="23">
        <f t="shared" si="59"/>
        <v>0</v>
      </c>
    </row>
    <row r="598" spans="1:13" x14ac:dyDescent="0.25">
      <c r="A598" s="5" t="s">
        <v>224</v>
      </c>
      <c r="B598" s="5" t="s">
        <v>240</v>
      </c>
      <c r="C598" s="15">
        <v>10258.34524276869</v>
      </c>
      <c r="D598" s="7">
        <v>5306.4875470423431</v>
      </c>
      <c r="E598" s="25">
        <v>0.2</v>
      </c>
      <c r="F598" s="25">
        <v>3</v>
      </c>
      <c r="G598" s="23">
        <f t="shared" si="54"/>
        <v>3.0066592756745814</v>
      </c>
      <c r="H598" s="7">
        <f t="shared" si="55"/>
        <v>2.7859798690674061E-2</v>
      </c>
      <c r="I598" s="7"/>
      <c r="J598" s="23">
        <f t="shared" si="56"/>
        <v>1.726372149539579E-2</v>
      </c>
      <c r="K598" s="23">
        <f t="shared" si="57"/>
        <v>0</v>
      </c>
      <c r="L598" s="23">
        <f t="shared" si="58"/>
        <v>4.8829178151641311E-3</v>
      </c>
      <c r="M598" s="23">
        <f t="shared" si="59"/>
        <v>2.3842886389647251E-5</v>
      </c>
    </row>
    <row r="599" spans="1:13" x14ac:dyDescent="0.25">
      <c r="A599" s="5" t="s">
        <v>225</v>
      </c>
      <c r="B599" s="5" t="s">
        <v>240</v>
      </c>
      <c r="C599" s="15">
        <v>2462.6052517563344</v>
      </c>
      <c r="D599" s="7">
        <v>1312.2781427054699</v>
      </c>
      <c r="E599" s="25">
        <v>0.2</v>
      </c>
      <c r="F599" s="25">
        <v>3</v>
      </c>
      <c r="G599" s="23">
        <f t="shared" si="54"/>
        <v>3.0066592756745814</v>
      </c>
      <c r="H599" s="7">
        <f t="shared" si="55"/>
        <v>1.7037876494095106E-3</v>
      </c>
      <c r="I599" s="7"/>
      <c r="J599" s="23">
        <f t="shared" si="56"/>
        <v>4.2692655319222419E-3</v>
      </c>
      <c r="K599" s="23">
        <f t="shared" si="57"/>
        <v>0</v>
      </c>
      <c r="L599" s="23">
        <f t="shared" si="58"/>
        <v>1.2075306433232842E-3</v>
      </c>
      <c r="M599" s="23">
        <f t="shared" si="59"/>
        <v>1.4581302545647447E-6</v>
      </c>
    </row>
    <row r="600" spans="1:13" x14ac:dyDescent="0.25">
      <c r="A600" s="5" t="s">
        <v>226</v>
      </c>
      <c r="B600" s="5" t="s">
        <v>240</v>
      </c>
      <c r="C600" s="15">
        <v>0</v>
      </c>
      <c r="D600" s="7">
        <v>0</v>
      </c>
      <c r="E600" s="25">
        <v>0</v>
      </c>
      <c r="F600" s="25">
        <v>0</v>
      </c>
      <c r="G600" s="23">
        <f t="shared" si="54"/>
        <v>0</v>
      </c>
      <c r="H600" s="7">
        <f t="shared" si="55"/>
        <v>0</v>
      </c>
      <c r="I600" s="7"/>
      <c r="J600" s="23">
        <f t="shared" si="56"/>
        <v>0</v>
      </c>
      <c r="K600" s="23">
        <f t="shared" si="57"/>
        <v>0</v>
      </c>
      <c r="L600" s="23">
        <f t="shared" si="58"/>
        <v>0</v>
      </c>
      <c r="M600" s="23">
        <f t="shared" si="59"/>
        <v>0</v>
      </c>
    </row>
    <row r="601" spans="1:13" x14ac:dyDescent="0.25">
      <c r="A601" s="5" t="s">
        <v>227</v>
      </c>
      <c r="B601" s="5" t="s">
        <v>240</v>
      </c>
      <c r="C601" s="15">
        <v>183.98782380808592</v>
      </c>
      <c r="D601" s="7">
        <v>156.12264314362272</v>
      </c>
      <c r="E601" s="25">
        <v>0.2</v>
      </c>
      <c r="F601" s="25">
        <v>0.5</v>
      </c>
      <c r="G601" s="23">
        <f t="shared" si="54"/>
        <v>0.53851648071345048</v>
      </c>
      <c r="H601" s="7">
        <f t="shared" si="55"/>
        <v>7.7361526932891084E-7</v>
      </c>
      <c r="I601" s="7"/>
      <c r="J601" s="23">
        <f t="shared" si="56"/>
        <v>5.0791748900999708E-4</v>
      </c>
      <c r="K601" s="23">
        <f t="shared" si="57"/>
        <v>0</v>
      </c>
      <c r="L601" s="23">
        <f t="shared" si="58"/>
        <v>1.4366076030488507E-4</v>
      </c>
      <c r="M601" s="23">
        <f t="shared" si="59"/>
        <v>2.0638414051377639E-8</v>
      </c>
    </row>
    <row r="602" spans="1:13" x14ac:dyDescent="0.25">
      <c r="A602" s="5" t="s">
        <v>228</v>
      </c>
      <c r="B602" s="5" t="s">
        <v>240</v>
      </c>
      <c r="C602" s="15">
        <v>0</v>
      </c>
      <c r="D602" s="7">
        <v>0</v>
      </c>
      <c r="E602" s="25">
        <v>0.25</v>
      </c>
      <c r="F602" s="25">
        <v>0</v>
      </c>
      <c r="G602" s="23">
        <f t="shared" si="54"/>
        <v>0.25</v>
      </c>
      <c r="H602" s="7">
        <f t="shared" si="55"/>
        <v>0</v>
      </c>
      <c r="I602" s="7"/>
      <c r="J602" s="23">
        <f t="shared" si="56"/>
        <v>0</v>
      </c>
      <c r="K602" s="23">
        <f t="shared" si="57"/>
        <v>0</v>
      </c>
      <c r="L602" s="23">
        <f t="shared" si="58"/>
        <v>0</v>
      </c>
      <c r="M602" s="23">
        <f t="shared" si="59"/>
        <v>0</v>
      </c>
    </row>
    <row r="603" spans="1:13" x14ac:dyDescent="0.25">
      <c r="A603" s="5" t="s">
        <v>229</v>
      </c>
      <c r="B603" s="5" t="s">
        <v>240</v>
      </c>
      <c r="C603" s="15">
        <v>0</v>
      </c>
      <c r="D603" s="7">
        <v>0</v>
      </c>
      <c r="E603" s="25">
        <v>0.25</v>
      </c>
      <c r="F603" s="25">
        <v>0</v>
      </c>
      <c r="G603" s="23">
        <f t="shared" si="54"/>
        <v>0.25</v>
      </c>
      <c r="H603" s="7">
        <f t="shared" si="55"/>
        <v>0</v>
      </c>
      <c r="I603" s="7"/>
      <c r="J603" s="23">
        <f t="shared" si="56"/>
        <v>0</v>
      </c>
      <c r="K603" s="23">
        <f t="shared" si="57"/>
        <v>0</v>
      </c>
      <c r="L603" s="23">
        <f t="shared" si="58"/>
        <v>0</v>
      </c>
      <c r="M603" s="23">
        <f t="shared" si="59"/>
        <v>0</v>
      </c>
    </row>
    <row r="604" spans="1:13" x14ac:dyDescent="0.25">
      <c r="A604" s="5" t="s">
        <v>230</v>
      </c>
      <c r="B604" s="5" t="s">
        <v>240</v>
      </c>
      <c r="C604" s="15">
        <v>0</v>
      </c>
      <c r="D604" s="7">
        <v>0</v>
      </c>
      <c r="E604" s="25">
        <v>0</v>
      </c>
      <c r="F604" s="25">
        <v>0</v>
      </c>
      <c r="G604" s="23">
        <f t="shared" si="54"/>
        <v>0</v>
      </c>
      <c r="H604" s="7">
        <f t="shared" si="55"/>
        <v>0</v>
      </c>
      <c r="I604" s="7"/>
      <c r="J604" s="23">
        <f t="shared" si="56"/>
        <v>0</v>
      </c>
      <c r="K604" s="23">
        <f t="shared" si="57"/>
        <v>0</v>
      </c>
      <c r="L604" s="23">
        <f t="shared" si="58"/>
        <v>0</v>
      </c>
      <c r="M604" s="23">
        <f t="shared" si="59"/>
        <v>0</v>
      </c>
    </row>
    <row r="605" spans="1:13" x14ac:dyDescent="0.25">
      <c r="A605" s="5" t="s">
        <v>231</v>
      </c>
      <c r="B605" s="5" t="s">
        <v>240</v>
      </c>
      <c r="C605" s="15">
        <v>0</v>
      </c>
      <c r="D605" s="7">
        <v>0</v>
      </c>
      <c r="E605" s="25">
        <v>0</v>
      </c>
      <c r="F605" s="25">
        <v>0</v>
      </c>
      <c r="G605" s="23">
        <f t="shared" si="54"/>
        <v>0</v>
      </c>
      <c r="H605" s="7">
        <f t="shared" si="55"/>
        <v>0</v>
      </c>
      <c r="I605" s="7"/>
      <c r="J605" s="23">
        <f t="shared" si="56"/>
        <v>0</v>
      </c>
      <c r="K605" s="23">
        <f t="shared" si="57"/>
        <v>0</v>
      </c>
      <c r="L605" s="23">
        <f t="shared" si="58"/>
        <v>0</v>
      </c>
      <c r="M605" s="23">
        <f t="shared" si="59"/>
        <v>0</v>
      </c>
    </row>
    <row r="606" spans="1:13" x14ac:dyDescent="0.25">
      <c r="A606" s="5" t="s">
        <v>232</v>
      </c>
      <c r="B606" s="5" t="s">
        <v>240</v>
      </c>
      <c r="C606" s="7">
        <v>0</v>
      </c>
      <c r="D606" s="7">
        <v>0</v>
      </c>
      <c r="E606" s="24">
        <v>0.2</v>
      </c>
      <c r="F606" s="24">
        <v>0</v>
      </c>
      <c r="G606" s="23">
        <f t="shared" si="54"/>
        <v>0.2</v>
      </c>
      <c r="H606" s="7">
        <f t="shared" si="55"/>
        <v>0</v>
      </c>
      <c r="I606" s="7"/>
      <c r="J606" s="23">
        <f t="shared" si="56"/>
        <v>0</v>
      </c>
      <c r="K606" s="23">
        <f t="shared" si="57"/>
        <v>0</v>
      </c>
      <c r="L606" s="23">
        <f t="shared" si="58"/>
        <v>0</v>
      </c>
      <c r="M606" s="23">
        <f t="shared" si="59"/>
        <v>0</v>
      </c>
    </row>
    <row r="607" spans="1:13" x14ac:dyDescent="0.25">
      <c r="A607" s="5" t="s">
        <v>233</v>
      </c>
      <c r="B607" s="5" t="s">
        <v>240</v>
      </c>
      <c r="C607" s="7">
        <v>0</v>
      </c>
      <c r="D607" s="8">
        <v>16.919038492080038</v>
      </c>
      <c r="E607" s="24">
        <v>0.2</v>
      </c>
      <c r="F607" s="24">
        <v>1.1000000000000001</v>
      </c>
      <c r="G607" s="23">
        <f t="shared" si="54"/>
        <v>1.1180339887498949</v>
      </c>
      <c r="H607" s="7">
        <f t="shared" si="55"/>
        <v>3.9161256217081294E-8</v>
      </c>
      <c r="I607" s="7"/>
      <c r="J607" s="23">
        <f t="shared" si="56"/>
        <v>5.5043108253396266E-5</v>
      </c>
      <c r="K607" s="23">
        <f t="shared" si="57"/>
        <v>0</v>
      </c>
      <c r="L607" s="23">
        <f t="shared" si="58"/>
        <v>1.5568542041424692E-5</v>
      </c>
      <c r="M607" s="23">
        <f t="shared" si="59"/>
        <v>2.4237950129560812E-10</v>
      </c>
    </row>
    <row r="608" spans="1:13" x14ac:dyDescent="0.25">
      <c r="A608" s="5" t="s">
        <v>234</v>
      </c>
      <c r="B608" s="5" t="s">
        <v>240</v>
      </c>
      <c r="C608" s="7">
        <v>3.0243641066299998E-2</v>
      </c>
      <c r="D608" s="7">
        <v>1.1722918264710003</v>
      </c>
      <c r="E608" s="24">
        <v>0.05</v>
      </c>
      <c r="F608" s="24">
        <v>0.5</v>
      </c>
      <c r="G608" s="23">
        <f t="shared" si="54"/>
        <v>0.50249378105604448</v>
      </c>
      <c r="H608" s="7">
        <f t="shared" si="55"/>
        <v>3.7977651171229607E-11</v>
      </c>
      <c r="I608" s="7"/>
      <c r="J608" s="23">
        <f t="shared" si="56"/>
        <v>3.8138447370529008E-6</v>
      </c>
      <c r="K608" s="23">
        <f t="shared" si="57"/>
        <v>0</v>
      </c>
      <c r="L608" s="23">
        <f t="shared" si="58"/>
        <v>2.696795475962732E-7</v>
      </c>
      <c r="M608" s="23">
        <f t="shared" si="59"/>
        <v>7.2727058391730575E-14</v>
      </c>
    </row>
    <row r="609" spans="1:13" x14ac:dyDescent="0.25">
      <c r="A609" s="5" t="s">
        <v>235</v>
      </c>
      <c r="B609" s="5" t="s">
        <v>240</v>
      </c>
      <c r="C609" s="7">
        <v>352.24739988866997</v>
      </c>
      <c r="D609" s="7">
        <v>376.50561064604091</v>
      </c>
      <c r="E609" s="24">
        <v>0.3</v>
      </c>
      <c r="F609" s="24">
        <v>0.5</v>
      </c>
      <c r="G609" s="23">
        <f t="shared" si="54"/>
        <v>0.58309518948452999</v>
      </c>
      <c r="H609" s="7">
        <f t="shared" si="55"/>
        <v>5.2749344426197989E-6</v>
      </c>
      <c r="I609" s="7"/>
      <c r="J609" s="23">
        <f t="shared" si="56"/>
        <v>1.2248946117418087E-3</v>
      </c>
      <c r="K609" s="23">
        <f t="shared" si="57"/>
        <v>0</v>
      </c>
      <c r="L609" s="23">
        <f t="shared" si="58"/>
        <v>5.1967877172089767E-4</v>
      </c>
      <c r="M609" s="23">
        <f t="shared" si="59"/>
        <v>2.7006602577734089E-7</v>
      </c>
    </row>
    <row r="610" spans="1:13" x14ac:dyDescent="0.25">
      <c r="A610" s="5" t="s">
        <v>236</v>
      </c>
      <c r="B610" s="5" t="s">
        <v>240</v>
      </c>
      <c r="C610" s="7">
        <v>0</v>
      </c>
      <c r="D610" s="7">
        <v>0</v>
      </c>
      <c r="E610" s="24">
        <v>0</v>
      </c>
      <c r="F610" s="24">
        <v>0</v>
      </c>
      <c r="G610" s="23">
        <f t="shared" si="54"/>
        <v>0</v>
      </c>
      <c r="H610" s="7">
        <f t="shared" si="55"/>
        <v>0</v>
      </c>
      <c r="I610" s="7"/>
      <c r="J610" s="23">
        <f t="shared" si="56"/>
        <v>0</v>
      </c>
      <c r="K610" s="23">
        <f t="shared" si="57"/>
        <v>0</v>
      </c>
      <c r="L610" s="23">
        <f t="shared" si="58"/>
        <v>0</v>
      </c>
      <c r="M610" s="23">
        <f t="shared" si="59"/>
        <v>0</v>
      </c>
    </row>
    <row r="611" spans="1:13" x14ac:dyDescent="0.25">
      <c r="A611" s="5" t="s">
        <v>173</v>
      </c>
      <c r="B611" s="5" t="s">
        <v>241</v>
      </c>
      <c r="C611" s="7">
        <v>0</v>
      </c>
      <c r="D611" s="7">
        <v>0</v>
      </c>
      <c r="E611" s="24">
        <v>0</v>
      </c>
      <c r="F611" s="24">
        <v>0</v>
      </c>
      <c r="G611" s="23">
        <f t="shared" si="54"/>
        <v>0</v>
      </c>
      <c r="H611" s="7">
        <f t="shared" si="55"/>
        <v>0</v>
      </c>
      <c r="I611" s="7"/>
      <c r="J611" s="23">
        <f t="shared" si="56"/>
        <v>0</v>
      </c>
      <c r="K611" s="23">
        <f t="shared" si="57"/>
        <v>0</v>
      </c>
      <c r="L611" s="23">
        <f t="shared" si="58"/>
        <v>0</v>
      </c>
      <c r="M611" s="23">
        <f t="shared" si="59"/>
        <v>0</v>
      </c>
    </row>
    <row r="612" spans="1:13" x14ac:dyDescent="0.25">
      <c r="A612" s="5" t="s">
        <v>174</v>
      </c>
      <c r="B612" s="5" t="s">
        <v>241</v>
      </c>
      <c r="C612" s="7">
        <v>0</v>
      </c>
      <c r="D612" s="7">
        <v>0</v>
      </c>
      <c r="E612" s="24">
        <v>0</v>
      </c>
      <c r="F612" s="24">
        <v>0</v>
      </c>
      <c r="G612" s="23">
        <f t="shared" si="54"/>
        <v>0</v>
      </c>
      <c r="H612" s="7">
        <f t="shared" si="55"/>
        <v>0</v>
      </c>
      <c r="I612" s="7"/>
      <c r="J612" s="23">
        <f t="shared" si="56"/>
        <v>0</v>
      </c>
      <c r="K612" s="23">
        <f t="shared" si="57"/>
        <v>0</v>
      </c>
      <c r="L612" s="23">
        <f t="shared" si="58"/>
        <v>0</v>
      </c>
      <c r="M612" s="23">
        <f t="shared" si="59"/>
        <v>0</v>
      </c>
    </row>
    <row r="613" spans="1:13" x14ac:dyDescent="0.25">
      <c r="A613" s="5" t="s">
        <v>242</v>
      </c>
      <c r="B613" s="5" t="s">
        <v>241</v>
      </c>
      <c r="C613" s="7">
        <v>4005.3231513599999</v>
      </c>
      <c r="D613" s="7">
        <v>1.07347456049423</v>
      </c>
      <c r="E613" s="24">
        <v>0.05</v>
      </c>
      <c r="F613" s="24">
        <v>0.5</v>
      </c>
      <c r="G613" s="23">
        <f t="shared" si="54"/>
        <v>0.50249378105604448</v>
      </c>
      <c r="H613" s="7">
        <f t="shared" si="55"/>
        <v>3.1844918437760038E-11</v>
      </c>
      <c r="I613" s="7"/>
      <c r="J613" s="23">
        <f t="shared" si="56"/>
        <v>3.4923601875018038E-6</v>
      </c>
      <c r="K613" s="23">
        <f t="shared" si="57"/>
        <v>0</v>
      </c>
      <c r="L613" s="23">
        <f t="shared" si="58"/>
        <v>2.4694715709284485E-7</v>
      </c>
      <c r="M613" s="23">
        <f t="shared" si="59"/>
        <v>6.0982898396238198E-14</v>
      </c>
    </row>
    <row r="614" spans="1:13" x14ac:dyDescent="0.25">
      <c r="A614" s="5" t="s">
        <v>185</v>
      </c>
      <c r="B614" s="5" t="s">
        <v>241</v>
      </c>
      <c r="C614" s="7">
        <v>0</v>
      </c>
      <c r="D614" s="7">
        <v>0</v>
      </c>
      <c r="E614" s="24">
        <v>0</v>
      </c>
      <c r="F614" s="24">
        <v>0</v>
      </c>
      <c r="G614" s="23">
        <f t="shared" si="54"/>
        <v>0</v>
      </c>
      <c r="H614" s="7">
        <f t="shared" si="55"/>
        <v>0</v>
      </c>
      <c r="I614" s="7"/>
      <c r="J614" s="23">
        <f t="shared" si="56"/>
        <v>0</v>
      </c>
      <c r="K614" s="23">
        <f t="shared" si="57"/>
        <v>0</v>
      </c>
      <c r="L614" s="23">
        <f t="shared" si="58"/>
        <v>0</v>
      </c>
      <c r="M614" s="23">
        <f t="shared" si="59"/>
        <v>0</v>
      </c>
    </row>
    <row r="615" spans="1:13" x14ac:dyDescent="0.25">
      <c r="A615" s="5" t="s">
        <v>186</v>
      </c>
      <c r="B615" s="5" t="s">
        <v>241</v>
      </c>
      <c r="C615" s="7">
        <v>0</v>
      </c>
      <c r="D615" s="7">
        <v>0</v>
      </c>
      <c r="E615" s="24">
        <v>0</v>
      </c>
      <c r="F615" s="24">
        <v>0</v>
      </c>
      <c r="G615" s="23">
        <f t="shared" si="54"/>
        <v>0</v>
      </c>
      <c r="H615" s="7">
        <f t="shared" si="55"/>
        <v>0</v>
      </c>
      <c r="I615" s="7"/>
      <c r="J615" s="23">
        <f t="shared" si="56"/>
        <v>0</v>
      </c>
      <c r="K615" s="23">
        <f t="shared" si="57"/>
        <v>0</v>
      </c>
      <c r="L615" s="23">
        <f t="shared" si="58"/>
        <v>0</v>
      </c>
      <c r="M615" s="23">
        <f t="shared" si="59"/>
        <v>0</v>
      </c>
    </row>
    <row r="616" spans="1:13" x14ac:dyDescent="0.25">
      <c r="A616" s="5" t="s">
        <v>187</v>
      </c>
      <c r="B616" s="5" t="s">
        <v>241</v>
      </c>
      <c r="C616" s="7">
        <v>0</v>
      </c>
      <c r="D616" s="7">
        <v>0</v>
      </c>
      <c r="E616" s="24">
        <v>0</v>
      </c>
      <c r="F616" s="24">
        <v>0</v>
      </c>
      <c r="G616" s="23">
        <f t="shared" si="54"/>
        <v>0</v>
      </c>
      <c r="H616" s="7">
        <f t="shared" si="55"/>
        <v>0</v>
      </c>
      <c r="I616" s="7"/>
      <c r="J616" s="23">
        <f t="shared" si="56"/>
        <v>0</v>
      </c>
      <c r="K616" s="23">
        <f t="shared" si="57"/>
        <v>0</v>
      </c>
      <c r="L616" s="23">
        <f t="shared" si="58"/>
        <v>0</v>
      </c>
      <c r="M616" s="23">
        <f t="shared" si="59"/>
        <v>0</v>
      </c>
    </row>
    <row r="617" spans="1:13" x14ac:dyDescent="0.25">
      <c r="A617" s="5" t="s">
        <v>188</v>
      </c>
      <c r="B617" s="5" t="s">
        <v>241</v>
      </c>
      <c r="C617" s="7">
        <v>0</v>
      </c>
      <c r="D617" s="7">
        <v>0</v>
      </c>
      <c r="E617" s="24">
        <v>0</v>
      </c>
      <c r="F617" s="24">
        <v>0</v>
      </c>
      <c r="G617" s="23">
        <f t="shared" si="54"/>
        <v>0</v>
      </c>
      <c r="H617" s="7">
        <f t="shared" si="55"/>
        <v>0</v>
      </c>
      <c r="I617" s="7"/>
      <c r="J617" s="23">
        <f t="shared" si="56"/>
        <v>0</v>
      </c>
      <c r="K617" s="23">
        <f t="shared" si="57"/>
        <v>0</v>
      </c>
      <c r="L617" s="23">
        <f t="shared" si="58"/>
        <v>0</v>
      </c>
      <c r="M617" s="23">
        <f t="shared" si="59"/>
        <v>0</v>
      </c>
    </row>
    <row r="618" spans="1:13" x14ac:dyDescent="0.25">
      <c r="A618" s="5" t="s">
        <v>189</v>
      </c>
      <c r="B618" s="5" t="s">
        <v>241</v>
      </c>
      <c r="C618" s="7">
        <v>0</v>
      </c>
      <c r="D618" s="7">
        <v>0</v>
      </c>
      <c r="E618" s="24">
        <v>0</v>
      </c>
      <c r="F618" s="24">
        <v>0</v>
      </c>
      <c r="G618" s="23">
        <f t="shared" si="54"/>
        <v>0</v>
      </c>
      <c r="H618" s="7">
        <f t="shared" si="55"/>
        <v>0</v>
      </c>
      <c r="I618" s="7"/>
      <c r="J618" s="23">
        <f t="shared" si="56"/>
        <v>0</v>
      </c>
      <c r="K618" s="23">
        <f t="shared" si="57"/>
        <v>0</v>
      </c>
      <c r="L618" s="23">
        <f t="shared" si="58"/>
        <v>0</v>
      </c>
      <c r="M618" s="23">
        <f t="shared" si="59"/>
        <v>0</v>
      </c>
    </row>
    <row r="619" spans="1:13" x14ac:dyDescent="0.25">
      <c r="A619" s="5" t="s">
        <v>190</v>
      </c>
      <c r="B619" s="5" t="s">
        <v>241</v>
      </c>
      <c r="C619" s="7">
        <v>0</v>
      </c>
      <c r="D619" s="7">
        <v>1843.7000682602099</v>
      </c>
      <c r="E619" s="24">
        <v>1.75</v>
      </c>
      <c r="F619" s="24">
        <v>0</v>
      </c>
      <c r="G619" s="23">
        <f t="shared" si="54"/>
        <v>1.75</v>
      </c>
      <c r="H619" s="7">
        <f t="shared" si="55"/>
        <v>1.1393361717512631E-3</v>
      </c>
      <c r="I619" s="7"/>
      <c r="J619" s="23">
        <f t="shared" si="56"/>
        <v>5.9981530564840293E-3</v>
      </c>
      <c r="K619" s="23">
        <f t="shared" si="57"/>
        <v>0</v>
      </c>
      <c r="L619" s="23">
        <f t="shared" si="58"/>
        <v>1.4844671452921359E-2</v>
      </c>
      <c r="M619" s="23">
        <f t="shared" si="59"/>
        <v>2.2036427054517832E-4</v>
      </c>
    </row>
    <row r="620" spans="1:13" x14ac:dyDescent="0.25">
      <c r="A620" s="5" t="s">
        <v>191</v>
      </c>
      <c r="B620" s="5" t="s">
        <v>241</v>
      </c>
      <c r="C620" s="7">
        <v>0</v>
      </c>
      <c r="D620" s="7">
        <v>0.51066203884314754</v>
      </c>
      <c r="E620" s="24">
        <v>1.5</v>
      </c>
      <c r="F620" s="24">
        <v>0</v>
      </c>
      <c r="G620" s="23">
        <f t="shared" si="54"/>
        <v>1.5</v>
      </c>
      <c r="H620" s="7">
        <f t="shared" si="55"/>
        <v>6.421624582995169E-11</v>
      </c>
      <c r="I620" s="7"/>
      <c r="J620" s="23">
        <f t="shared" si="56"/>
        <v>1.6613488939162375E-6</v>
      </c>
      <c r="K620" s="23">
        <f t="shared" si="57"/>
        <v>0</v>
      </c>
      <c r="L620" s="23">
        <f t="shared" si="58"/>
        <v>3.5242532064148252E-6</v>
      </c>
      <c r="M620" s="23">
        <f t="shared" si="59"/>
        <v>1.2420360662925177E-11</v>
      </c>
    </row>
    <row r="621" spans="1:13" x14ac:dyDescent="0.25">
      <c r="A621" s="5" t="s">
        <v>192</v>
      </c>
      <c r="B621" s="5" t="s">
        <v>241</v>
      </c>
      <c r="C621" s="7">
        <v>0</v>
      </c>
      <c r="D621" s="7">
        <v>2.3475557588360561</v>
      </c>
      <c r="E621" s="24">
        <v>2</v>
      </c>
      <c r="F621" s="24">
        <v>0</v>
      </c>
      <c r="G621" s="23">
        <f t="shared" si="54"/>
        <v>2</v>
      </c>
      <c r="H621" s="7">
        <f t="shared" si="55"/>
        <v>2.41260969550113E-9</v>
      </c>
      <c r="I621" s="7"/>
      <c r="J621" s="23">
        <f t="shared" si="56"/>
        <v>7.6373586965349377E-6</v>
      </c>
      <c r="K621" s="23">
        <f t="shared" si="57"/>
        <v>0</v>
      </c>
      <c r="L621" s="23">
        <f t="shared" si="58"/>
        <v>2.1601712498695625E-5</v>
      </c>
      <c r="M621" s="23">
        <f t="shared" si="59"/>
        <v>4.6663398287630274E-10</v>
      </c>
    </row>
    <row r="622" spans="1:13" x14ac:dyDescent="0.25">
      <c r="A622" s="5" t="s">
        <v>193</v>
      </c>
      <c r="B622" s="5" t="s">
        <v>241</v>
      </c>
      <c r="C622" s="7">
        <v>0</v>
      </c>
      <c r="D622" s="7">
        <v>54.822757012718512</v>
      </c>
      <c r="E622" s="24">
        <v>1.1000000000000001</v>
      </c>
      <c r="F622" s="24">
        <v>0</v>
      </c>
      <c r="G622" s="23">
        <f t="shared" si="54"/>
        <v>1.1000000000000001</v>
      </c>
      <c r="H622" s="7">
        <f t="shared" si="55"/>
        <v>3.9801767595059606E-7</v>
      </c>
      <c r="I622" s="7"/>
      <c r="J622" s="23">
        <f t="shared" si="56"/>
        <v>1.7835617256933828E-4</v>
      </c>
      <c r="K622" s="23">
        <f t="shared" si="57"/>
        <v>0</v>
      </c>
      <c r="L622" s="23">
        <f t="shared" si="58"/>
        <v>2.7745708999856583E-4</v>
      </c>
      <c r="M622" s="23">
        <f t="shared" si="59"/>
        <v>7.6982436790472257E-8</v>
      </c>
    </row>
    <row r="623" spans="1:13" x14ac:dyDescent="0.25">
      <c r="A623" s="5" t="s">
        <v>194</v>
      </c>
      <c r="B623" s="5" t="s">
        <v>241</v>
      </c>
      <c r="C623" s="7">
        <v>0</v>
      </c>
      <c r="D623" s="7">
        <v>0</v>
      </c>
      <c r="E623" s="24">
        <v>0</v>
      </c>
      <c r="F623" s="24">
        <v>0</v>
      </c>
      <c r="G623" s="23">
        <f t="shared" si="54"/>
        <v>0</v>
      </c>
      <c r="H623" s="7">
        <f t="shared" si="55"/>
        <v>0</v>
      </c>
      <c r="I623" s="7"/>
      <c r="J623" s="23">
        <f t="shared" si="56"/>
        <v>0</v>
      </c>
      <c r="K623" s="23">
        <f t="shared" si="57"/>
        <v>0</v>
      </c>
      <c r="L623" s="23">
        <f t="shared" si="58"/>
        <v>0</v>
      </c>
      <c r="M623" s="23">
        <f t="shared" si="59"/>
        <v>0</v>
      </c>
    </row>
    <row r="624" spans="1:13" x14ac:dyDescent="0.25">
      <c r="A624" s="5" t="s">
        <v>195</v>
      </c>
      <c r="B624" s="5" t="s">
        <v>241</v>
      </c>
      <c r="C624" s="7">
        <v>0</v>
      </c>
      <c r="D624" s="7">
        <v>0</v>
      </c>
      <c r="E624" s="24">
        <v>0</v>
      </c>
      <c r="F624" s="24">
        <v>0</v>
      </c>
      <c r="G624" s="23">
        <f t="shared" si="54"/>
        <v>0</v>
      </c>
      <c r="H624" s="7">
        <f t="shared" si="55"/>
        <v>0</v>
      </c>
      <c r="I624" s="7"/>
      <c r="J624" s="23">
        <f t="shared" si="56"/>
        <v>0</v>
      </c>
      <c r="K624" s="23">
        <f t="shared" si="57"/>
        <v>0</v>
      </c>
      <c r="L624" s="23">
        <f t="shared" si="58"/>
        <v>0</v>
      </c>
      <c r="M624" s="23">
        <f t="shared" si="59"/>
        <v>0</v>
      </c>
    </row>
    <row r="625" spans="1:13" x14ac:dyDescent="0.25">
      <c r="A625" s="5" t="s">
        <v>196</v>
      </c>
      <c r="B625" s="5" t="s">
        <v>241</v>
      </c>
      <c r="C625" s="7">
        <v>0.48954259999999999</v>
      </c>
      <c r="D625" s="7">
        <v>44.542955684031398</v>
      </c>
      <c r="E625" s="24">
        <v>1.75</v>
      </c>
      <c r="F625" s="24">
        <v>0</v>
      </c>
      <c r="G625" s="23">
        <f t="shared" si="54"/>
        <v>1.75</v>
      </c>
      <c r="H625" s="7">
        <f t="shared" si="55"/>
        <v>6.6501188240300938E-7</v>
      </c>
      <c r="I625" s="7"/>
      <c r="J625" s="23">
        <f t="shared" si="56"/>
        <v>1.4491265167285218E-4</v>
      </c>
      <c r="K625" s="23">
        <f t="shared" si="57"/>
        <v>0</v>
      </c>
      <c r="L625" s="23">
        <f t="shared" si="58"/>
        <v>3.5864051537159254E-4</v>
      </c>
      <c r="M625" s="23">
        <f t="shared" si="59"/>
        <v>1.286230192660015E-7</v>
      </c>
    </row>
    <row r="626" spans="1:13" x14ac:dyDescent="0.25">
      <c r="A626" s="5" t="s">
        <v>197</v>
      </c>
      <c r="B626" s="5" t="s">
        <v>241</v>
      </c>
      <c r="C626" s="7">
        <v>0</v>
      </c>
      <c r="D626" s="7">
        <v>0.73160199999999997</v>
      </c>
      <c r="E626" s="24">
        <v>1.75</v>
      </c>
      <c r="F626" s="24">
        <v>0</v>
      </c>
      <c r="G626" s="23">
        <f t="shared" si="54"/>
        <v>1.75</v>
      </c>
      <c r="H626" s="7">
        <f t="shared" si="55"/>
        <v>1.7939945121115436E-10</v>
      </c>
      <c r="I626" s="7"/>
      <c r="J626" s="23">
        <f t="shared" si="56"/>
        <v>2.3801380972832359E-6</v>
      </c>
      <c r="K626" s="23">
        <f t="shared" si="57"/>
        <v>0</v>
      </c>
      <c r="L626" s="23">
        <f t="shared" si="58"/>
        <v>5.8905412606229791E-6</v>
      </c>
      <c r="M626" s="23">
        <f t="shared" si="59"/>
        <v>3.4698476343101754E-11</v>
      </c>
    </row>
    <row r="627" spans="1:13" x14ac:dyDescent="0.25">
      <c r="A627" s="5" t="s">
        <v>199</v>
      </c>
      <c r="B627" s="5" t="s">
        <v>241</v>
      </c>
      <c r="C627" s="7">
        <v>0</v>
      </c>
      <c r="D627" s="7">
        <v>0</v>
      </c>
      <c r="E627" s="24">
        <v>0</v>
      </c>
      <c r="F627" s="24">
        <v>0</v>
      </c>
      <c r="G627" s="23">
        <f t="shared" si="54"/>
        <v>0</v>
      </c>
      <c r="H627" s="7">
        <f t="shared" si="55"/>
        <v>0</v>
      </c>
      <c r="I627" s="7"/>
      <c r="J627" s="23">
        <f t="shared" si="56"/>
        <v>0</v>
      </c>
      <c r="K627" s="23">
        <f t="shared" si="57"/>
        <v>0</v>
      </c>
      <c r="L627" s="23">
        <f t="shared" si="58"/>
        <v>0</v>
      </c>
      <c r="M627" s="23">
        <f t="shared" si="59"/>
        <v>0</v>
      </c>
    </row>
    <row r="628" spans="1:13" x14ac:dyDescent="0.25">
      <c r="A628" s="6" t="s">
        <v>200</v>
      </c>
      <c r="B628" s="6" t="s">
        <v>241</v>
      </c>
      <c r="C628" s="7">
        <v>0</v>
      </c>
      <c r="D628" s="7">
        <v>0</v>
      </c>
      <c r="E628" s="24">
        <v>0</v>
      </c>
      <c r="F628" s="24">
        <v>0</v>
      </c>
      <c r="G628" s="26">
        <f t="shared" si="54"/>
        <v>0</v>
      </c>
      <c r="H628" s="18">
        <f t="shared" si="55"/>
        <v>0</v>
      </c>
      <c r="I628" s="18"/>
      <c r="J628" s="26">
        <f t="shared" si="56"/>
        <v>0</v>
      </c>
      <c r="K628" s="26">
        <f t="shared" si="57"/>
        <v>0</v>
      </c>
      <c r="L628" s="26">
        <f t="shared" si="58"/>
        <v>0</v>
      </c>
      <c r="M628" s="26">
        <f t="shared" si="59"/>
        <v>0</v>
      </c>
    </row>
    <row r="629" spans="1:13" x14ac:dyDescent="0.25">
      <c r="A629" s="3"/>
      <c r="B629" s="3"/>
      <c r="C629" s="19"/>
      <c r="D629" s="19"/>
      <c r="E629" s="19"/>
      <c r="F629" s="19"/>
      <c r="G629" s="19"/>
      <c r="H629" s="19"/>
      <c r="I629" s="19"/>
      <c r="J629" s="19"/>
      <c r="K629" s="19"/>
      <c r="L629" s="19"/>
      <c r="M629" s="19"/>
    </row>
    <row r="630" spans="1:13" x14ac:dyDescent="0.25">
      <c r="A630" s="53" t="s">
        <v>32</v>
      </c>
      <c r="B630" s="53"/>
      <c r="C630" s="77">
        <f>SUM(C9:C628)</f>
        <v>307377.96299932065</v>
      </c>
      <c r="D630" s="73">
        <f>SUM(D9:D628)</f>
        <v>95587.780503283706</v>
      </c>
      <c r="E630" s="9"/>
      <c r="F630" s="9"/>
      <c r="G630" s="9"/>
      <c r="H630" s="19">
        <f>SUM(H9:H628)</f>
        <v>3.2520360465531542E-2</v>
      </c>
      <c r="I630" s="9"/>
      <c r="J630" s="9"/>
      <c r="K630" s="9"/>
      <c r="L630" s="9"/>
      <c r="M630" s="31">
        <f>SUM(M9:M628)</f>
        <v>3.0096182136846828E-4</v>
      </c>
    </row>
    <row r="631" spans="1:13" ht="30" x14ac:dyDescent="0.25">
      <c r="A631" s="53"/>
      <c r="B631" s="53"/>
      <c r="C631" s="9"/>
      <c r="D631" s="9"/>
      <c r="E631" s="9"/>
      <c r="F631" s="100" t="s">
        <v>33</v>
      </c>
      <c r="G631" s="101"/>
      <c r="H631" s="23">
        <f>SQRT(H630)</f>
        <v>0.1803340247028595</v>
      </c>
      <c r="I631" s="20"/>
      <c r="J631" s="9"/>
      <c r="K631" s="9"/>
      <c r="L631" s="48" t="s">
        <v>34</v>
      </c>
      <c r="M631" s="23">
        <f>SQRT(M630)</f>
        <v>1.7348251248136461E-2</v>
      </c>
    </row>
    <row r="632" spans="1:13" x14ac:dyDescent="0.25">
      <c r="A632" s="55" t="s">
        <v>35</v>
      </c>
      <c r="B632" s="56"/>
      <c r="C632" s="19"/>
      <c r="D632" s="19"/>
      <c r="E632" s="56"/>
      <c r="F632" s="56"/>
      <c r="G632" s="56"/>
      <c r="H632" s="65"/>
      <c r="I632" s="56"/>
      <c r="J632" s="56"/>
      <c r="K632" s="56"/>
      <c r="L632" s="56"/>
      <c r="M632" s="66"/>
    </row>
    <row r="633" spans="1:13" x14ac:dyDescent="0.25">
      <c r="C633" s="85"/>
      <c r="D633" s="85"/>
    </row>
    <row r="634" spans="1:13" x14ac:dyDescent="0.25">
      <c r="C634" s="86"/>
      <c r="D634" s="86"/>
      <c r="F634" s="63"/>
    </row>
    <row r="635" spans="1:13" x14ac:dyDescent="0.25">
      <c r="C635" s="75"/>
      <c r="D635" s="63"/>
    </row>
    <row r="636" spans="1:13" x14ac:dyDescent="0.25">
      <c r="C636" s="50"/>
      <c r="D636" s="50"/>
    </row>
  </sheetData>
  <mergeCells count="1">
    <mergeCell ref="F631:G631"/>
  </mergeCells>
  <pageMargins left="0.7" right="0.7" top="0.78740157499999996" bottom="0.78740157499999996" header="0.3" footer="0.3"/>
  <pageSetup paperSize="9" orientation="portrait" horizontalDpi="4294967293"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677"/>
  <sheetViews>
    <sheetView tabSelected="1" workbookViewId="0">
      <selection activeCell="T673" sqref="T673"/>
    </sheetView>
  </sheetViews>
  <sheetFormatPr defaultColWidth="11.42578125" defaultRowHeight="15" x14ac:dyDescent="0.25"/>
  <cols>
    <col min="1" max="1" width="40.28515625" style="37" customWidth="1"/>
    <col min="2" max="2" width="9.85546875" style="37" customWidth="1"/>
    <col min="3" max="3" width="26.5703125" style="37" customWidth="1"/>
    <col min="4" max="4" width="14.7109375" style="37" bestFit="1" customWidth="1"/>
    <col min="5" max="14" width="11.42578125" style="37"/>
    <col min="15" max="15" width="12.28515625" style="37" bestFit="1" customWidth="1"/>
    <col min="16" max="16384" width="11.42578125" style="37"/>
  </cols>
  <sheetData>
    <row r="2" spans="1:13" x14ac:dyDescent="0.25">
      <c r="A2" s="37" t="s">
        <v>0</v>
      </c>
    </row>
    <row r="3" spans="1:13" x14ac:dyDescent="0.25">
      <c r="A3" s="38" t="s">
        <v>1</v>
      </c>
    </row>
    <row r="5" spans="1:13" x14ac:dyDescent="0.25">
      <c r="A5" s="39" t="s">
        <v>2</v>
      </c>
      <c r="B5" s="39" t="s">
        <v>3</v>
      </c>
      <c r="C5" s="39" t="s">
        <v>4</v>
      </c>
      <c r="D5" s="39" t="s">
        <v>5</v>
      </c>
      <c r="E5" s="39" t="s">
        <v>6</v>
      </c>
      <c r="F5" s="39" t="s">
        <v>7</v>
      </c>
      <c r="G5" s="39" t="s">
        <v>8</v>
      </c>
      <c r="H5" s="39" t="s">
        <v>9</v>
      </c>
      <c r="I5" s="39" t="s">
        <v>10</v>
      </c>
      <c r="J5" s="39" t="s">
        <v>11</v>
      </c>
      <c r="K5" s="39" t="s">
        <v>12</v>
      </c>
      <c r="L5" s="39" t="s">
        <v>13</v>
      </c>
      <c r="M5" s="39" t="s">
        <v>14</v>
      </c>
    </row>
    <row r="6" spans="1:13" ht="150" x14ac:dyDescent="0.25">
      <c r="A6" s="40" t="s">
        <v>15</v>
      </c>
      <c r="B6" s="40" t="s">
        <v>16</v>
      </c>
      <c r="C6" s="40" t="s">
        <v>17</v>
      </c>
      <c r="D6" s="40" t="s">
        <v>18</v>
      </c>
      <c r="E6" s="40" t="s">
        <v>19</v>
      </c>
      <c r="F6" s="40" t="s">
        <v>20</v>
      </c>
      <c r="G6" s="40" t="s">
        <v>21</v>
      </c>
      <c r="H6" s="40" t="s">
        <v>22</v>
      </c>
      <c r="I6" s="40" t="s">
        <v>23</v>
      </c>
      <c r="J6" s="40" t="s">
        <v>24</v>
      </c>
      <c r="K6" s="40" t="s">
        <v>25</v>
      </c>
      <c r="L6" s="40" t="s">
        <v>26</v>
      </c>
      <c r="M6" s="40" t="s">
        <v>27</v>
      </c>
    </row>
    <row r="7" spans="1:13" ht="47.25" customHeight="1" x14ac:dyDescent="0.25">
      <c r="A7" s="40"/>
      <c r="B7" s="40"/>
      <c r="C7" s="40" t="s">
        <v>28</v>
      </c>
      <c r="D7" s="40" t="s">
        <v>28</v>
      </c>
      <c r="E7" s="40" t="s">
        <v>29</v>
      </c>
      <c r="F7" s="40" t="s">
        <v>29</v>
      </c>
      <c r="G7" s="40"/>
      <c r="H7" s="40"/>
      <c r="I7" s="40" t="s">
        <v>30</v>
      </c>
      <c r="J7" s="40"/>
      <c r="K7" s="40"/>
      <c r="L7" s="40"/>
      <c r="M7" s="40"/>
    </row>
    <row r="8" spans="1:13" ht="31.5" x14ac:dyDescent="0.25">
      <c r="A8" s="40"/>
      <c r="B8" s="40"/>
      <c r="C8" s="40" t="s">
        <v>256</v>
      </c>
      <c r="D8" s="40" t="s">
        <v>256</v>
      </c>
      <c r="E8" s="40" t="s">
        <v>31</v>
      </c>
      <c r="F8" s="40" t="s">
        <v>31</v>
      </c>
      <c r="G8" s="40" t="s">
        <v>31</v>
      </c>
      <c r="H8" s="40"/>
      <c r="I8" s="40" t="s">
        <v>31</v>
      </c>
      <c r="J8" s="40" t="s">
        <v>31</v>
      </c>
      <c r="K8" s="40" t="s">
        <v>31</v>
      </c>
      <c r="L8" s="40" t="s">
        <v>31</v>
      </c>
      <c r="M8" s="40" t="s">
        <v>31</v>
      </c>
    </row>
    <row r="9" spans="1:13" x14ac:dyDescent="0.25">
      <c r="A9" s="4" t="s">
        <v>37</v>
      </c>
      <c r="B9" s="4" t="s">
        <v>36</v>
      </c>
      <c r="C9" s="79">
        <v>12245.411846080802</v>
      </c>
      <c r="D9" s="79">
        <v>406.14042965554722</v>
      </c>
      <c r="E9" s="35">
        <v>0.03</v>
      </c>
      <c r="F9" s="35">
        <v>8.0000000000000002E-3</v>
      </c>
      <c r="G9" s="32">
        <f>SQRT((E9^2)+(F9^2))</f>
        <v>3.1048349392520047E-2</v>
      </c>
      <c r="H9" s="8">
        <f>(G9*D9)^2/(SUM($D$9:$D$667))^2</f>
        <v>3.8124152821726137E-8</v>
      </c>
      <c r="I9" s="8"/>
      <c r="J9" s="32">
        <f>ABS((D9/SUM($C$9:$C$667)))</f>
        <v>1.3984378885967771E-3</v>
      </c>
      <c r="K9" s="32">
        <f>I9*F9</f>
        <v>0</v>
      </c>
      <c r="L9" s="32">
        <f>J9*E9*(SQRT(2))</f>
        <v>5.9330694845698729E-5</v>
      </c>
      <c r="M9" s="32">
        <f>K9^2+L9^2</f>
        <v>3.5201313508734216E-9</v>
      </c>
    </row>
    <row r="10" spans="1:13" x14ac:dyDescent="0.25">
      <c r="A10" s="5" t="s">
        <v>38</v>
      </c>
      <c r="B10" s="5" t="s">
        <v>36</v>
      </c>
      <c r="C10" s="79">
        <v>38021.960480952213</v>
      </c>
      <c r="D10" s="79">
        <v>6088.5360349385573</v>
      </c>
      <c r="E10" s="36">
        <v>0.03</v>
      </c>
      <c r="F10" s="36">
        <v>0.04</v>
      </c>
      <c r="G10" s="32">
        <f t="shared" ref="G10:G73" si="0">SQRT((E10^2)+(F10^2))</f>
        <v>0.05</v>
      </c>
      <c r="H10" s="8">
        <f t="shared" ref="H10:H73" si="1">(G10*D10)^2/(SUM($D$9:$D$667))^2</f>
        <v>2.2219612981541067E-5</v>
      </c>
      <c r="I10" s="8"/>
      <c r="J10" s="32">
        <f t="shared" ref="J10:J73" si="2">ABS((D10/SUM($C$9:$C$667)))</f>
        <v>2.0964274560319129E-2</v>
      </c>
      <c r="K10" s="32">
        <f t="shared" ref="K10:K73" si="3">I10*F10</f>
        <v>0</v>
      </c>
      <c r="L10" s="32">
        <f t="shared" ref="L10:L73" si="4">J10*E10*(SQRT(2))</f>
        <v>8.89438842255497E-4</v>
      </c>
      <c r="M10" s="32">
        <f t="shared" ref="M10:M73" si="5">K10^2+L10^2</f>
        <v>7.9110145411279886E-7</v>
      </c>
    </row>
    <row r="11" spans="1:13" x14ac:dyDescent="0.25">
      <c r="A11" s="5" t="s">
        <v>39</v>
      </c>
      <c r="B11" s="5" t="s">
        <v>36</v>
      </c>
      <c r="C11" s="79">
        <v>22114.383295882806</v>
      </c>
      <c r="D11" s="79">
        <v>3048.3588533809029</v>
      </c>
      <c r="E11" s="36">
        <v>0.03</v>
      </c>
      <c r="F11" s="36">
        <v>5.0000000000000001E-3</v>
      </c>
      <c r="G11" s="32">
        <f t="shared" si="0"/>
        <v>3.0413812651491099E-2</v>
      </c>
      <c r="H11" s="8">
        <f t="shared" si="1"/>
        <v>2.0608417051559352E-6</v>
      </c>
      <c r="I11" s="8"/>
      <c r="J11" s="32">
        <f t="shared" si="2"/>
        <v>1.0496222999081218E-2</v>
      </c>
      <c r="K11" s="32">
        <f t="shared" si="3"/>
        <v>0</v>
      </c>
      <c r="L11" s="32">
        <f t="shared" si="4"/>
        <v>4.4531702756979186E-4</v>
      </c>
      <c r="M11" s="32">
        <f t="shared" si="5"/>
        <v>1.9830725504359478E-7</v>
      </c>
    </row>
    <row r="12" spans="1:13" ht="24" customHeight="1" x14ac:dyDescent="0.25">
      <c r="A12" s="5" t="s">
        <v>40</v>
      </c>
      <c r="B12" s="5" t="s">
        <v>36</v>
      </c>
      <c r="C12" s="79">
        <v>0</v>
      </c>
      <c r="D12" s="79">
        <v>0</v>
      </c>
      <c r="E12" s="36">
        <v>0.03</v>
      </c>
      <c r="F12" s="36">
        <v>0.2</v>
      </c>
      <c r="G12" s="32">
        <f t="shared" si="0"/>
        <v>0.20223748416156687</v>
      </c>
      <c r="H12" s="8">
        <f t="shared" si="1"/>
        <v>0</v>
      </c>
      <c r="I12" s="8"/>
      <c r="J12" s="32">
        <f t="shared" si="2"/>
        <v>0</v>
      </c>
      <c r="K12" s="32">
        <f t="shared" si="3"/>
        <v>0</v>
      </c>
      <c r="L12" s="32">
        <f t="shared" si="4"/>
        <v>0</v>
      </c>
      <c r="M12" s="32">
        <f t="shared" si="5"/>
        <v>0</v>
      </c>
    </row>
    <row r="13" spans="1:13" ht="38.25" customHeight="1" x14ac:dyDescent="0.25">
      <c r="A13" s="5" t="s">
        <v>41</v>
      </c>
      <c r="B13" s="5" t="s">
        <v>36</v>
      </c>
      <c r="C13" s="79">
        <v>0</v>
      </c>
      <c r="D13" s="79">
        <v>0</v>
      </c>
      <c r="E13" s="36">
        <v>7.0000000000000007E-2</v>
      </c>
      <c r="F13" s="36">
        <v>0.2</v>
      </c>
      <c r="G13" s="32">
        <f t="shared" si="0"/>
        <v>0.21189620100417092</v>
      </c>
      <c r="H13" s="8">
        <f t="shared" si="1"/>
        <v>0</v>
      </c>
      <c r="I13" s="8"/>
      <c r="J13" s="32">
        <f t="shared" si="2"/>
        <v>0</v>
      </c>
      <c r="K13" s="32">
        <f t="shared" si="3"/>
        <v>0</v>
      </c>
      <c r="L13" s="32">
        <f t="shared" si="4"/>
        <v>0</v>
      </c>
      <c r="M13" s="32">
        <f t="shared" si="5"/>
        <v>0</v>
      </c>
    </row>
    <row r="14" spans="1:13" x14ac:dyDescent="0.25">
      <c r="A14" s="5" t="s">
        <v>42</v>
      </c>
      <c r="B14" s="5" t="s">
        <v>36</v>
      </c>
      <c r="C14" s="79">
        <v>0</v>
      </c>
      <c r="D14" s="79">
        <v>0</v>
      </c>
      <c r="E14" s="36">
        <v>0.03</v>
      </c>
      <c r="F14" s="36">
        <v>0.04</v>
      </c>
      <c r="G14" s="32">
        <f t="shared" si="0"/>
        <v>0.05</v>
      </c>
      <c r="H14" s="8">
        <f t="shared" si="1"/>
        <v>0</v>
      </c>
      <c r="I14" s="8"/>
      <c r="J14" s="32">
        <f t="shared" si="2"/>
        <v>0</v>
      </c>
      <c r="K14" s="32">
        <f t="shared" si="3"/>
        <v>0</v>
      </c>
      <c r="L14" s="32">
        <f t="shared" si="4"/>
        <v>0</v>
      </c>
      <c r="M14" s="32">
        <f t="shared" si="5"/>
        <v>0</v>
      </c>
    </row>
    <row r="15" spans="1:13" x14ac:dyDescent="0.25">
      <c r="A15" s="5" t="s">
        <v>43</v>
      </c>
      <c r="B15" s="5" t="s">
        <v>36</v>
      </c>
      <c r="C15" s="79">
        <v>4534.3909759017888</v>
      </c>
      <c r="D15" s="79">
        <v>932.01449626789645</v>
      </c>
      <c r="E15" s="36">
        <v>0.03</v>
      </c>
      <c r="F15" s="36">
        <v>8.0000000000000002E-3</v>
      </c>
      <c r="G15" s="32">
        <f t="shared" si="0"/>
        <v>3.1048349392520047E-2</v>
      </c>
      <c r="H15" s="8">
        <f t="shared" si="1"/>
        <v>2.0076735086732088E-7</v>
      </c>
      <c r="I15" s="8"/>
      <c r="J15" s="32">
        <f t="shared" si="2"/>
        <v>3.2091471056153302E-3</v>
      </c>
      <c r="K15" s="32">
        <f t="shared" si="3"/>
        <v>0</v>
      </c>
      <c r="L15" s="32">
        <f t="shared" si="4"/>
        <v>1.361525808123469E-4</v>
      </c>
      <c r="M15" s="32">
        <f t="shared" si="5"/>
        <v>1.8537525261862652E-8</v>
      </c>
    </row>
    <row r="16" spans="1:13" x14ac:dyDescent="0.25">
      <c r="A16" s="5" t="s">
        <v>44</v>
      </c>
      <c r="B16" s="5" t="s">
        <v>36</v>
      </c>
      <c r="C16" s="79">
        <v>0</v>
      </c>
      <c r="D16" s="79">
        <v>0</v>
      </c>
      <c r="E16" s="36">
        <v>0.03</v>
      </c>
      <c r="F16" s="36">
        <v>0.04</v>
      </c>
      <c r="G16" s="32">
        <f t="shared" si="0"/>
        <v>0.05</v>
      </c>
      <c r="H16" s="8">
        <f t="shared" si="1"/>
        <v>0</v>
      </c>
      <c r="I16" s="8"/>
      <c r="J16" s="32">
        <f t="shared" si="2"/>
        <v>0</v>
      </c>
      <c r="K16" s="32">
        <f t="shared" si="3"/>
        <v>0</v>
      </c>
      <c r="L16" s="32">
        <f t="shared" si="4"/>
        <v>0</v>
      </c>
      <c r="M16" s="32">
        <f t="shared" si="5"/>
        <v>0</v>
      </c>
    </row>
    <row r="17" spans="1:13" x14ac:dyDescent="0.25">
      <c r="A17" s="5" t="s">
        <v>45</v>
      </c>
      <c r="B17" s="5" t="s">
        <v>36</v>
      </c>
      <c r="C17" s="79">
        <v>0</v>
      </c>
      <c r="D17" s="79">
        <v>155.61116572586573</v>
      </c>
      <c r="E17" s="36">
        <v>0.03</v>
      </c>
      <c r="F17" s="36">
        <v>5.0000000000000001E-3</v>
      </c>
      <c r="G17" s="32">
        <f t="shared" si="0"/>
        <v>3.0413812651491099E-2</v>
      </c>
      <c r="H17" s="8">
        <f t="shared" si="1"/>
        <v>5.3702433382717544E-9</v>
      </c>
      <c r="I17" s="8"/>
      <c r="J17" s="32">
        <f t="shared" si="2"/>
        <v>5.3580617478620081E-4</v>
      </c>
      <c r="K17" s="32">
        <f t="shared" si="3"/>
        <v>0</v>
      </c>
      <c r="L17" s="32">
        <f t="shared" si="4"/>
        <v>2.2732330775576829E-5</v>
      </c>
      <c r="M17" s="32">
        <f t="shared" si="5"/>
        <v>5.1675886249023744E-10</v>
      </c>
    </row>
    <row r="18" spans="1:13" x14ac:dyDescent="0.25">
      <c r="A18" s="5" t="s">
        <v>46</v>
      </c>
      <c r="B18" s="5" t="s">
        <v>36</v>
      </c>
      <c r="C18" s="79">
        <v>0</v>
      </c>
      <c r="D18" s="79">
        <v>0</v>
      </c>
      <c r="E18" s="36">
        <v>0.03</v>
      </c>
      <c r="F18" s="36">
        <v>0.2</v>
      </c>
      <c r="G18" s="32">
        <f t="shared" si="0"/>
        <v>0.20223748416156687</v>
      </c>
      <c r="H18" s="8">
        <f t="shared" si="1"/>
        <v>0</v>
      </c>
      <c r="I18" s="8"/>
      <c r="J18" s="32">
        <f t="shared" si="2"/>
        <v>0</v>
      </c>
      <c r="K18" s="32">
        <f t="shared" si="3"/>
        <v>0</v>
      </c>
      <c r="L18" s="32">
        <f t="shared" si="4"/>
        <v>0</v>
      </c>
      <c r="M18" s="32">
        <f t="shared" si="5"/>
        <v>0</v>
      </c>
    </row>
    <row r="19" spans="1:13" x14ac:dyDescent="0.25">
      <c r="A19" s="5" t="s">
        <v>47</v>
      </c>
      <c r="B19" s="5" t="s">
        <v>36</v>
      </c>
      <c r="C19" s="79">
        <v>0</v>
      </c>
      <c r="D19" s="79">
        <v>0</v>
      </c>
      <c r="E19" s="36">
        <v>7.0000000000000007E-2</v>
      </c>
      <c r="F19" s="36">
        <v>0.2</v>
      </c>
      <c r="G19" s="32">
        <f t="shared" si="0"/>
        <v>0.21189620100417092</v>
      </c>
      <c r="H19" s="8">
        <f t="shared" si="1"/>
        <v>0</v>
      </c>
      <c r="I19" s="8"/>
      <c r="J19" s="32">
        <f t="shared" si="2"/>
        <v>0</v>
      </c>
      <c r="K19" s="32">
        <f t="shared" si="3"/>
        <v>0</v>
      </c>
      <c r="L19" s="32">
        <f t="shared" si="4"/>
        <v>0</v>
      </c>
      <c r="M19" s="32">
        <f t="shared" si="5"/>
        <v>0</v>
      </c>
    </row>
    <row r="20" spans="1:13" x14ac:dyDescent="0.25">
      <c r="A20" s="5" t="s">
        <v>48</v>
      </c>
      <c r="B20" s="5" t="s">
        <v>36</v>
      </c>
      <c r="C20" s="79">
        <v>0</v>
      </c>
      <c r="D20" s="79">
        <v>0</v>
      </c>
      <c r="E20" s="36">
        <v>0.03</v>
      </c>
      <c r="F20" s="36">
        <v>0.04</v>
      </c>
      <c r="G20" s="32">
        <f t="shared" si="0"/>
        <v>0.05</v>
      </c>
      <c r="H20" s="8">
        <f t="shared" si="1"/>
        <v>0</v>
      </c>
      <c r="I20" s="8"/>
      <c r="J20" s="32">
        <f t="shared" si="2"/>
        <v>0</v>
      </c>
      <c r="K20" s="32">
        <f t="shared" si="3"/>
        <v>0</v>
      </c>
      <c r="L20" s="32">
        <f t="shared" si="4"/>
        <v>0</v>
      </c>
      <c r="M20" s="32">
        <f t="shared" si="5"/>
        <v>0</v>
      </c>
    </row>
    <row r="21" spans="1:13" x14ac:dyDescent="0.25">
      <c r="A21" s="5" t="s">
        <v>49</v>
      </c>
      <c r="B21" s="5" t="s">
        <v>36</v>
      </c>
      <c r="C21" s="79">
        <v>948.53668494180602</v>
      </c>
      <c r="D21" s="79">
        <v>1427.1560175680002</v>
      </c>
      <c r="E21" s="36">
        <v>0.03</v>
      </c>
      <c r="F21" s="36">
        <v>8.0000000000000002E-3</v>
      </c>
      <c r="G21" s="32">
        <f t="shared" si="0"/>
        <v>3.1048349392520047E-2</v>
      </c>
      <c r="H21" s="8">
        <f t="shared" si="1"/>
        <v>4.7075035913789732E-7</v>
      </c>
      <c r="I21" s="8"/>
      <c r="J21" s="32">
        <f t="shared" si="2"/>
        <v>4.914036875370011E-3</v>
      </c>
      <c r="K21" s="32">
        <f t="shared" si="3"/>
        <v>0</v>
      </c>
      <c r="L21" s="32">
        <f t="shared" si="4"/>
        <v>2.0848492785449329E-4</v>
      </c>
      <c r="M21" s="32">
        <f t="shared" si="5"/>
        <v>4.3465965142493275E-8</v>
      </c>
    </row>
    <row r="22" spans="1:13" x14ac:dyDescent="0.25">
      <c r="A22" s="5" t="s">
        <v>50</v>
      </c>
      <c r="B22" s="5" t="s">
        <v>36</v>
      </c>
      <c r="C22" s="79">
        <v>1020.3134624720715</v>
      </c>
      <c r="D22" s="79">
        <v>0</v>
      </c>
      <c r="E22" s="36">
        <v>0.03</v>
      </c>
      <c r="F22" s="36">
        <v>0.04</v>
      </c>
      <c r="G22" s="32">
        <f t="shared" si="0"/>
        <v>0.05</v>
      </c>
      <c r="H22" s="8">
        <f t="shared" si="1"/>
        <v>0</v>
      </c>
      <c r="I22" s="8"/>
      <c r="J22" s="32">
        <f t="shared" si="2"/>
        <v>0</v>
      </c>
      <c r="K22" s="32">
        <f t="shared" si="3"/>
        <v>0</v>
      </c>
      <c r="L22" s="32">
        <f t="shared" si="4"/>
        <v>0</v>
      </c>
      <c r="M22" s="32">
        <f t="shared" si="5"/>
        <v>0</v>
      </c>
    </row>
    <row r="23" spans="1:13" x14ac:dyDescent="0.25">
      <c r="A23" s="5" t="s">
        <v>51</v>
      </c>
      <c r="B23" s="5" t="s">
        <v>36</v>
      </c>
      <c r="C23" s="79">
        <v>0</v>
      </c>
      <c r="D23" s="79">
        <v>260.1609947394964</v>
      </c>
      <c r="E23" s="36">
        <v>0.03</v>
      </c>
      <c r="F23" s="36">
        <v>5.0000000000000001E-3</v>
      </c>
      <c r="G23" s="32">
        <f t="shared" si="0"/>
        <v>3.0413812651491099E-2</v>
      </c>
      <c r="H23" s="8">
        <f t="shared" si="1"/>
        <v>1.5010557472927819E-8</v>
      </c>
      <c r="I23" s="8"/>
      <c r="J23" s="32">
        <f t="shared" si="2"/>
        <v>8.9579604888707595E-4</v>
      </c>
      <c r="K23" s="32">
        <f t="shared" si="3"/>
        <v>0</v>
      </c>
      <c r="L23" s="32">
        <f t="shared" si="4"/>
        <v>3.800540764369005E-5</v>
      </c>
      <c r="M23" s="32">
        <f t="shared" si="5"/>
        <v>1.4444110101630542E-9</v>
      </c>
    </row>
    <row r="24" spans="1:13" x14ac:dyDescent="0.25">
      <c r="A24" s="5" t="s">
        <v>52</v>
      </c>
      <c r="B24" s="5" t="s">
        <v>36</v>
      </c>
      <c r="C24" s="79">
        <v>0</v>
      </c>
      <c r="D24" s="79">
        <v>0</v>
      </c>
      <c r="E24" s="36">
        <v>0.03</v>
      </c>
      <c r="F24" s="36">
        <v>0.2</v>
      </c>
      <c r="G24" s="32">
        <f t="shared" si="0"/>
        <v>0.20223748416156687</v>
      </c>
      <c r="H24" s="8">
        <f t="shared" si="1"/>
        <v>0</v>
      </c>
      <c r="I24" s="8"/>
      <c r="J24" s="32">
        <f t="shared" si="2"/>
        <v>0</v>
      </c>
      <c r="K24" s="32">
        <f t="shared" si="3"/>
        <v>0</v>
      </c>
      <c r="L24" s="32">
        <f t="shared" si="4"/>
        <v>0</v>
      </c>
      <c r="M24" s="32">
        <f t="shared" si="5"/>
        <v>0</v>
      </c>
    </row>
    <row r="25" spans="1:13" x14ac:dyDescent="0.25">
      <c r="A25" s="5" t="s">
        <v>53</v>
      </c>
      <c r="B25" s="5" t="s">
        <v>36</v>
      </c>
      <c r="C25" s="79">
        <v>0</v>
      </c>
      <c r="D25" s="79">
        <v>0</v>
      </c>
      <c r="E25" s="36">
        <v>7.0000000000000007E-2</v>
      </c>
      <c r="F25" s="36">
        <v>0.2</v>
      </c>
      <c r="G25" s="32">
        <f t="shared" si="0"/>
        <v>0.21189620100417092</v>
      </c>
      <c r="H25" s="8">
        <f t="shared" si="1"/>
        <v>0</v>
      </c>
      <c r="I25" s="8"/>
      <c r="J25" s="32">
        <f t="shared" si="2"/>
        <v>0</v>
      </c>
      <c r="K25" s="32">
        <f t="shared" si="3"/>
        <v>0</v>
      </c>
      <c r="L25" s="32">
        <f t="shared" si="4"/>
        <v>0</v>
      </c>
      <c r="M25" s="32">
        <f t="shared" si="5"/>
        <v>0</v>
      </c>
    </row>
    <row r="26" spans="1:13" x14ac:dyDescent="0.25">
      <c r="A26" s="5" t="s">
        <v>54</v>
      </c>
      <c r="B26" s="5" t="s">
        <v>36</v>
      </c>
      <c r="C26" s="79">
        <v>0</v>
      </c>
      <c r="D26" s="79">
        <v>0</v>
      </c>
      <c r="E26" s="36">
        <v>0.03</v>
      </c>
      <c r="F26" s="36">
        <v>0.04</v>
      </c>
      <c r="G26" s="32">
        <f t="shared" si="0"/>
        <v>0.05</v>
      </c>
      <c r="H26" s="8">
        <f t="shared" si="1"/>
        <v>0</v>
      </c>
      <c r="I26" s="8"/>
      <c r="J26" s="32">
        <f t="shared" si="2"/>
        <v>0</v>
      </c>
      <c r="K26" s="32">
        <f t="shared" si="3"/>
        <v>0</v>
      </c>
      <c r="L26" s="32">
        <f t="shared" si="4"/>
        <v>0</v>
      </c>
      <c r="M26" s="32">
        <f t="shared" si="5"/>
        <v>0</v>
      </c>
    </row>
    <row r="27" spans="1:13" x14ac:dyDescent="0.25">
      <c r="A27" s="5" t="s">
        <v>55</v>
      </c>
      <c r="B27" s="5" t="s">
        <v>36</v>
      </c>
      <c r="C27" s="79">
        <v>0</v>
      </c>
      <c r="D27" s="79">
        <v>7.1177416248513509E-2</v>
      </c>
      <c r="E27" s="36">
        <v>0.03</v>
      </c>
      <c r="F27" s="36">
        <v>8.0000000000000002E-3</v>
      </c>
      <c r="G27" s="32">
        <f t="shared" si="0"/>
        <v>3.1048349392520047E-2</v>
      </c>
      <c r="H27" s="8">
        <f t="shared" si="1"/>
        <v>1.1709333940844246E-15</v>
      </c>
      <c r="I27" s="8"/>
      <c r="J27" s="32">
        <f t="shared" si="2"/>
        <v>2.4508073667712401E-7</v>
      </c>
      <c r="K27" s="32">
        <f t="shared" si="3"/>
        <v>0</v>
      </c>
      <c r="L27" s="32">
        <f t="shared" si="4"/>
        <v>1.039789505055534E-8</v>
      </c>
      <c r="M27" s="32">
        <f t="shared" si="5"/>
        <v>1.0811622148236323E-16</v>
      </c>
    </row>
    <row r="28" spans="1:13" x14ac:dyDescent="0.25">
      <c r="A28" s="5" t="s">
        <v>56</v>
      </c>
      <c r="B28" s="5" t="s">
        <v>36</v>
      </c>
      <c r="C28" s="79">
        <v>1371.7107407642632</v>
      </c>
      <c r="D28" s="79">
        <v>71.446438574561768</v>
      </c>
      <c r="E28" s="36">
        <v>0.03</v>
      </c>
      <c r="F28" s="36">
        <v>0.04</v>
      </c>
      <c r="G28" s="32">
        <f t="shared" si="0"/>
        <v>0.05</v>
      </c>
      <c r="H28" s="8">
        <f t="shared" si="1"/>
        <v>3.0596510540039179E-9</v>
      </c>
      <c r="I28" s="8"/>
      <c r="J28" s="32">
        <f t="shared" si="2"/>
        <v>2.4600704439276655E-4</v>
      </c>
      <c r="K28" s="32">
        <f t="shared" si="3"/>
        <v>0</v>
      </c>
      <c r="L28" s="32">
        <f t="shared" si="4"/>
        <v>1.0437194958587116E-5</v>
      </c>
      <c r="M28" s="32">
        <f t="shared" si="5"/>
        <v>1.0893503860355631E-10</v>
      </c>
    </row>
    <row r="29" spans="1:13" x14ac:dyDescent="0.25">
      <c r="A29" s="5" t="s">
        <v>57</v>
      </c>
      <c r="B29" s="5" t="s">
        <v>36</v>
      </c>
      <c r="C29" s="79">
        <v>7044.1570601778067</v>
      </c>
      <c r="D29" s="79">
        <v>311.05670004817921</v>
      </c>
      <c r="E29" s="36">
        <v>0.03</v>
      </c>
      <c r="F29" s="36">
        <v>5.0000000000000001E-3</v>
      </c>
      <c r="G29" s="32">
        <f t="shared" si="0"/>
        <v>3.0413812651491099E-2</v>
      </c>
      <c r="H29" s="8">
        <f t="shared" si="1"/>
        <v>2.1458115243950415E-8</v>
      </c>
      <c r="I29" s="8"/>
      <c r="J29" s="32">
        <f t="shared" si="2"/>
        <v>1.0710420413406767E-3</v>
      </c>
      <c r="K29" s="32">
        <f t="shared" si="3"/>
        <v>0</v>
      </c>
      <c r="L29" s="32">
        <f t="shared" si="4"/>
        <v>4.544046542207251E-5</v>
      </c>
      <c r="M29" s="32">
        <f t="shared" si="5"/>
        <v>2.0648358977745674E-9</v>
      </c>
    </row>
    <row r="30" spans="1:13" x14ac:dyDescent="0.25">
      <c r="A30" s="5" t="s">
        <v>58</v>
      </c>
      <c r="B30" s="5" t="s">
        <v>36</v>
      </c>
      <c r="C30" s="79">
        <v>0</v>
      </c>
      <c r="D30" s="79">
        <v>0</v>
      </c>
      <c r="E30" s="36">
        <v>0.03</v>
      </c>
      <c r="F30" s="36">
        <v>0.2</v>
      </c>
      <c r="G30" s="32">
        <f t="shared" si="0"/>
        <v>0.20223748416156687</v>
      </c>
      <c r="H30" s="8">
        <f t="shared" si="1"/>
        <v>0</v>
      </c>
      <c r="I30" s="8"/>
      <c r="J30" s="32">
        <f t="shared" si="2"/>
        <v>0</v>
      </c>
      <c r="K30" s="32">
        <f t="shared" si="3"/>
        <v>0</v>
      </c>
      <c r="L30" s="32">
        <f t="shared" si="4"/>
        <v>0</v>
      </c>
      <c r="M30" s="32">
        <f t="shared" si="5"/>
        <v>0</v>
      </c>
    </row>
    <row r="31" spans="1:13" x14ac:dyDescent="0.25">
      <c r="A31" s="5" t="s">
        <v>59</v>
      </c>
      <c r="B31" s="5" t="s">
        <v>36</v>
      </c>
      <c r="C31" s="79">
        <v>0</v>
      </c>
      <c r="D31" s="79">
        <v>0.51060272031130416</v>
      </c>
      <c r="E31" s="36">
        <v>7.0000000000000007E-2</v>
      </c>
      <c r="F31" s="36">
        <v>0.2</v>
      </c>
      <c r="G31" s="32">
        <f t="shared" si="0"/>
        <v>0.21189620100417092</v>
      </c>
      <c r="H31" s="8">
        <f t="shared" si="1"/>
        <v>2.8066180213933088E-12</v>
      </c>
      <c r="I31" s="8"/>
      <c r="J31" s="32">
        <f t="shared" si="2"/>
        <v>1.7581263473560178E-6</v>
      </c>
      <c r="K31" s="32">
        <f t="shared" si="3"/>
        <v>0</v>
      </c>
      <c r="L31" s="32">
        <f t="shared" si="4"/>
        <v>1.7404562873574462E-7</v>
      </c>
      <c r="M31" s="32">
        <f t="shared" si="5"/>
        <v>3.0291880882020656E-14</v>
      </c>
    </row>
    <row r="32" spans="1:13" x14ac:dyDescent="0.25">
      <c r="A32" s="5" t="s">
        <v>60</v>
      </c>
      <c r="B32" s="5" t="s">
        <v>36</v>
      </c>
      <c r="C32" s="79">
        <v>0</v>
      </c>
      <c r="D32" s="79">
        <v>0</v>
      </c>
      <c r="E32" s="36">
        <v>0.03</v>
      </c>
      <c r="F32" s="36">
        <v>0.04</v>
      </c>
      <c r="G32" s="32">
        <f t="shared" si="0"/>
        <v>0.05</v>
      </c>
      <c r="H32" s="8">
        <f t="shared" si="1"/>
        <v>0</v>
      </c>
      <c r="I32" s="8"/>
      <c r="J32" s="32">
        <f t="shared" si="2"/>
        <v>0</v>
      </c>
      <c r="K32" s="32">
        <f t="shared" si="3"/>
        <v>0</v>
      </c>
      <c r="L32" s="32">
        <f t="shared" si="4"/>
        <v>0</v>
      </c>
      <c r="M32" s="32">
        <f t="shared" si="5"/>
        <v>0</v>
      </c>
    </row>
    <row r="33" spans="1:13" x14ac:dyDescent="0.25">
      <c r="A33" s="5" t="s">
        <v>61</v>
      </c>
      <c r="B33" s="5" t="s">
        <v>36</v>
      </c>
      <c r="C33" s="79">
        <v>0</v>
      </c>
      <c r="D33" s="79">
        <v>0.76861274834415938</v>
      </c>
      <c r="E33" s="36">
        <v>0.03</v>
      </c>
      <c r="F33" s="36">
        <v>8.0000000000000002E-3</v>
      </c>
      <c r="G33" s="32">
        <f t="shared" si="0"/>
        <v>3.1048349392520047E-2</v>
      </c>
      <c r="H33" s="8">
        <f t="shared" si="1"/>
        <v>1.3654095021354138E-13</v>
      </c>
      <c r="I33" s="8"/>
      <c r="J33" s="32">
        <f t="shared" si="2"/>
        <v>2.6465161073832812E-6</v>
      </c>
      <c r="K33" s="32">
        <f t="shared" si="3"/>
        <v>0</v>
      </c>
      <c r="L33" s="32">
        <f t="shared" si="4"/>
        <v>1.1228216916300861E-7</v>
      </c>
      <c r="M33" s="32">
        <f t="shared" si="5"/>
        <v>1.2607285511950481E-14</v>
      </c>
    </row>
    <row r="34" spans="1:13" x14ac:dyDescent="0.25">
      <c r="A34" s="5" t="s">
        <v>62</v>
      </c>
      <c r="B34" s="5" t="s">
        <v>36</v>
      </c>
      <c r="C34" s="79">
        <v>217.87681393862181</v>
      </c>
      <c r="D34" s="79">
        <v>0</v>
      </c>
      <c r="E34" s="36">
        <v>0.03</v>
      </c>
      <c r="F34" s="36">
        <v>0.04</v>
      </c>
      <c r="G34" s="32">
        <f t="shared" si="0"/>
        <v>0.05</v>
      </c>
      <c r="H34" s="8">
        <f t="shared" si="1"/>
        <v>0</v>
      </c>
      <c r="I34" s="8"/>
      <c r="J34" s="32">
        <f t="shared" si="2"/>
        <v>0</v>
      </c>
      <c r="K34" s="32">
        <f t="shared" si="3"/>
        <v>0</v>
      </c>
      <c r="L34" s="32">
        <f t="shared" si="4"/>
        <v>0</v>
      </c>
      <c r="M34" s="32">
        <f t="shared" si="5"/>
        <v>0</v>
      </c>
    </row>
    <row r="35" spans="1:13" x14ac:dyDescent="0.25">
      <c r="A35" s="5" t="s">
        <v>63</v>
      </c>
      <c r="B35" s="5" t="s">
        <v>36</v>
      </c>
      <c r="C35" s="79">
        <v>0</v>
      </c>
      <c r="D35" s="79">
        <v>158.55099753936227</v>
      </c>
      <c r="E35" s="36">
        <v>0.03</v>
      </c>
      <c r="F35" s="36">
        <v>5.0000000000000001E-3</v>
      </c>
      <c r="G35" s="32">
        <f t="shared" si="0"/>
        <v>3.0413812651491099E-2</v>
      </c>
      <c r="H35" s="8">
        <f t="shared" si="1"/>
        <v>5.5750710988620416E-9</v>
      </c>
      <c r="I35" s="8"/>
      <c r="J35" s="32">
        <f t="shared" si="2"/>
        <v>5.4592871343024196E-4</v>
      </c>
      <c r="K35" s="32">
        <f t="shared" si="3"/>
        <v>0</v>
      </c>
      <c r="L35" s="32">
        <f t="shared" si="4"/>
        <v>2.316179371865829E-5</v>
      </c>
      <c r="M35" s="32">
        <f t="shared" si="5"/>
        <v>5.364686882656786E-10</v>
      </c>
    </row>
    <row r="36" spans="1:13" x14ac:dyDescent="0.25">
      <c r="A36" s="5" t="s">
        <v>64</v>
      </c>
      <c r="B36" s="5" t="s">
        <v>36</v>
      </c>
      <c r="C36" s="79">
        <v>0</v>
      </c>
      <c r="D36" s="79">
        <v>0</v>
      </c>
      <c r="E36" s="36">
        <v>0.03</v>
      </c>
      <c r="F36" s="36">
        <v>0.2</v>
      </c>
      <c r="G36" s="32">
        <f t="shared" si="0"/>
        <v>0.20223748416156687</v>
      </c>
      <c r="H36" s="8">
        <f t="shared" si="1"/>
        <v>0</v>
      </c>
      <c r="I36" s="8"/>
      <c r="J36" s="32">
        <f t="shared" si="2"/>
        <v>0</v>
      </c>
      <c r="K36" s="32">
        <f t="shared" si="3"/>
        <v>0</v>
      </c>
      <c r="L36" s="32">
        <f t="shared" si="4"/>
        <v>0</v>
      </c>
      <c r="M36" s="32">
        <f t="shared" si="5"/>
        <v>0</v>
      </c>
    </row>
    <row r="37" spans="1:13" x14ac:dyDescent="0.25">
      <c r="A37" s="5" t="s">
        <v>65</v>
      </c>
      <c r="B37" s="5" t="s">
        <v>36</v>
      </c>
      <c r="C37" s="79">
        <v>0</v>
      </c>
      <c r="D37" s="79">
        <v>0</v>
      </c>
      <c r="E37" s="36">
        <v>7.0000000000000007E-2</v>
      </c>
      <c r="F37" s="36">
        <v>0.2</v>
      </c>
      <c r="G37" s="32">
        <f t="shared" si="0"/>
        <v>0.21189620100417092</v>
      </c>
      <c r="H37" s="8">
        <f t="shared" si="1"/>
        <v>0</v>
      </c>
      <c r="I37" s="8"/>
      <c r="J37" s="32">
        <f t="shared" si="2"/>
        <v>0</v>
      </c>
      <c r="K37" s="32">
        <f t="shared" si="3"/>
        <v>0</v>
      </c>
      <c r="L37" s="32">
        <f t="shared" si="4"/>
        <v>0</v>
      </c>
      <c r="M37" s="32">
        <f t="shared" si="5"/>
        <v>0</v>
      </c>
    </row>
    <row r="38" spans="1:13" x14ac:dyDescent="0.25">
      <c r="A38" s="5" t="s">
        <v>66</v>
      </c>
      <c r="B38" s="5" t="s">
        <v>36</v>
      </c>
      <c r="C38" s="79">
        <v>0</v>
      </c>
      <c r="D38" s="79">
        <v>0</v>
      </c>
      <c r="E38" s="36">
        <v>0.03</v>
      </c>
      <c r="F38" s="36">
        <v>0.04</v>
      </c>
      <c r="G38" s="32">
        <f t="shared" si="0"/>
        <v>0.05</v>
      </c>
      <c r="H38" s="8">
        <f t="shared" si="1"/>
        <v>0</v>
      </c>
      <c r="I38" s="8"/>
      <c r="J38" s="32">
        <f t="shared" si="2"/>
        <v>0</v>
      </c>
      <c r="K38" s="32">
        <f t="shared" si="3"/>
        <v>0</v>
      </c>
      <c r="L38" s="32">
        <f t="shared" si="4"/>
        <v>0</v>
      </c>
      <c r="M38" s="32">
        <f t="shared" si="5"/>
        <v>0</v>
      </c>
    </row>
    <row r="39" spans="1:13" x14ac:dyDescent="0.25">
      <c r="A39" s="5" t="s">
        <v>67</v>
      </c>
      <c r="B39" s="5" t="s">
        <v>36</v>
      </c>
      <c r="C39" s="79">
        <v>0</v>
      </c>
      <c r="D39" s="79">
        <v>956.37078117301553</v>
      </c>
      <c r="E39" s="36">
        <v>0.03</v>
      </c>
      <c r="F39" s="36">
        <v>8.0000000000000002E-3</v>
      </c>
      <c r="G39" s="32">
        <f t="shared" si="0"/>
        <v>3.1048349392520047E-2</v>
      </c>
      <c r="H39" s="8">
        <f t="shared" si="1"/>
        <v>2.1139774594392891E-7</v>
      </c>
      <c r="I39" s="8"/>
      <c r="J39" s="32">
        <f t="shared" si="2"/>
        <v>3.2930115750198254E-3</v>
      </c>
      <c r="K39" s="32">
        <f t="shared" si="3"/>
        <v>0</v>
      </c>
      <c r="L39" s="32">
        <f t="shared" si="4"/>
        <v>1.397106489133387E-4</v>
      </c>
      <c r="M39" s="32">
        <f t="shared" si="5"/>
        <v>1.9519065419786189E-8</v>
      </c>
    </row>
    <row r="40" spans="1:13" x14ac:dyDescent="0.25">
      <c r="A40" s="5" t="s">
        <v>68</v>
      </c>
      <c r="B40" s="5" t="s">
        <v>36</v>
      </c>
      <c r="C40" s="79">
        <v>827.88688762344646</v>
      </c>
      <c r="D40" s="79">
        <v>0.243907857867875</v>
      </c>
      <c r="E40" s="36">
        <v>0.03</v>
      </c>
      <c r="F40" s="36">
        <v>0.04</v>
      </c>
      <c r="G40" s="32">
        <f t="shared" si="0"/>
        <v>0.05</v>
      </c>
      <c r="H40" s="8">
        <f t="shared" si="1"/>
        <v>3.5658437794312849E-14</v>
      </c>
      <c r="I40" s="8"/>
      <c r="J40" s="32">
        <f t="shared" si="2"/>
        <v>8.3983264128172763E-7</v>
      </c>
      <c r="K40" s="32">
        <f t="shared" si="3"/>
        <v>0</v>
      </c>
      <c r="L40" s="32">
        <f t="shared" si="4"/>
        <v>3.5631081342727132E-8</v>
      </c>
      <c r="M40" s="32">
        <f t="shared" si="5"/>
        <v>1.2695739576520375E-15</v>
      </c>
    </row>
    <row r="41" spans="1:13" x14ac:dyDescent="0.25">
      <c r="A41" s="5" t="s">
        <v>69</v>
      </c>
      <c r="B41" s="5" t="s">
        <v>36</v>
      </c>
      <c r="C41" s="79">
        <v>22218.955629160166</v>
      </c>
      <c r="D41" s="79">
        <v>340.18711653442267</v>
      </c>
      <c r="E41" s="36">
        <v>0.03</v>
      </c>
      <c r="F41" s="36">
        <v>5.0000000000000001E-3</v>
      </c>
      <c r="G41" s="32">
        <f t="shared" si="0"/>
        <v>3.0413812651491099E-2</v>
      </c>
      <c r="H41" s="8">
        <f t="shared" si="1"/>
        <v>2.5665408260394269E-8</v>
      </c>
      <c r="I41" s="8"/>
      <c r="J41" s="32">
        <f t="shared" si="2"/>
        <v>1.17134497882345E-3</v>
      </c>
      <c r="K41" s="32">
        <f t="shared" si="3"/>
        <v>0</v>
      </c>
      <c r="L41" s="32">
        <f t="shared" si="4"/>
        <v>4.9695958658092469E-5</v>
      </c>
      <c r="M41" s="32">
        <f t="shared" si="5"/>
        <v>2.4696883069468359E-9</v>
      </c>
    </row>
    <row r="42" spans="1:13" x14ac:dyDescent="0.25">
      <c r="A42" s="5" t="s">
        <v>70</v>
      </c>
      <c r="B42" s="5" t="s">
        <v>36</v>
      </c>
      <c r="C42" s="79">
        <v>0</v>
      </c>
      <c r="D42" s="79">
        <v>0</v>
      </c>
      <c r="E42" s="36">
        <v>0.03</v>
      </c>
      <c r="F42" s="36">
        <v>0.2</v>
      </c>
      <c r="G42" s="32">
        <f t="shared" si="0"/>
        <v>0.20223748416156687</v>
      </c>
      <c r="H42" s="8">
        <f t="shared" si="1"/>
        <v>0</v>
      </c>
      <c r="I42" s="8"/>
      <c r="J42" s="32">
        <f t="shared" si="2"/>
        <v>0</v>
      </c>
      <c r="K42" s="32">
        <f t="shared" si="3"/>
        <v>0</v>
      </c>
      <c r="L42" s="32">
        <f t="shared" si="4"/>
        <v>0</v>
      </c>
      <c r="M42" s="32">
        <f t="shared" si="5"/>
        <v>0</v>
      </c>
    </row>
    <row r="43" spans="1:13" x14ac:dyDescent="0.25">
      <c r="A43" s="5" t="s">
        <v>71</v>
      </c>
      <c r="B43" s="5" t="s">
        <v>36</v>
      </c>
      <c r="C43" s="79">
        <v>0</v>
      </c>
      <c r="D43" s="79">
        <v>2.5654019954263689</v>
      </c>
      <c r="E43" s="36">
        <v>7.0000000000000007E-2</v>
      </c>
      <c r="F43" s="36">
        <v>0.2</v>
      </c>
      <c r="G43" s="32">
        <f t="shared" si="0"/>
        <v>0.21189620100417092</v>
      </c>
      <c r="H43" s="8">
        <f t="shared" si="1"/>
        <v>7.084805262185985E-11</v>
      </c>
      <c r="I43" s="8"/>
      <c r="J43" s="32">
        <f t="shared" si="2"/>
        <v>8.8332879170110215E-6</v>
      </c>
      <c r="K43" s="32">
        <f t="shared" si="3"/>
        <v>0</v>
      </c>
      <c r="L43" s="32">
        <f t="shared" si="4"/>
        <v>8.7445089008083627E-7</v>
      </c>
      <c r="M43" s="32">
        <f t="shared" si="5"/>
        <v>7.6466435916316683E-13</v>
      </c>
    </row>
    <row r="44" spans="1:13" x14ac:dyDescent="0.25">
      <c r="A44" s="5" t="s">
        <v>72</v>
      </c>
      <c r="B44" s="5" t="s">
        <v>36</v>
      </c>
      <c r="C44" s="79">
        <v>0</v>
      </c>
      <c r="D44" s="79">
        <v>0</v>
      </c>
      <c r="E44" s="36">
        <v>0.03</v>
      </c>
      <c r="F44" s="36">
        <v>0.04</v>
      </c>
      <c r="G44" s="32">
        <f t="shared" si="0"/>
        <v>0.05</v>
      </c>
      <c r="H44" s="8">
        <f t="shared" si="1"/>
        <v>0</v>
      </c>
      <c r="I44" s="8"/>
      <c r="J44" s="32">
        <f t="shared" si="2"/>
        <v>0</v>
      </c>
      <c r="K44" s="32">
        <f t="shared" si="3"/>
        <v>0</v>
      </c>
      <c r="L44" s="32">
        <f t="shared" si="4"/>
        <v>0</v>
      </c>
      <c r="M44" s="32">
        <f t="shared" si="5"/>
        <v>0</v>
      </c>
    </row>
    <row r="45" spans="1:13" x14ac:dyDescent="0.25">
      <c r="A45" s="5" t="s">
        <v>73</v>
      </c>
      <c r="B45" s="5" t="s">
        <v>36</v>
      </c>
      <c r="C45" s="79">
        <v>0</v>
      </c>
      <c r="D45" s="79">
        <v>0.98133746812719147</v>
      </c>
      <c r="E45" s="36">
        <v>0.03</v>
      </c>
      <c r="F45" s="36">
        <v>8.0000000000000002E-3</v>
      </c>
      <c r="G45" s="32">
        <f t="shared" si="0"/>
        <v>3.1048349392520047E-2</v>
      </c>
      <c r="H45" s="8">
        <f t="shared" si="1"/>
        <v>2.2257916844332286E-13</v>
      </c>
      <c r="I45" s="8"/>
      <c r="J45" s="32">
        <f t="shared" si="2"/>
        <v>3.3789778035459189E-6</v>
      </c>
      <c r="K45" s="32">
        <f t="shared" si="3"/>
        <v>0</v>
      </c>
      <c r="L45" s="32">
        <f t="shared" si="4"/>
        <v>1.433578871019687E-7</v>
      </c>
      <c r="M45" s="32">
        <f t="shared" si="5"/>
        <v>2.0551483794340806E-14</v>
      </c>
    </row>
    <row r="46" spans="1:13" x14ac:dyDescent="0.25">
      <c r="A46" s="5" t="s">
        <v>74</v>
      </c>
      <c r="B46" s="5" t="s">
        <v>36</v>
      </c>
      <c r="C46" s="79">
        <v>0.72040656229154454</v>
      </c>
      <c r="D46" s="79">
        <v>6.6925936610087652E-2</v>
      </c>
      <c r="E46" s="36">
        <v>0.03</v>
      </c>
      <c r="F46" s="36">
        <v>0.04</v>
      </c>
      <c r="G46" s="32">
        <f t="shared" si="0"/>
        <v>0.05</v>
      </c>
      <c r="H46" s="8">
        <f t="shared" si="1"/>
        <v>2.6847239936601541E-15</v>
      </c>
      <c r="I46" s="8"/>
      <c r="J46" s="32">
        <f t="shared" si="2"/>
        <v>2.3044188327852282E-7</v>
      </c>
      <c r="K46" s="32">
        <f t="shared" si="3"/>
        <v>0</v>
      </c>
      <c r="L46" s="32">
        <f t="shared" si="4"/>
        <v>9.7768211001385425E-9</v>
      </c>
      <c r="M46" s="32">
        <f t="shared" si="5"/>
        <v>9.5586230824114216E-17</v>
      </c>
    </row>
    <row r="47" spans="1:13" x14ac:dyDescent="0.25">
      <c r="A47" s="5" t="s">
        <v>75</v>
      </c>
      <c r="B47" s="5" t="s">
        <v>36</v>
      </c>
      <c r="C47" s="79">
        <v>0</v>
      </c>
      <c r="D47" s="79">
        <v>160.41064609864833</v>
      </c>
      <c r="E47" s="36">
        <v>0.03</v>
      </c>
      <c r="F47" s="36">
        <v>5.0000000000000001E-3</v>
      </c>
      <c r="G47" s="32">
        <f t="shared" si="0"/>
        <v>3.0413812651491099E-2</v>
      </c>
      <c r="H47" s="8">
        <f t="shared" si="1"/>
        <v>5.7066183542500194E-9</v>
      </c>
      <c r="I47" s="8"/>
      <c r="J47" s="32">
        <f t="shared" si="2"/>
        <v>5.5233192477018576E-4</v>
      </c>
      <c r="K47" s="32">
        <f t="shared" si="3"/>
        <v>0</v>
      </c>
      <c r="L47" s="32">
        <f t="shared" si="4"/>
        <v>2.3433458968248987E-5</v>
      </c>
      <c r="M47" s="32">
        <f t="shared" si="5"/>
        <v>5.491269992166089E-10</v>
      </c>
    </row>
    <row r="48" spans="1:13" x14ac:dyDescent="0.25">
      <c r="A48" s="5" t="s">
        <v>76</v>
      </c>
      <c r="B48" s="5" t="s">
        <v>36</v>
      </c>
      <c r="C48" s="79">
        <v>0</v>
      </c>
      <c r="D48" s="79">
        <v>0</v>
      </c>
      <c r="E48" s="36">
        <v>0.03</v>
      </c>
      <c r="F48" s="36">
        <v>0.2</v>
      </c>
      <c r="G48" s="32">
        <f t="shared" si="0"/>
        <v>0.20223748416156687</v>
      </c>
      <c r="H48" s="8">
        <f t="shared" si="1"/>
        <v>0</v>
      </c>
      <c r="I48" s="8"/>
      <c r="J48" s="32">
        <f t="shared" si="2"/>
        <v>0</v>
      </c>
      <c r="K48" s="32">
        <f t="shared" si="3"/>
        <v>0</v>
      </c>
      <c r="L48" s="32">
        <f t="shared" si="4"/>
        <v>0</v>
      </c>
      <c r="M48" s="32">
        <f t="shared" si="5"/>
        <v>0</v>
      </c>
    </row>
    <row r="49" spans="1:13" x14ac:dyDescent="0.25">
      <c r="A49" s="5" t="s">
        <v>77</v>
      </c>
      <c r="B49" s="5" t="s">
        <v>36</v>
      </c>
      <c r="C49" s="79">
        <v>0</v>
      </c>
      <c r="D49" s="79">
        <v>11.292354096642514</v>
      </c>
      <c r="E49" s="36">
        <v>7.0000000000000007E-2</v>
      </c>
      <c r="F49" s="36">
        <v>0.2</v>
      </c>
      <c r="G49" s="32">
        <f t="shared" si="0"/>
        <v>0.21189620100417092</v>
      </c>
      <c r="H49" s="8">
        <f t="shared" si="1"/>
        <v>1.3727328825047861E-9</v>
      </c>
      <c r="I49" s="8"/>
      <c r="J49" s="32">
        <f t="shared" si="2"/>
        <v>3.8882255168708576E-5</v>
      </c>
      <c r="K49" s="32">
        <f t="shared" si="3"/>
        <v>0</v>
      </c>
      <c r="L49" s="32">
        <f t="shared" si="4"/>
        <v>3.8491468816667338E-6</v>
      </c>
      <c r="M49" s="32">
        <f t="shared" si="5"/>
        <v>1.4815931716644739E-11</v>
      </c>
    </row>
    <row r="50" spans="1:13" x14ac:dyDescent="0.25">
      <c r="A50" s="5" t="s">
        <v>78</v>
      </c>
      <c r="B50" s="5" t="s">
        <v>36</v>
      </c>
      <c r="C50" s="79">
        <v>0</v>
      </c>
      <c r="D50" s="79">
        <v>0</v>
      </c>
      <c r="E50" s="36">
        <v>0.03</v>
      </c>
      <c r="F50" s="36">
        <v>0.04</v>
      </c>
      <c r="G50" s="32">
        <f t="shared" si="0"/>
        <v>0.05</v>
      </c>
      <c r="H50" s="8">
        <f t="shared" si="1"/>
        <v>0</v>
      </c>
      <c r="I50" s="8"/>
      <c r="J50" s="32">
        <f t="shared" si="2"/>
        <v>0</v>
      </c>
      <c r="K50" s="32">
        <f t="shared" si="3"/>
        <v>0</v>
      </c>
      <c r="L50" s="32">
        <f t="shared" si="4"/>
        <v>0</v>
      </c>
      <c r="M50" s="32">
        <f t="shared" si="5"/>
        <v>0</v>
      </c>
    </row>
    <row r="51" spans="1:13" x14ac:dyDescent="0.25">
      <c r="A51" s="5" t="s">
        <v>79</v>
      </c>
      <c r="B51" s="5" t="s">
        <v>36</v>
      </c>
      <c r="C51" s="79">
        <v>0</v>
      </c>
      <c r="D51" s="79">
        <v>85.334973195274628</v>
      </c>
      <c r="E51" s="36">
        <v>0.03</v>
      </c>
      <c r="F51" s="36">
        <v>8.0000000000000002E-3</v>
      </c>
      <c r="G51" s="32">
        <f t="shared" si="0"/>
        <v>3.1048349392520047E-2</v>
      </c>
      <c r="H51" s="8">
        <f t="shared" si="1"/>
        <v>1.6830687900322855E-9</v>
      </c>
      <c r="I51" s="8"/>
      <c r="J51" s="32">
        <f t="shared" si="2"/>
        <v>2.9382856525727441E-4</v>
      </c>
      <c r="K51" s="32">
        <f t="shared" si="3"/>
        <v>0</v>
      </c>
      <c r="L51" s="32">
        <f t="shared" si="4"/>
        <v>1.2466090259983966E-5</v>
      </c>
      <c r="M51" s="32">
        <f t="shared" si="5"/>
        <v>1.554034063700671E-10</v>
      </c>
    </row>
    <row r="52" spans="1:13" x14ac:dyDescent="0.25">
      <c r="A52" s="5" t="s">
        <v>80</v>
      </c>
      <c r="B52" s="5" t="s">
        <v>36</v>
      </c>
      <c r="C52" s="79">
        <v>287.33787977398231</v>
      </c>
      <c r="D52" s="79">
        <v>2.1877932923183847</v>
      </c>
      <c r="E52" s="36">
        <v>0.03</v>
      </c>
      <c r="F52" s="36">
        <v>0.04</v>
      </c>
      <c r="G52" s="32">
        <f t="shared" si="0"/>
        <v>0.05</v>
      </c>
      <c r="H52" s="8">
        <f t="shared" si="1"/>
        <v>2.8689521283939554E-12</v>
      </c>
      <c r="I52" s="8"/>
      <c r="J52" s="32">
        <f t="shared" si="2"/>
        <v>7.5330915343510807E-6</v>
      </c>
      <c r="K52" s="32">
        <f t="shared" si="3"/>
        <v>0</v>
      </c>
      <c r="L52" s="32">
        <f t="shared" si="4"/>
        <v>3.1960200643431741E-7</v>
      </c>
      <c r="M52" s="32">
        <f t="shared" si="5"/>
        <v>1.0214544251684147E-13</v>
      </c>
    </row>
    <row r="53" spans="1:13" x14ac:dyDescent="0.25">
      <c r="A53" s="5" t="s">
        <v>81</v>
      </c>
      <c r="B53" s="5" t="s">
        <v>36</v>
      </c>
      <c r="C53" s="79">
        <v>0</v>
      </c>
      <c r="D53" s="79">
        <v>652.83703557337469</v>
      </c>
      <c r="E53" s="36">
        <v>0.03</v>
      </c>
      <c r="F53" s="36">
        <v>5.0000000000000001E-3</v>
      </c>
      <c r="G53" s="32">
        <f t="shared" si="0"/>
        <v>3.0413812651491099E-2</v>
      </c>
      <c r="H53" s="8">
        <f t="shared" si="1"/>
        <v>9.4519631732798895E-8</v>
      </c>
      <c r="I53" s="8"/>
      <c r="J53" s="32">
        <f t="shared" si="2"/>
        <v>2.2478728512679599E-3</v>
      </c>
      <c r="K53" s="32">
        <f t="shared" si="3"/>
        <v>0</v>
      </c>
      <c r="L53" s="32">
        <f t="shared" si="4"/>
        <v>9.5369168182602855E-5</v>
      </c>
      <c r="M53" s="32">
        <f t="shared" si="5"/>
        <v>9.0952782398415884E-9</v>
      </c>
    </row>
    <row r="54" spans="1:13" x14ac:dyDescent="0.25">
      <c r="A54" s="5" t="s">
        <v>82</v>
      </c>
      <c r="B54" s="5" t="s">
        <v>36</v>
      </c>
      <c r="C54" s="79">
        <v>0</v>
      </c>
      <c r="D54" s="79">
        <v>0</v>
      </c>
      <c r="E54" s="36">
        <v>0.03</v>
      </c>
      <c r="F54" s="36">
        <v>0.2</v>
      </c>
      <c r="G54" s="32">
        <f t="shared" si="0"/>
        <v>0.20223748416156687</v>
      </c>
      <c r="H54" s="8">
        <f t="shared" si="1"/>
        <v>0</v>
      </c>
      <c r="I54" s="8"/>
      <c r="J54" s="32">
        <f t="shared" si="2"/>
        <v>0</v>
      </c>
      <c r="K54" s="32">
        <f t="shared" si="3"/>
        <v>0</v>
      </c>
      <c r="L54" s="32">
        <f t="shared" si="4"/>
        <v>0</v>
      </c>
      <c r="M54" s="32">
        <f t="shared" si="5"/>
        <v>0</v>
      </c>
    </row>
    <row r="55" spans="1:13" x14ac:dyDescent="0.25">
      <c r="A55" s="5" t="s">
        <v>83</v>
      </c>
      <c r="B55" s="5" t="s">
        <v>36</v>
      </c>
      <c r="C55" s="79">
        <v>0</v>
      </c>
      <c r="D55" s="79">
        <v>41.923524858012783</v>
      </c>
      <c r="E55" s="36">
        <v>7.0000000000000007E-2</v>
      </c>
      <c r="F55" s="36">
        <v>0.2</v>
      </c>
      <c r="G55" s="32">
        <f t="shared" si="0"/>
        <v>0.21189620100417092</v>
      </c>
      <c r="H55" s="8">
        <f t="shared" si="1"/>
        <v>1.8920501414520571E-8</v>
      </c>
      <c r="I55" s="8"/>
      <c r="J55" s="32">
        <f t="shared" si="2"/>
        <v>1.4435264579469858E-4</v>
      </c>
      <c r="K55" s="32">
        <f t="shared" si="3"/>
        <v>0</v>
      </c>
      <c r="L55" s="32">
        <f t="shared" si="4"/>
        <v>1.4290182861311161E-5</v>
      </c>
      <c r="M55" s="32">
        <f t="shared" si="5"/>
        <v>2.0420932620971125E-10</v>
      </c>
    </row>
    <row r="56" spans="1:13" x14ac:dyDescent="0.25">
      <c r="A56" s="5" t="s">
        <v>84</v>
      </c>
      <c r="B56" s="5" t="s">
        <v>36</v>
      </c>
      <c r="C56" s="79">
        <v>0</v>
      </c>
      <c r="D56" s="79">
        <v>0</v>
      </c>
      <c r="E56" s="36">
        <v>0.03</v>
      </c>
      <c r="F56" s="36">
        <v>0.04</v>
      </c>
      <c r="G56" s="32">
        <f t="shared" si="0"/>
        <v>0.05</v>
      </c>
      <c r="H56" s="8">
        <f t="shared" si="1"/>
        <v>0</v>
      </c>
      <c r="I56" s="8"/>
      <c r="J56" s="32">
        <f t="shared" si="2"/>
        <v>0</v>
      </c>
      <c r="K56" s="32">
        <f t="shared" si="3"/>
        <v>0</v>
      </c>
      <c r="L56" s="32">
        <f t="shared" si="4"/>
        <v>0</v>
      </c>
      <c r="M56" s="32">
        <f t="shared" si="5"/>
        <v>0</v>
      </c>
    </row>
    <row r="57" spans="1:13" x14ac:dyDescent="0.25">
      <c r="A57" s="5" t="s">
        <v>85</v>
      </c>
      <c r="B57" s="5" t="s">
        <v>36</v>
      </c>
      <c r="C57" s="79">
        <v>0</v>
      </c>
      <c r="D57" s="79">
        <v>1062.3147208453688</v>
      </c>
      <c r="E57" s="36">
        <v>0.03</v>
      </c>
      <c r="F57" s="36">
        <v>8.0000000000000002E-3</v>
      </c>
      <c r="G57" s="32">
        <f t="shared" si="0"/>
        <v>3.1048349392520047E-2</v>
      </c>
      <c r="H57" s="8">
        <f t="shared" si="1"/>
        <v>2.6082796517571023E-7</v>
      </c>
      <c r="I57" s="8"/>
      <c r="J57" s="32">
        <f t="shared" si="2"/>
        <v>3.6578017029829124E-3</v>
      </c>
      <c r="K57" s="32">
        <f t="shared" si="3"/>
        <v>0</v>
      </c>
      <c r="L57" s="32">
        <f t="shared" si="4"/>
        <v>1.5518738330489514E-4</v>
      </c>
      <c r="M57" s="32">
        <f t="shared" si="5"/>
        <v>2.4083123937020445E-8</v>
      </c>
    </row>
    <row r="58" spans="1:13" x14ac:dyDescent="0.25">
      <c r="A58" s="5" t="s">
        <v>86</v>
      </c>
      <c r="B58" s="5" t="s">
        <v>36</v>
      </c>
      <c r="C58" s="79">
        <v>513.47720888308459</v>
      </c>
      <c r="D58" s="79">
        <v>356.21272180464814</v>
      </c>
      <c r="E58" s="36">
        <v>0.03</v>
      </c>
      <c r="F58" s="36">
        <v>0.04</v>
      </c>
      <c r="G58" s="32">
        <f t="shared" si="0"/>
        <v>0.05</v>
      </c>
      <c r="H58" s="8">
        <f t="shared" si="1"/>
        <v>7.6055316915427731E-8</v>
      </c>
      <c r="I58" s="8"/>
      <c r="J58" s="32">
        <f t="shared" si="2"/>
        <v>1.2265249411251256E-3</v>
      </c>
      <c r="K58" s="32">
        <f t="shared" si="3"/>
        <v>0</v>
      </c>
      <c r="L58" s="32">
        <f t="shared" si="4"/>
        <v>5.2037046189840435E-5</v>
      </c>
      <c r="M58" s="32">
        <f t="shared" si="5"/>
        <v>2.7078541761635871E-9</v>
      </c>
    </row>
    <row r="59" spans="1:13" x14ac:dyDescent="0.25">
      <c r="A59" s="5" t="s">
        <v>87</v>
      </c>
      <c r="B59" s="5" t="s">
        <v>36</v>
      </c>
      <c r="C59" s="79">
        <v>0</v>
      </c>
      <c r="D59" s="79">
        <v>485.29510237378003</v>
      </c>
      <c r="E59" s="36">
        <v>0.03</v>
      </c>
      <c r="F59" s="36">
        <v>5.0000000000000001E-3</v>
      </c>
      <c r="G59" s="32">
        <f t="shared" si="0"/>
        <v>3.0413812651491099E-2</v>
      </c>
      <c r="H59" s="8">
        <f t="shared" si="1"/>
        <v>5.2230510371973588E-8</v>
      </c>
      <c r="I59" s="8"/>
      <c r="J59" s="32">
        <f t="shared" si="2"/>
        <v>1.6709862125411192E-3</v>
      </c>
      <c r="K59" s="32">
        <f t="shared" si="3"/>
        <v>0</v>
      </c>
      <c r="L59" s="32">
        <f t="shared" si="4"/>
        <v>7.0893940929423054E-5</v>
      </c>
      <c r="M59" s="32">
        <f t="shared" si="5"/>
        <v>5.0259508605045253E-9</v>
      </c>
    </row>
    <row r="60" spans="1:13" x14ac:dyDescent="0.25">
      <c r="A60" s="5" t="s">
        <v>88</v>
      </c>
      <c r="B60" s="5" t="s">
        <v>36</v>
      </c>
      <c r="C60" s="79">
        <v>0</v>
      </c>
      <c r="D60" s="79">
        <v>0</v>
      </c>
      <c r="E60" s="36">
        <v>0.03</v>
      </c>
      <c r="F60" s="36">
        <v>0.2</v>
      </c>
      <c r="G60" s="32">
        <f t="shared" si="0"/>
        <v>0.20223748416156687</v>
      </c>
      <c r="H60" s="8">
        <f t="shared" si="1"/>
        <v>0</v>
      </c>
      <c r="I60" s="8"/>
      <c r="J60" s="32">
        <f t="shared" si="2"/>
        <v>0</v>
      </c>
      <c r="K60" s="32">
        <f t="shared" si="3"/>
        <v>0</v>
      </c>
      <c r="L60" s="32">
        <f t="shared" si="4"/>
        <v>0</v>
      </c>
      <c r="M60" s="32">
        <f t="shared" si="5"/>
        <v>0</v>
      </c>
    </row>
    <row r="61" spans="1:13" x14ac:dyDescent="0.25">
      <c r="A61" s="5" t="s">
        <v>89</v>
      </c>
      <c r="B61" s="5" t="s">
        <v>36</v>
      </c>
      <c r="C61" s="79">
        <v>0</v>
      </c>
      <c r="D61" s="79">
        <v>714.22782406626186</v>
      </c>
      <c r="E61" s="36">
        <v>7.0000000000000007E-2</v>
      </c>
      <c r="F61" s="36">
        <v>0.2</v>
      </c>
      <c r="G61" s="32">
        <f t="shared" si="0"/>
        <v>0.21189620100417092</v>
      </c>
      <c r="H61" s="8">
        <f t="shared" si="1"/>
        <v>5.4914949793704206E-6</v>
      </c>
      <c r="I61" s="8"/>
      <c r="J61" s="32">
        <f t="shared" si="2"/>
        <v>2.459255905922469E-3</v>
      </c>
      <c r="K61" s="32">
        <f t="shared" si="3"/>
        <v>0</v>
      </c>
      <c r="L61" s="32">
        <f t="shared" si="4"/>
        <v>2.4345391388511819E-4</v>
      </c>
      <c r="M61" s="32">
        <f t="shared" si="5"/>
        <v>5.9269808185982547E-8</v>
      </c>
    </row>
    <row r="62" spans="1:13" x14ac:dyDescent="0.25">
      <c r="A62" s="5" t="s">
        <v>90</v>
      </c>
      <c r="B62" s="5" t="s">
        <v>36</v>
      </c>
      <c r="C62" s="79">
        <v>0</v>
      </c>
      <c r="D62" s="79">
        <v>0</v>
      </c>
      <c r="E62" s="36">
        <v>0.03</v>
      </c>
      <c r="F62" s="36">
        <v>0.04</v>
      </c>
      <c r="G62" s="32">
        <f t="shared" si="0"/>
        <v>0.05</v>
      </c>
      <c r="H62" s="8">
        <f t="shared" si="1"/>
        <v>0</v>
      </c>
      <c r="I62" s="8"/>
      <c r="J62" s="32">
        <f t="shared" si="2"/>
        <v>0</v>
      </c>
      <c r="K62" s="32">
        <f t="shared" si="3"/>
        <v>0</v>
      </c>
      <c r="L62" s="32">
        <f t="shared" si="4"/>
        <v>0</v>
      </c>
      <c r="M62" s="32">
        <f t="shared" si="5"/>
        <v>0</v>
      </c>
    </row>
    <row r="63" spans="1:13" x14ac:dyDescent="0.25">
      <c r="A63" s="5" t="s">
        <v>91</v>
      </c>
      <c r="B63" s="5" t="s">
        <v>36</v>
      </c>
      <c r="C63" s="79">
        <v>10026.951412674425</v>
      </c>
      <c r="D63" s="79">
        <v>1563.4273591867495</v>
      </c>
      <c r="E63" s="36">
        <v>0.03</v>
      </c>
      <c r="F63" s="36">
        <v>8.0000000000000002E-3</v>
      </c>
      <c r="G63" s="32">
        <f t="shared" si="0"/>
        <v>3.1048349392520047E-2</v>
      </c>
      <c r="H63" s="8">
        <f t="shared" si="1"/>
        <v>5.6494109731981676E-7</v>
      </c>
      <c r="I63" s="8"/>
      <c r="J63" s="32">
        <f t="shared" si="2"/>
        <v>5.3832514458356908E-3</v>
      </c>
      <c r="K63" s="32">
        <f t="shared" si="3"/>
        <v>0</v>
      </c>
      <c r="L63" s="32">
        <f t="shared" si="4"/>
        <v>2.2839201613096221E-4</v>
      </c>
      <c r="M63" s="32">
        <f t="shared" si="5"/>
        <v>5.2162913032365702E-8</v>
      </c>
    </row>
    <row r="64" spans="1:13" x14ac:dyDescent="0.25">
      <c r="A64" s="5" t="s">
        <v>92</v>
      </c>
      <c r="B64" s="5" t="s">
        <v>36</v>
      </c>
      <c r="C64" s="79">
        <v>9070.6139966928786</v>
      </c>
      <c r="D64" s="79">
        <v>2.4390785786787501</v>
      </c>
      <c r="E64" s="36">
        <v>0.03</v>
      </c>
      <c r="F64" s="36">
        <v>0.04</v>
      </c>
      <c r="G64" s="32">
        <f t="shared" si="0"/>
        <v>0.05</v>
      </c>
      <c r="H64" s="8">
        <f t="shared" si="1"/>
        <v>3.5658437794312855E-12</v>
      </c>
      <c r="I64" s="8"/>
      <c r="J64" s="32">
        <f t="shared" si="2"/>
        <v>8.3983264128172769E-6</v>
      </c>
      <c r="K64" s="32">
        <f t="shared" si="3"/>
        <v>0</v>
      </c>
      <c r="L64" s="32">
        <f t="shared" si="4"/>
        <v>3.5631081342727135E-7</v>
      </c>
      <c r="M64" s="32">
        <f t="shared" si="5"/>
        <v>1.2695739576520378E-13</v>
      </c>
    </row>
    <row r="65" spans="1:13" x14ac:dyDescent="0.25">
      <c r="A65" s="5" t="s">
        <v>93</v>
      </c>
      <c r="B65" s="5" t="s">
        <v>36</v>
      </c>
      <c r="C65" s="79">
        <v>14198.601386917329</v>
      </c>
      <c r="D65" s="79">
        <v>4065.8306624498746</v>
      </c>
      <c r="E65" s="36">
        <v>0.03</v>
      </c>
      <c r="F65" s="36">
        <v>5.0000000000000001E-3</v>
      </c>
      <c r="G65" s="32">
        <f t="shared" si="0"/>
        <v>3.0413812651491099E-2</v>
      </c>
      <c r="H65" s="8">
        <f t="shared" si="1"/>
        <v>3.6661567213380671E-6</v>
      </c>
      <c r="I65" s="8"/>
      <c r="J65" s="32">
        <f t="shared" si="2"/>
        <v>1.3999619914251448E-2</v>
      </c>
      <c r="K65" s="32">
        <f t="shared" si="3"/>
        <v>0</v>
      </c>
      <c r="L65" s="32">
        <f t="shared" si="4"/>
        <v>5.9395357052408602E-4</v>
      </c>
      <c r="M65" s="32">
        <f t="shared" si="5"/>
        <v>3.5278084393831044E-7</v>
      </c>
    </row>
    <row r="66" spans="1:13" x14ac:dyDescent="0.25">
      <c r="A66" s="5" t="s">
        <v>94</v>
      </c>
      <c r="B66" s="5" t="s">
        <v>36</v>
      </c>
      <c r="C66" s="79">
        <v>0</v>
      </c>
      <c r="D66" s="79">
        <v>0</v>
      </c>
      <c r="E66" s="36">
        <v>0.03</v>
      </c>
      <c r="F66" s="36">
        <v>0.2</v>
      </c>
      <c r="G66" s="32">
        <f t="shared" si="0"/>
        <v>0.20223748416156687</v>
      </c>
      <c r="H66" s="8">
        <f t="shared" si="1"/>
        <v>0</v>
      </c>
      <c r="I66" s="8"/>
      <c r="J66" s="32">
        <f t="shared" si="2"/>
        <v>0</v>
      </c>
      <c r="K66" s="32">
        <f t="shared" si="3"/>
        <v>0</v>
      </c>
      <c r="L66" s="32">
        <f t="shared" si="4"/>
        <v>0</v>
      </c>
      <c r="M66" s="32">
        <f t="shared" si="5"/>
        <v>0</v>
      </c>
    </row>
    <row r="67" spans="1:13" x14ac:dyDescent="0.25">
      <c r="A67" s="5" t="s">
        <v>95</v>
      </c>
      <c r="B67" s="5" t="s">
        <v>36</v>
      </c>
      <c r="C67" s="79">
        <v>0</v>
      </c>
      <c r="D67" s="79">
        <v>0.31415438696662168</v>
      </c>
      <c r="E67" s="36">
        <v>7.0000000000000007E-2</v>
      </c>
      <c r="F67" s="36">
        <v>0.2</v>
      </c>
      <c r="G67" s="32">
        <f t="shared" si="0"/>
        <v>0.21189620100417092</v>
      </c>
      <c r="H67" s="8">
        <f t="shared" si="1"/>
        <v>1.0624373220622577E-12</v>
      </c>
      <c r="I67" s="8"/>
      <c r="J67" s="32">
        <f t="shared" si="2"/>
        <v>1.0817081125747925E-6</v>
      </c>
      <c r="K67" s="32">
        <f t="shared" si="3"/>
        <v>0</v>
      </c>
      <c r="L67" s="32">
        <f t="shared" si="4"/>
        <v>1.0708363983325922E-7</v>
      </c>
      <c r="M67" s="32">
        <f t="shared" si="5"/>
        <v>1.1466905919939181E-14</v>
      </c>
    </row>
    <row r="68" spans="1:13" x14ac:dyDescent="0.25">
      <c r="A68" s="5" t="s">
        <v>96</v>
      </c>
      <c r="B68" s="5" t="s">
        <v>36</v>
      </c>
      <c r="C68" s="79">
        <v>0</v>
      </c>
      <c r="D68" s="79">
        <v>0</v>
      </c>
      <c r="E68" s="36">
        <v>0.03</v>
      </c>
      <c r="F68" s="36">
        <v>0.04</v>
      </c>
      <c r="G68" s="32">
        <f t="shared" si="0"/>
        <v>0.05</v>
      </c>
      <c r="H68" s="8">
        <f t="shared" si="1"/>
        <v>0</v>
      </c>
      <c r="I68" s="8"/>
      <c r="J68" s="32">
        <f t="shared" si="2"/>
        <v>0</v>
      </c>
      <c r="K68" s="32">
        <f t="shared" si="3"/>
        <v>0</v>
      </c>
      <c r="L68" s="32">
        <f t="shared" si="4"/>
        <v>0</v>
      </c>
      <c r="M68" s="32">
        <f t="shared" si="5"/>
        <v>0</v>
      </c>
    </row>
    <row r="69" spans="1:13" x14ac:dyDescent="0.25">
      <c r="A69" s="5" t="s">
        <v>97</v>
      </c>
      <c r="B69" s="5" t="s">
        <v>36</v>
      </c>
      <c r="C69" s="7">
        <v>0</v>
      </c>
      <c r="D69" s="7">
        <v>3.3081638274999996</v>
      </c>
      <c r="E69" s="36">
        <v>0.05</v>
      </c>
      <c r="F69" s="36">
        <v>0.05</v>
      </c>
      <c r="G69" s="32">
        <f t="shared" si="0"/>
        <v>7.0710678118654766E-2</v>
      </c>
      <c r="H69" s="8">
        <f t="shared" si="1"/>
        <v>1.3119423201478373E-11</v>
      </c>
      <c r="I69" s="8"/>
      <c r="J69" s="32">
        <f t="shared" si="2"/>
        <v>1.1390793184477898E-5</v>
      </c>
      <c r="K69" s="32">
        <f t="shared" si="3"/>
        <v>0</v>
      </c>
      <c r="L69" s="32">
        <f t="shared" si="4"/>
        <v>8.054507103837831E-7</v>
      </c>
      <c r="M69" s="32">
        <f t="shared" si="5"/>
        <v>6.4875084685774081E-13</v>
      </c>
    </row>
    <row r="70" spans="1:13" x14ac:dyDescent="0.25">
      <c r="A70" s="5" t="s">
        <v>98</v>
      </c>
      <c r="B70" s="5" t="s">
        <v>36</v>
      </c>
      <c r="C70" s="7">
        <v>25.946134499999999</v>
      </c>
      <c r="D70" s="7">
        <v>111.13531</v>
      </c>
      <c r="E70" s="36">
        <v>0.05</v>
      </c>
      <c r="F70" s="36">
        <v>0.05</v>
      </c>
      <c r="G70" s="32">
        <f t="shared" si="0"/>
        <v>7.0710678118654766E-2</v>
      </c>
      <c r="H70" s="8">
        <f t="shared" si="1"/>
        <v>1.4806242390506706E-8</v>
      </c>
      <c r="I70" s="8"/>
      <c r="J70" s="32">
        <f t="shared" si="2"/>
        <v>3.8266524806889677E-4</v>
      </c>
      <c r="K70" s="32">
        <f t="shared" si="3"/>
        <v>0</v>
      </c>
      <c r="L70" s="32">
        <f t="shared" si="4"/>
        <v>2.7058519183394936E-5</v>
      </c>
      <c r="M70" s="32">
        <f t="shared" si="5"/>
        <v>7.321634603981518E-10</v>
      </c>
    </row>
    <row r="71" spans="1:13" x14ac:dyDescent="0.25">
      <c r="A71" s="5" t="s">
        <v>99</v>
      </c>
      <c r="B71" s="5" t="s">
        <v>36</v>
      </c>
      <c r="C71" s="7">
        <v>0</v>
      </c>
      <c r="D71" s="7">
        <v>0</v>
      </c>
      <c r="E71" s="36">
        <v>0.05</v>
      </c>
      <c r="F71" s="36">
        <v>0.05</v>
      </c>
      <c r="G71" s="32">
        <f t="shared" si="0"/>
        <v>7.0710678118654766E-2</v>
      </c>
      <c r="H71" s="8">
        <f t="shared" si="1"/>
        <v>0</v>
      </c>
      <c r="I71" s="8"/>
      <c r="J71" s="32">
        <f t="shared" si="2"/>
        <v>0</v>
      </c>
      <c r="K71" s="32">
        <f t="shared" si="3"/>
        <v>0</v>
      </c>
      <c r="L71" s="32">
        <f t="shared" si="4"/>
        <v>0</v>
      </c>
      <c r="M71" s="32">
        <f t="shared" si="5"/>
        <v>0</v>
      </c>
    </row>
    <row r="72" spans="1:13" x14ac:dyDescent="0.25">
      <c r="A72" s="5" t="s">
        <v>100</v>
      </c>
      <c r="B72" s="5" t="s">
        <v>36</v>
      </c>
      <c r="C72" s="7">
        <v>5348.9586697037712</v>
      </c>
      <c r="D72" s="7">
        <v>4376.2407654606386</v>
      </c>
      <c r="E72" s="36">
        <v>0.03</v>
      </c>
      <c r="F72" s="36">
        <v>0.05</v>
      </c>
      <c r="G72" s="32">
        <f t="shared" si="0"/>
        <v>5.8309518948453008E-2</v>
      </c>
      <c r="H72" s="8">
        <f t="shared" si="1"/>
        <v>1.5611766668594285E-5</v>
      </c>
      <c r="I72" s="8"/>
      <c r="J72" s="32">
        <f t="shared" si="2"/>
        <v>1.5068435568535455E-2</v>
      </c>
      <c r="K72" s="32">
        <f t="shared" si="3"/>
        <v>0</v>
      </c>
      <c r="L72" s="32">
        <f t="shared" si="4"/>
        <v>6.3929957834303933E-4</v>
      </c>
      <c r="M72" s="32">
        <f t="shared" si="5"/>
        <v>4.0870395086958788E-7</v>
      </c>
    </row>
    <row r="73" spans="1:13" x14ac:dyDescent="0.25">
      <c r="A73" s="5" t="s">
        <v>101</v>
      </c>
      <c r="B73" s="5" t="s">
        <v>36</v>
      </c>
      <c r="C73" s="7">
        <v>3389.3162966760387</v>
      </c>
      <c r="D73" s="7">
        <v>17242.60009857238</v>
      </c>
      <c r="E73" s="36">
        <v>0.03</v>
      </c>
      <c r="F73" s="36">
        <v>0.04</v>
      </c>
      <c r="G73" s="32">
        <f t="shared" si="0"/>
        <v>0.05</v>
      </c>
      <c r="H73" s="8">
        <f t="shared" si="1"/>
        <v>1.782035044798004E-4</v>
      </c>
      <c r="I73" s="8"/>
      <c r="J73" s="32">
        <f t="shared" si="2"/>
        <v>5.9370364325010506E-2</v>
      </c>
      <c r="K73" s="32">
        <f t="shared" si="3"/>
        <v>0</v>
      </c>
      <c r="L73" s="32">
        <f t="shared" si="4"/>
        <v>2.5188712329438489E-3</v>
      </c>
      <c r="M73" s="32">
        <f t="shared" si="5"/>
        <v>6.3447122881520654E-6</v>
      </c>
    </row>
    <row r="74" spans="1:13" x14ac:dyDescent="0.25">
      <c r="A74" s="5" t="s">
        <v>102</v>
      </c>
      <c r="B74" s="5" t="s">
        <v>36</v>
      </c>
      <c r="C74" s="7">
        <v>0</v>
      </c>
      <c r="D74" s="7">
        <v>220.82902179140174</v>
      </c>
      <c r="E74" s="36">
        <v>0.03</v>
      </c>
      <c r="F74" s="36">
        <v>0.04</v>
      </c>
      <c r="G74" s="32">
        <f t="shared" ref="G74:G137" si="6">SQRT((E74^2)+(F74^2))</f>
        <v>0.05</v>
      </c>
      <c r="H74" s="8">
        <f t="shared" ref="H74:H137" si="7">(G74*D74)^2/(SUM($D$9:$D$667))^2</f>
        <v>2.9229610352491E-8</v>
      </c>
      <c r="I74" s="8"/>
      <c r="J74" s="32">
        <f t="shared" ref="J74:J137" si="8">ABS((D74/SUM($C$9:$C$667)))</f>
        <v>7.6036673137114166E-4</v>
      </c>
      <c r="K74" s="32">
        <f t="shared" ref="K74:K137" si="9">I74*F74</f>
        <v>0</v>
      </c>
      <c r="L74" s="32">
        <f t="shared" ref="L74:L137" si="10">J74*E74*(SQRT(2))</f>
        <v>3.2259628316471054E-5</v>
      </c>
      <c r="M74" s="32">
        <f t="shared" ref="M74:M137" si="11">K74^2+L74^2</f>
        <v>1.040683619116861E-9</v>
      </c>
    </row>
    <row r="75" spans="1:13" x14ac:dyDescent="0.25">
      <c r="A75" s="5" t="s">
        <v>103</v>
      </c>
      <c r="B75" s="5" t="s">
        <v>36</v>
      </c>
      <c r="C75" s="7">
        <v>0</v>
      </c>
      <c r="D75" s="7">
        <v>0</v>
      </c>
      <c r="E75" s="36">
        <v>0.03</v>
      </c>
      <c r="F75" s="36">
        <v>0.04</v>
      </c>
      <c r="G75" s="32">
        <f t="shared" si="6"/>
        <v>0.05</v>
      </c>
      <c r="H75" s="8">
        <f t="shared" si="7"/>
        <v>0</v>
      </c>
      <c r="I75" s="8"/>
      <c r="J75" s="32">
        <f t="shared" si="8"/>
        <v>0</v>
      </c>
      <c r="K75" s="32">
        <f t="shared" si="9"/>
        <v>0</v>
      </c>
      <c r="L75" s="32">
        <f t="shared" si="10"/>
        <v>0</v>
      </c>
      <c r="M75" s="32">
        <f t="shared" si="11"/>
        <v>0</v>
      </c>
    </row>
    <row r="76" spans="1:13" x14ac:dyDescent="0.25">
      <c r="A76" s="5" t="s">
        <v>104</v>
      </c>
      <c r="B76" s="5" t="s">
        <v>36</v>
      </c>
      <c r="C76" s="7">
        <v>0</v>
      </c>
      <c r="D76" s="7">
        <v>8.4127329344444307E-2</v>
      </c>
      <c r="E76" s="36">
        <v>0.03</v>
      </c>
      <c r="F76" s="36">
        <v>0.04</v>
      </c>
      <c r="G76" s="32">
        <f t="shared" si="6"/>
        <v>0.05</v>
      </c>
      <c r="H76" s="8">
        <f t="shared" si="7"/>
        <v>4.2421393764038735E-15</v>
      </c>
      <c r="I76" s="8"/>
      <c r="J76" s="32">
        <f t="shared" si="8"/>
        <v>2.8967036086879641E-7</v>
      </c>
      <c r="K76" s="32">
        <f t="shared" si="9"/>
        <v>0</v>
      </c>
      <c r="L76" s="32">
        <f t="shared" si="10"/>
        <v>1.2289672588744816E-8</v>
      </c>
      <c r="M76" s="32">
        <f t="shared" si="11"/>
        <v>1.5103605233854569E-16</v>
      </c>
    </row>
    <row r="77" spans="1:13" x14ac:dyDescent="0.25">
      <c r="A77" s="5" t="s">
        <v>105</v>
      </c>
      <c r="B77" s="5" t="s">
        <v>36</v>
      </c>
      <c r="C77" s="7">
        <v>0</v>
      </c>
      <c r="D77" s="7">
        <v>0</v>
      </c>
      <c r="E77" s="36">
        <v>0.03</v>
      </c>
      <c r="F77" s="36">
        <v>0.2</v>
      </c>
      <c r="G77" s="32">
        <f t="shared" si="6"/>
        <v>0.20223748416156687</v>
      </c>
      <c r="H77" s="8">
        <f t="shared" si="7"/>
        <v>0</v>
      </c>
      <c r="I77" s="8"/>
      <c r="J77" s="32">
        <f t="shared" si="8"/>
        <v>0</v>
      </c>
      <c r="K77" s="32">
        <f t="shared" si="9"/>
        <v>0</v>
      </c>
      <c r="L77" s="32">
        <f t="shared" si="10"/>
        <v>0</v>
      </c>
      <c r="M77" s="32">
        <f t="shared" si="11"/>
        <v>0</v>
      </c>
    </row>
    <row r="78" spans="1:13" x14ac:dyDescent="0.25">
      <c r="A78" s="5" t="s">
        <v>106</v>
      </c>
      <c r="B78" s="5" t="s">
        <v>36</v>
      </c>
      <c r="C78" s="7">
        <v>0</v>
      </c>
      <c r="D78" s="7">
        <v>0</v>
      </c>
      <c r="E78" s="36">
        <v>7.0000000000000007E-2</v>
      </c>
      <c r="F78" s="36">
        <v>0.2</v>
      </c>
      <c r="G78" s="32">
        <f t="shared" si="6"/>
        <v>0.21189620100417092</v>
      </c>
      <c r="H78" s="8">
        <f t="shared" si="7"/>
        <v>0</v>
      </c>
      <c r="I78" s="8"/>
      <c r="J78" s="32">
        <f t="shared" si="8"/>
        <v>0</v>
      </c>
      <c r="K78" s="32">
        <f t="shared" si="9"/>
        <v>0</v>
      </c>
      <c r="L78" s="32">
        <f t="shared" si="10"/>
        <v>0</v>
      </c>
      <c r="M78" s="32">
        <f t="shared" si="11"/>
        <v>0</v>
      </c>
    </row>
    <row r="79" spans="1:13" x14ac:dyDescent="0.25">
      <c r="A79" s="5" t="s">
        <v>107</v>
      </c>
      <c r="B79" s="5" t="s">
        <v>36</v>
      </c>
      <c r="C79" s="92">
        <v>409.48833843492957</v>
      </c>
      <c r="D79" s="92">
        <v>300.03932077921053</v>
      </c>
      <c r="E79" s="36">
        <v>0.05</v>
      </c>
      <c r="F79" s="36">
        <v>0.03</v>
      </c>
      <c r="G79" s="32">
        <f t="shared" si="6"/>
        <v>5.8309518948453008E-2</v>
      </c>
      <c r="H79" s="8">
        <f t="shared" si="7"/>
        <v>7.3384777930599964E-8</v>
      </c>
      <c r="I79" s="8"/>
      <c r="J79" s="32">
        <f t="shared" si="8"/>
        <v>1.0331065897634143E-3</v>
      </c>
      <c r="K79" s="32">
        <f t="shared" si="9"/>
        <v>0</v>
      </c>
      <c r="L79" s="32">
        <f t="shared" si="10"/>
        <v>7.3051667531021902E-5</v>
      </c>
      <c r="M79" s="32">
        <f t="shared" si="11"/>
        <v>5.3365461290629595E-9</v>
      </c>
    </row>
    <row r="80" spans="1:13" x14ac:dyDescent="0.25">
      <c r="A80" s="5" t="s">
        <v>108</v>
      </c>
      <c r="B80" s="5" t="s">
        <v>36</v>
      </c>
      <c r="C80" s="92">
        <v>0</v>
      </c>
      <c r="D80" s="92">
        <v>0</v>
      </c>
      <c r="E80" s="36">
        <v>0.03</v>
      </c>
      <c r="F80" s="36">
        <v>0.02</v>
      </c>
      <c r="G80" s="32">
        <f t="shared" si="6"/>
        <v>3.605551275463989E-2</v>
      </c>
      <c r="H80" s="8">
        <f t="shared" si="7"/>
        <v>0</v>
      </c>
      <c r="I80" s="8"/>
      <c r="J80" s="32">
        <f t="shared" si="8"/>
        <v>0</v>
      </c>
      <c r="K80" s="32">
        <f t="shared" si="9"/>
        <v>0</v>
      </c>
      <c r="L80" s="32">
        <f t="shared" si="10"/>
        <v>0</v>
      </c>
      <c r="M80" s="32">
        <f t="shared" si="11"/>
        <v>0</v>
      </c>
    </row>
    <row r="81" spans="1:13" x14ac:dyDescent="0.25">
      <c r="A81" s="5" t="s">
        <v>109</v>
      </c>
      <c r="B81" s="5" t="s">
        <v>36</v>
      </c>
      <c r="C81" s="92">
        <v>0</v>
      </c>
      <c r="D81" s="92">
        <v>0</v>
      </c>
      <c r="E81" s="36">
        <v>0.03</v>
      </c>
      <c r="F81" s="36">
        <v>5.0000000000000001E-3</v>
      </c>
      <c r="G81" s="32">
        <f t="shared" si="6"/>
        <v>3.0413812651491099E-2</v>
      </c>
      <c r="H81" s="8">
        <f t="shared" si="7"/>
        <v>0</v>
      </c>
      <c r="I81" s="8"/>
      <c r="J81" s="32">
        <f t="shared" si="8"/>
        <v>0</v>
      </c>
      <c r="K81" s="32">
        <f t="shared" si="9"/>
        <v>0</v>
      </c>
      <c r="L81" s="32">
        <f t="shared" si="10"/>
        <v>0</v>
      </c>
      <c r="M81" s="32">
        <f t="shared" si="11"/>
        <v>0</v>
      </c>
    </row>
    <row r="82" spans="1:13" x14ac:dyDescent="0.25">
      <c r="A82" s="5" t="s">
        <v>110</v>
      </c>
      <c r="B82" s="5" t="s">
        <v>36</v>
      </c>
      <c r="C82" s="92">
        <v>0</v>
      </c>
      <c r="D82" s="92">
        <v>0</v>
      </c>
      <c r="E82" s="36">
        <v>7.0000000000000007E-2</v>
      </c>
      <c r="F82" s="36">
        <v>0.2</v>
      </c>
      <c r="G82" s="32">
        <f t="shared" si="6"/>
        <v>0.21189620100417092</v>
      </c>
      <c r="H82" s="8">
        <f t="shared" si="7"/>
        <v>0</v>
      </c>
      <c r="I82" s="8"/>
      <c r="J82" s="32">
        <f t="shared" si="8"/>
        <v>0</v>
      </c>
      <c r="K82" s="32">
        <f t="shared" si="9"/>
        <v>0</v>
      </c>
      <c r="L82" s="32">
        <f t="shared" si="10"/>
        <v>0</v>
      </c>
      <c r="M82" s="32">
        <f t="shared" si="11"/>
        <v>0</v>
      </c>
    </row>
    <row r="83" spans="1:13" x14ac:dyDescent="0.25">
      <c r="A83" s="5" t="s">
        <v>111</v>
      </c>
      <c r="B83" s="5" t="s">
        <v>36</v>
      </c>
      <c r="C83" s="92">
        <v>0</v>
      </c>
      <c r="D83" s="92">
        <v>0</v>
      </c>
      <c r="E83" s="36">
        <v>0.03</v>
      </c>
      <c r="F83" s="36">
        <v>0.2</v>
      </c>
      <c r="G83" s="32">
        <f t="shared" si="6"/>
        <v>0.20223748416156687</v>
      </c>
      <c r="H83" s="8">
        <f t="shared" si="7"/>
        <v>0</v>
      </c>
      <c r="I83" s="8"/>
      <c r="J83" s="32">
        <f t="shared" si="8"/>
        <v>0</v>
      </c>
      <c r="K83" s="32">
        <f t="shared" si="9"/>
        <v>0</v>
      </c>
      <c r="L83" s="32">
        <f t="shared" si="10"/>
        <v>0</v>
      </c>
      <c r="M83" s="32">
        <f t="shared" si="11"/>
        <v>0</v>
      </c>
    </row>
    <row r="84" spans="1:13" x14ac:dyDescent="0.25">
      <c r="A84" s="5" t="s">
        <v>112</v>
      </c>
      <c r="B84" s="5" t="s">
        <v>36</v>
      </c>
      <c r="C84" s="92">
        <v>1474.1011693562361</v>
      </c>
      <c r="D84" s="92">
        <v>0</v>
      </c>
      <c r="E84" s="36">
        <v>0.05</v>
      </c>
      <c r="F84" s="36">
        <v>0.03</v>
      </c>
      <c r="G84" s="32">
        <f t="shared" si="6"/>
        <v>5.8309518948453008E-2</v>
      </c>
      <c r="H84" s="8">
        <f t="shared" si="7"/>
        <v>0</v>
      </c>
      <c r="I84" s="8"/>
      <c r="J84" s="32">
        <f t="shared" si="8"/>
        <v>0</v>
      </c>
      <c r="K84" s="32">
        <f t="shared" si="9"/>
        <v>0</v>
      </c>
      <c r="L84" s="32">
        <f t="shared" si="10"/>
        <v>0</v>
      </c>
      <c r="M84" s="32">
        <f t="shared" si="11"/>
        <v>0</v>
      </c>
    </row>
    <row r="85" spans="1:13" x14ac:dyDescent="0.25">
      <c r="A85" s="5" t="s">
        <v>113</v>
      </c>
      <c r="B85" s="5" t="s">
        <v>36</v>
      </c>
      <c r="C85" s="92">
        <v>103.74711909860831</v>
      </c>
      <c r="D85" s="92">
        <v>132.38984820475761</v>
      </c>
      <c r="E85" s="36">
        <v>0.05</v>
      </c>
      <c r="F85" s="36">
        <v>0.03</v>
      </c>
      <c r="G85" s="32">
        <f t="shared" si="6"/>
        <v>5.8309518948453008E-2</v>
      </c>
      <c r="H85" s="8">
        <f t="shared" si="7"/>
        <v>1.4287590867830022E-8</v>
      </c>
      <c r="I85" s="8"/>
      <c r="J85" s="32">
        <f t="shared" si="8"/>
        <v>4.5584966744662123E-4</v>
      </c>
      <c r="K85" s="32">
        <f t="shared" si="9"/>
        <v>0</v>
      </c>
      <c r="L85" s="32">
        <f t="shared" si="10"/>
        <v>3.2233439105313845E-5</v>
      </c>
      <c r="M85" s="32">
        <f t="shared" si="11"/>
        <v>1.0389945965559758E-9</v>
      </c>
    </row>
    <row r="86" spans="1:13" x14ac:dyDescent="0.25">
      <c r="A86" s="5" t="s">
        <v>114</v>
      </c>
      <c r="B86" s="5" t="s">
        <v>36</v>
      </c>
      <c r="C86" s="92">
        <v>0.83497055795732111</v>
      </c>
      <c r="D86" s="92">
        <v>4.9338404236739342</v>
      </c>
      <c r="E86" s="36">
        <v>0.03</v>
      </c>
      <c r="F86" s="36">
        <v>8.0000000000000002E-3</v>
      </c>
      <c r="G86" s="32">
        <f t="shared" si="6"/>
        <v>3.1048349392520047E-2</v>
      </c>
      <c r="H86" s="8">
        <f t="shared" si="7"/>
        <v>5.6262360833548879E-12</v>
      </c>
      <c r="I86" s="8"/>
      <c r="J86" s="32">
        <f t="shared" si="8"/>
        <v>1.6988383526869514E-5</v>
      </c>
      <c r="K86" s="32">
        <f t="shared" si="9"/>
        <v>0</v>
      </c>
      <c r="L86" s="32">
        <f t="shared" si="10"/>
        <v>7.2075607159483624E-7</v>
      </c>
      <c r="M86" s="32">
        <f t="shared" si="11"/>
        <v>5.1948931474082072E-13</v>
      </c>
    </row>
    <row r="87" spans="1:13" x14ac:dyDescent="0.25">
      <c r="A87" s="5" t="s">
        <v>115</v>
      </c>
      <c r="B87" s="5" t="s">
        <v>36</v>
      </c>
      <c r="C87" s="92">
        <v>0</v>
      </c>
      <c r="D87" s="92">
        <v>0</v>
      </c>
      <c r="E87" s="36">
        <v>0.03</v>
      </c>
      <c r="F87" s="36">
        <v>8.0000000000000002E-3</v>
      </c>
      <c r="G87" s="32">
        <f t="shared" si="6"/>
        <v>3.1048349392520047E-2</v>
      </c>
      <c r="H87" s="8">
        <f t="shared" si="7"/>
        <v>0</v>
      </c>
      <c r="I87" s="8"/>
      <c r="J87" s="32">
        <f t="shared" si="8"/>
        <v>0</v>
      </c>
      <c r="K87" s="32">
        <f t="shared" si="9"/>
        <v>0</v>
      </c>
      <c r="L87" s="32">
        <f t="shared" si="10"/>
        <v>0</v>
      </c>
      <c r="M87" s="32">
        <f t="shared" si="11"/>
        <v>0</v>
      </c>
    </row>
    <row r="88" spans="1:13" x14ac:dyDescent="0.25">
      <c r="A88" s="5" t="s">
        <v>116</v>
      </c>
      <c r="B88" s="5" t="s">
        <v>36</v>
      </c>
      <c r="C88" s="92">
        <v>0</v>
      </c>
      <c r="D88" s="92">
        <v>0</v>
      </c>
      <c r="E88" s="36">
        <v>0.03</v>
      </c>
      <c r="F88" s="36">
        <v>5.0000000000000001E-3</v>
      </c>
      <c r="G88" s="32">
        <f t="shared" si="6"/>
        <v>3.0413812651491099E-2</v>
      </c>
      <c r="H88" s="8">
        <f t="shared" si="7"/>
        <v>0</v>
      </c>
      <c r="I88" s="8"/>
      <c r="J88" s="32">
        <f t="shared" si="8"/>
        <v>0</v>
      </c>
      <c r="K88" s="32">
        <f t="shared" si="9"/>
        <v>0</v>
      </c>
      <c r="L88" s="32">
        <f t="shared" si="10"/>
        <v>0</v>
      </c>
      <c r="M88" s="32">
        <f t="shared" si="11"/>
        <v>0</v>
      </c>
    </row>
    <row r="89" spans="1:13" x14ac:dyDescent="0.25">
      <c r="A89" s="5" t="s">
        <v>117</v>
      </c>
      <c r="B89" s="5" t="s">
        <v>36</v>
      </c>
      <c r="C89" s="92">
        <v>0</v>
      </c>
      <c r="D89" s="92">
        <v>0</v>
      </c>
      <c r="E89" s="36">
        <v>7.0000000000000007E-2</v>
      </c>
      <c r="F89" s="36">
        <v>0.2</v>
      </c>
      <c r="G89" s="32">
        <f t="shared" si="6"/>
        <v>0.21189620100417092</v>
      </c>
      <c r="H89" s="8">
        <f t="shared" si="7"/>
        <v>0</v>
      </c>
      <c r="I89" s="8"/>
      <c r="J89" s="32">
        <f t="shared" si="8"/>
        <v>0</v>
      </c>
      <c r="K89" s="32">
        <f t="shared" si="9"/>
        <v>0</v>
      </c>
      <c r="L89" s="32">
        <f t="shared" si="10"/>
        <v>0</v>
      </c>
      <c r="M89" s="32">
        <f t="shared" si="11"/>
        <v>0</v>
      </c>
    </row>
    <row r="90" spans="1:13" x14ac:dyDescent="0.25">
      <c r="A90" s="5" t="s">
        <v>118</v>
      </c>
      <c r="B90" s="5" t="s">
        <v>36</v>
      </c>
      <c r="C90" s="92">
        <v>0</v>
      </c>
      <c r="D90" s="92">
        <v>0</v>
      </c>
      <c r="E90" s="36">
        <v>0.03</v>
      </c>
      <c r="F90" s="36">
        <v>0.2</v>
      </c>
      <c r="G90" s="32">
        <f t="shared" si="6"/>
        <v>0.20223748416156687</v>
      </c>
      <c r="H90" s="8">
        <f t="shared" si="7"/>
        <v>0</v>
      </c>
      <c r="I90" s="8"/>
      <c r="J90" s="32">
        <f t="shared" si="8"/>
        <v>0</v>
      </c>
      <c r="K90" s="32">
        <f t="shared" si="9"/>
        <v>0</v>
      </c>
      <c r="L90" s="32">
        <f t="shared" si="10"/>
        <v>0</v>
      </c>
      <c r="M90" s="32">
        <f t="shared" si="11"/>
        <v>0</v>
      </c>
    </row>
    <row r="91" spans="1:13" x14ac:dyDescent="0.25">
      <c r="A91" s="5" t="s">
        <v>119</v>
      </c>
      <c r="B91" s="5" t="s">
        <v>36</v>
      </c>
      <c r="C91" s="92">
        <v>8.9077931924009075</v>
      </c>
      <c r="D91" s="92">
        <v>3.8324188012915719</v>
      </c>
      <c r="E91" s="36">
        <v>0.03</v>
      </c>
      <c r="F91" s="36">
        <v>0.03</v>
      </c>
      <c r="G91" s="32">
        <f t="shared" si="6"/>
        <v>4.2426406871192854E-2</v>
      </c>
      <c r="H91" s="8">
        <f t="shared" si="7"/>
        <v>6.3385387441853572E-12</v>
      </c>
      <c r="I91" s="8"/>
      <c r="J91" s="32">
        <f t="shared" si="8"/>
        <v>1.3195927480655277E-5</v>
      </c>
      <c r="K91" s="32">
        <f t="shared" si="9"/>
        <v>0</v>
      </c>
      <c r="L91" s="32">
        <f t="shared" si="10"/>
        <v>5.5985578833703563E-7</v>
      </c>
      <c r="M91" s="32">
        <f t="shared" si="11"/>
        <v>3.1343850373448365E-13</v>
      </c>
    </row>
    <row r="92" spans="1:13" x14ac:dyDescent="0.25">
      <c r="A92" s="5" t="s">
        <v>120</v>
      </c>
      <c r="B92" s="5" t="s">
        <v>36</v>
      </c>
      <c r="C92" s="92">
        <v>58.6</v>
      </c>
      <c r="D92" s="92">
        <v>0</v>
      </c>
      <c r="E92" s="36">
        <v>0.03</v>
      </c>
      <c r="F92" s="36">
        <v>0.04</v>
      </c>
      <c r="G92" s="32">
        <f t="shared" si="6"/>
        <v>0.05</v>
      </c>
      <c r="H92" s="8">
        <f t="shared" si="7"/>
        <v>0</v>
      </c>
      <c r="I92" s="8"/>
      <c r="J92" s="32">
        <f t="shared" si="8"/>
        <v>0</v>
      </c>
      <c r="K92" s="32">
        <f t="shared" si="9"/>
        <v>0</v>
      </c>
      <c r="L92" s="32">
        <f t="shared" si="10"/>
        <v>0</v>
      </c>
      <c r="M92" s="32">
        <f t="shared" si="11"/>
        <v>0</v>
      </c>
    </row>
    <row r="93" spans="1:13" x14ac:dyDescent="0.25">
      <c r="A93" s="5" t="s">
        <v>121</v>
      </c>
      <c r="B93" s="5" t="s">
        <v>36</v>
      </c>
      <c r="C93" s="92">
        <v>0</v>
      </c>
      <c r="D93" s="92">
        <v>16.933401126325396</v>
      </c>
      <c r="E93" s="36">
        <v>0.03</v>
      </c>
      <c r="F93" s="36">
        <v>0.02</v>
      </c>
      <c r="G93" s="32">
        <f t="shared" si="6"/>
        <v>3.605551275463989E-2</v>
      </c>
      <c r="H93" s="8">
        <f t="shared" si="7"/>
        <v>8.9372203319912796E-11</v>
      </c>
      <c r="I93" s="8"/>
      <c r="J93" s="32">
        <f t="shared" si="8"/>
        <v>5.8305718881383815E-5</v>
      </c>
      <c r="K93" s="32">
        <f t="shared" si="9"/>
        <v>0</v>
      </c>
      <c r="L93" s="32">
        <f t="shared" si="10"/>
        <v>2.4737021521789809E-6</v>
      </c>
      <c r="M93" s="32">
        <f t="shared" si="11"/>
        <v>6.1192023376949224E-12</v>
      </c>
    </row>
    <row r="94" spans="1:13" x14ac:dyDescent="0.25">
      <c r="A94" s="5" t="s">
        <v>122</v>
      </c>
      <c r="B94" s="5" t="s">
        <v>36</v>
      </c>
      <c r="C94" s="92">
        <v>0</v>
      </c>
      <c r="D94" s="92">
        <v>0</v>
      </c>
      <c r="E94" s="36">
        <v>0.03</v>
      </c>
      <c r="F94" s="36">
        <v>0.2</v>
      </c>
      <c r="G94" s="32">
        <f t="shared" si="6"/>
        <v>0.20223748416156687</v>
      </c>
      <c r="H94" s="8">
        <f t="shared" si="7"/>
        <v>0</v>
      </c>
      <c r="I94" s="8"/>
      <c r="J94" s="32">
        <f t="shared" si="8"/>
        <v>0</v>
      </c>
      <c r="K94" s="32">
        <f t="shared" si="9"/>
        <v>0</v>
      </c>
      <c r="L94" s="32">
        <f t="shared" si="10"/>
        <v>0</v>
      </c>
      <c r="M94" s="32">
        <f t="shared" si="11"/>
        <v>0</v>
      </c>
    </row>
    <row r="95" spans="1:13" x14ac:dyDescent="0.25">
      <c r="A95" s="5" t="s">
        <v>123</v>
      </c>
      <c r="B95" s="5" t="s">
        <v>36</v>
      </c>
      <c r="C95" s="92">
        <v>0</v>
      </c>
      <c r="D95" s="92">
        <v>0</v>
      </c>
      <c r="E95" s="36">
        <v>7.0000000000000007E-2</v>
      </c>
      <c r="F95" s="36">
        <v>0.2</v>
      </c>
      <c r="G95" s="32">
        <f t="shared" si="6"/>
        <v>0.21189620100417092</v>
      </c>
      <c r="H95" s="8">
        <f t="shared" si="7"/>
        <v>0</v>
      </c>
      <c r="I95" s="8"/>
      <c r="J95" s="32">
        <f t="shared" si="8"/>
        <v>0</v>
      </c>
      <c r="K95" s="32">
        <f t="shared" si="9"/>
        <v>0</v>
      </c>
      <c r="L95" s="32">
        <f t="shared" si="10"/>
        <v>0</v>
      </c>
      <c r="M95" s="32">
        <f t="shared" si="11"/>
        <v>0</v>
      </c>
    </row>
    <row r="96" spans="1:13" x14ac:dyDescent="0.25">
      <c r="A96" s="5" t="s">
        <v>124</v>
      </c>
      <c r="B96" s="5" t="s">
        <v>36</v>
      </c>
      <c r="C96" s="79">
        <v>0</v>
      </c>
      <c r="D96" s="79">
        <v>238.90230753015794</v>
      </c>
      <c r="E96" s="36">
        <v>0.03</v>
      </c>
      <c r="F96" s="36">
        <v>8.0000000000000002E-3</v>
      </c>
      <c r="G96" s="32">
        <f t="shared" si="6"/>
        <v>3.1048349392520047E-2</v>
      </c>
      <c r="H96" s="8">
        <f t="shared" si="7"/>
        <v>1.3191325689507957E-8</v>
      </c>
      <c r="I96" s="8"/>
      <c r="J96" s="32">
        <f t="shared" si="8"/>
        <v>8.2259734350189652E-4</v>
      </c>
      <c r="K96" s="32">
        <f t="shared" si="9"/>
        <v>0</v>
      </c>
      <c r="L96" s="32">
        <f t="shared" si="10"/>
        <v>3.4899849586573848E-5</v>
      </c>
      <c r="M96" s="32">
        <f t="shared" si="11"/>
        <v>1.2179995011654788E-9</v>
      </c>
    </row>
    <row r="97" spans="1:13" x14ac:dyDescent="0.25">
      <c r="A97" s="5" t="s">
        <v>125</v>
      </c>
      <c r="B97" s="5" t="s">
        <v>36</v>
      </c>
      <c r="C97" s="79">
        <v>0</v>
      </c>
      <c r="D97" s="79">
        <v>0.28548511345797983</v>
      </c>
      <c r="E97" s="36">
        <v>0.03</v>
      </c>
      <c r="F97" s="36">
        <v>0.04</v>
      </c>
      <c r="G97" s="32">
        <f t="shared" si="6"/>
        <v>0.05</v>
      </c>
      <c r="H97" s="8">
        <f t="shared" si="7"/>
        <v>4.885147292483835E-14</v>
      </c>
      <c r="I97" s="8"/>
      <c r="J97" s="32">
        <f t="shared" si="8"/>
        <v>9.8299299980694697E-7</v>
      </c>
      <c r="K97" s="32">
        <f t="shared" si="9"/>
        <v>0</v>
      </c>
      <c r="L97" s="32">
        <f t="shared" si="10"/>
        <v>4.1704860961343931E-8</v>
      </c>
      <c r="M97" s="32">
        <f t="shared" si="11"/>
        <v>1.7392954278050292E-15</v>
      </c>
    </row>
    <row r="98" spans="1:13" x14ac:dyDescent="0.25">
      <c r="A98" s="5" t="s">
        <v>126</v>
      </c>
      <c r="B98" s="5" t="s">
        <v>36</v>
      </c>
      <c r="C98" s="79">
        <v>0</v>
      </c>
      <c r="D98" s="79">
        <v>1717.6673047405338</v>
      </c>
      <c r="E98" s="36">
        <v>0.03</v>
      </c>
      <c r="F98" s="36">
        <v>5.0000000000000001E-3</v>
      </c>
      <c r="G98" s="32">
        <f t="shared" si="6"/>
        <v>3.0413812651491099E-2</v>
      </c>
      <c r="H98" s="8">
        <f t="shared" si="7"/>
        <v>6.5432053593048505E-7</v>
      </c>
      <c r="I98" s="8"/>
      <c r="J98" s="32">
        <f t="shared" si="8"/>
        <v>5.9143361841377832E-3</v>
      </c>
      <c r="K98" s="32">
        <f t="shared" si="9"/>
        <v>0</v>
      </c>
      <c r="L98" s="32">
        <f t="shared" si="10"/>
        <v>2.5092403332124775E-4</v>
      </c>
      <c r="M98" s="32">
        <f t="shared" si="11"/>
        <v>6.2962870498202649E-8</v>
      </c>
    </row>
    <row r="99" spans="1:13" x14ac:dyDescent="0.25">
      <c r="A99" s="5" t="s">
        <v>127</v>
      </c>
      <c r="B99" s="5" t="s">
        <v>36</v>
      </c>
      <c r="C99" s="79">
        <v>0</v>
      </c>
      <c r="D99" s="79">
        <v>0</v>
      </c>
      <c r="E99" s="36">
        <v>0.03</v>
      </c>
      <c r="F99" s="36">
        <v>0.2</v>
      </c>
      <c r="G99" s="32">
        <f t="shared" si="6"/>
        <v>0.20223748416156687</v>
      </c>
      <c r="H99" s="8">
        <f t="shared" si="7"/>
        <v>0</v>
      </c>
      <c r="I99" s="8"/>
      <c r="J99" s="32">
        <f t="shared" si="8"/>
        <v>0</v>
      </c>
      <c r="K99" s="32">
        <f t="shared" si="9"/>
        <v>0</v>
      </c>
      <c r="L99" s="32">
        <f t="shared" si="10"/>
        <v>0</v>
      </c>
      <c r="M99" s="32">
        <f t="shared" si="11"/>
        <v>0</v>
      </c>
    </row>
    <row r="100" spans="1:13" x14ac:dyDescent="0.25">
      <c r="A100" s="5" t="s">
        <v>128</v>
      </c>
      <c r="B100" s="5" t="s">
        <v>36</v>
      </c>
      <c r="C100" s="79">
        <v>0</v>
      </c>
      <c r="D100" s="79">
        <v>10.821113985823768</v>
      </c>
      <c r="E100" s="36">
        <v>7.0000000000000007E-2</v>
      </c>
      <c r="F100" s="36">
        <v>0.2</v>
      </c>
      <c r="G100" s="32">
        <f t="shared" si="6"/>
        <v>0.21189620100417092</v>
      </c>
      <c r="H100" s="8">
        <f t="shared" si="7"/>
        <v>1.2605526929991405E-9</v>
      </c>
      <c r="I100" s="8"/>
      <c r="J100" s="32">
        <f t="shared" si="8"/>
        <v>3.7259663627762054E-5</v>
      </c>
      <c r="K100" s="32">
        <f t="shared" si="9"/>
        <v>0</v>
      </c>
      <c r="L100" s="32">
        <f t="shared" si="10"/>
        <v>3.6885185142288433E-6</v>
      </c>
      <c r="M100" s="32">
        <f t="shared" si="11"/>
        <v>1.3605168829808954E-11</v>
      </c>
    </row>
    <row r="101" spans="1:13" x14ac:dyDescent="0.25">
      <c r="A101" s="5" t="s">
        <v>129</v>
      </c>
      <c r="B101" s="5" t="s">
        <v>36</v>
      </c>
      <c r="C101" s="79">
        <v>0</v>
      </c>
      <c r="D101" s="79">
        <v>0</v>
      </c>
      <c r="E101" s="36">
        <v>0.03</v>
      </c>
      <c r="F101" s="36">
        <v>0.04</v>
      </c>
      <c r="G101" s="32">
        <f t="shared" si="6"/>
        <v>0.05</v>
      </c>
      <c r="H101" s="8">
        <f t="shared" si="7"/>
        <v>0</v>
      </c>
      <c r="I101" s="8"/>
      <c r="J101" s="32">
        <f t="shared" si="8"/>
        <v>0</v>
      </c>
      <c r="K101" s="32">
        <f t="shared" si="9"/>
        <v>0</v>
      </c>
      <c r="L101" s="32">
        <f t="shared" si="10"/>
        <v>0</v>
      </c>
      <c r="M101" s="32">
        <f t="shared" si="11"/>
        <v>0</v>
      </c>
    </row>
    <row r="102" spans="1:13" x14ac:dyDescent="0.25">
      <c r="A102" s="5" t="s">
        <v>130</v>
      </c>
      <c r="B102" s="5" t="s">
        <v>36</v>
      </c>
      <c r="C102" s="79">
        <v>790.56650000000002</v>
      </c>
      <c r="D102" s="79">
        <v>738.09615913662742</v>
      </c>
      <c r="E102" s="36">
        <v>0.03</v>
      </c>
      <c r="F102" s="36">
        <v>8.0000000000000002E-3</v>
      </c>
      <c r="G102" s="32">
        <f t="shared" si="6"/>
        <v>3.1048349392520047E-2</v>
      </c>
      <c r="H102" s="8">
        <f t="shared" si="7"/>
        <v>1.259138909803846E-7</v>
      </c>
      <c r="I102" s="8"/>
      <c r="J102" s="32">
        <f t="shared" si="8"/>
        <v>2.5414402482407924E-3</v>
      </c>
      <c r="K102" s="32">
        <f t="shared" si="9"/>
        <v>0</v>
      </c>
      <c r="L102" s="32">
        <f t="shared" si="10"/>
        <v>1.0782417801068923E-4</v>
      </c>
      <c r="M102" s="32">
        <f t="shared" si="11"/>
        <v>1.1626053363680799E-8</v>
      </c>
    </row>
    <row r="103" spans="1:13" x14ac:dyDescent="0.25">
      <c r="A103" s="5" t="s">
        <v>131</v>
      </c>
      <c r="B103" s="5" t="s">
        <v>36</v>
      </c>
      <c r="C103" s="79">
        <v>2586.4800611557093</v>
      </c>
      <c r="D103" s="79">
        <v>179.85804084389554</v>
      </c>
      <c r="E103" s="36">
        <v>0.03</v>
      </c>
      <c r="F103" s="36">
        <v>0.04</v>
      </c>
      <c r="G103" s="32">
        <f t="shared" si="6"/>
        <v>0.05</v>
      </c>
      <c r="H103" s="8">
        <f t="shared" si="7"/>
        <v>1.938967124174867E-8</v>
      </c>
      <c r="I103" s="8"/>
      <c r="J103" s="32">
        <f t="shared" si="8"/>
        <v>6.1929392032752733E-4</v>
      </c>
      <c r="K103" s="32">
        <f t="shared" si="9"/>
        <v>0</v>
      </c>
      <c r="L103" s="32">
        <f t="shared" si="10"/>
        <v>2.6274415836671764E-5</v>
      </c>
      <c r="M103" s="32">
        <f t="shared" si="11"/>
        <v>6.9034492755834797E-10</v>
      </c>
    </row>
    <row r="104" spans="1:13" x14ac:dyDescent="0.25">
      <c r="A104" s="5" t="s">
        <v>132</v>
      </c>
      <c r="B104" s="5" t="s">
        <v>36</v>
      </c>
      <c r="C104" s="79">
        <v>5021.535438833982</v>
      </c>
      <c r="D104" s="79">
        <v>6046.6633723733466</v>
      </c>
      <c r="E104" s="36">
        <v>0.03</v>
      </c>
      <c r="F104" s="36">
        <v>5.0000000000000001E-3</v>
      </c>
      <c r="G104" s="32">
        <f t="shared" si="6"/>
        <v>3.0413812651491099E-2</v>
      </c>
      <c r="H104" s="8">
        <f t="shared" si="7"/>
        <v>8.1085656177847589E-6</v>
      </c>
      <c r="I104" s="8"/>
      <c r="J104" s="32">
        <f t="shared" si="8"/>
        <v>2.0820097045469693E-2</v>
      </c>
      <c r="K104" s="32">
        <f t="shared" si="9"/>
        <v>0</v>
      </c>
      <c r="L104" s="32">
        <f t="shared" si="10"/>
        <v>8.8332190834881745E-4</v>
      </c>
      <c r="M104" s="32">
        <f t="shared" si="11"/>
        <v>7.8025759376899663E-7</v>
      </c>
    </row>
    <row r="105" spans="1:13" x14ac:dyDescent="0.25">
      <c r="A105" s="5" t="s">
        <v>133</v>
      </c>
      <c r="B105" s="5" t="s">
        <v>36</v>
      </c>
      <c r="C105" s="79">
        <v>0</v>
      </c>
      <c r="D105" s="79">
        <v>0</v>
      </c>
      <c r="E105" s="36">
        <v>0.03</v>
      </c>
      <c r="F105" s="36">
        <v>0.2</v>
      </c>
      <c r="G105" s="32">
        <f t="shared" si="6"/>
        <v>0.20223748416156687</v>
      </c>
      <c r="H105" s="8">
        <f t="shared" si="7"/>
        <v>0</v>
      </c>
      <c r="I105" s="8"/>
      <c r="J105" s="32">
        <f t="shared" si="8"/>
        <v>0</v>
      </c>
      <c r="K105" s="32">
        <f t="shared" si="9"/>
        <v>0</v>
      </c>
      <c r="L105" s="32">
        <f t="shared" si="10"/>
        <v>0</v>
      </c>
      <c r="M105" s="32">
        <f t="shared" si="11"/>
        <v>0</v>
      </c>
    </row>
    <row r="106" spans="1:13" x14ac:dyDescent="0.25">
      <c r="A106" s="5" t="s">
        <v>134</v>
      </c>
      <c r="B106" s="5" t="s">
        <v>36</v>
      </c>
      <c r="C106" s="79">
        <v>0</v>
      </c>
      <c r="D106" s="79">
        <v>0</v>
      </c>
      <c r="E106" s="36">
        <v>7.0000000000000007E-2</v>
      </c>
      <c r="F106" s="36">
        <v>0.2</v>
      </c>
      <c r="G106" s="32">
        <f t="shared" si="6"/>
        <v>0.21189620100417092</v>
      </c>
      <c r="H106" s="8">
        <f t="shared" si="7"/>
        <v>0</v>
      </c>
      <c r="I106" s="8"/>
      <c r="J106" s="32">
        <f t="shared" si="8"/>
        <v>0</v>
      </c>
      <c r="K106" s="32">
        <f t="shared" si="9"/>
        <v>0</v>
      </c>
      <c r="L106" s="32">
        <f t="shared" si="10"/>
        <v>0</v>
      </c>
      <c r="M106" s="32">
        <f t="shared" si="11"/>
        <v>0</v>
      </c>
    </row>
    <row r="107" spans="1:13" x14ac:dyDescent="0.25">
      <c r="A107" s="5" t="s">
        <v>135</v>
      </c>
      <c r="B107" s="5" t="s">
        <v>36</v>
      </c>
      <c r="C107" s="79">
        <v>0</v>
      </c>
      <c r="D107" s="79">
        <v>0</v>
      </c>
      <c r="E107" s="36">
        <v>0.03</v>
      </c>
      <c r="F107" s="36">
        <v>0.04</v>
      </c>
      <c r="G107" s="32">
        <f t="shared" si="6"/>
        <v>0.05</v>
      </c>
      <c r="H107" s="8">
        <f t="shared" si="7"/>
        <v>0</v>
      </c>
      <c r="I107" s="8"/>
      <c r="J107" s="32">
        <f t="shared" si="8"/>
        <v>0</v>
      </c>
      <c r="K107" s="32">
        <f t="shared" si="9"/>
        <v>0</v>
      </c>
      <c r="L107" s="32">
        <f t="shared" si="10"/>
        <v>0</v>
      </c>
      <c r="M107" s="32">
        <f t="shared" si="11"/>
        <v>0</v>
      </c>
    </row>
    <row r="108" spans="1:13" x14ac:dyDescent="0.25">
      <c r="A108" s="5" t="s">
        <v>136</v>
      </c>
      <c r="B108" s="5" t="s">
        <v>36</v>
      </c>
      <c r="C108" s="79">
        <v>3610.4948152706588</v>
      </c>
      <c r="D108" s="79">
        <v>1219.2168408197267</v>
      </c>
      <c r="E108" s="36">
        <v>0.03</v>
      </c>
      <c r="F108" s="36">
        <v>8.0000000000000002E-3</v>
      </c>
      <c r="G108" s="32">
        <f t="shared" si="6"/>
        <v>3.1048349392520047E-2</v>
      </c>
      <c r="H108" s="8">
        <f t="shared" si="7"/>
        <v>3.435655894600519E-7</v>
      </c>
      <c r="I108" s="8"/>
      <c r="J108" s="32">
        <f t="shared" si="8"/>
        <v>4.1980529396287939E-3</v>
      </c>
      <c r="K108" s="32">
        <f t="shared" si="9"/>
        <v>0</v>
      </c>
      <c r="L108" s="32">
        <f t="shared" si="10"/>
        <v>1.7810830208349842E-4</v>
      </c>
      <c r="M108" s="32">
        <f t="shared" si="11"/>
        <v>3.1722567271066726E-8</v>
      </c>
    </row>
    <row r="109" spans="1:13" x14ac:dyDescent="0.25">
      <c r="A109" s="5" t="s">
        <v>137</v>
      </c>
      <c r="B109" s="5" t="s">
        <v>36</v>
      </c>
      <c r="C109" s="79">
        <v>96.335596706277883</v>
      </c>
      <c r="D109" s="79">
        <v>83.744067372236984</v>
      </c>
      <c r="E109" s="36">
        <v>0.03</v>
      </c>
      <c r="F109" s="36">
        <v>0.04</v>
      </c>
      <c r="G109" s="32">
        <f t="shared" si="6"/>
        <v>0.05</v>
      </c>
      <c r="H109" s="8">
        <f t="shared" si="7"/>
        <v>4.2035752797551758E-9</v>
      </c>
      <c r="I109" s="8"/>
      <c r="J109" s="32">
        <f t="shared" si="8"/>
        <v>2.8835069893893731E-4</v>
      </c>
      <c r="K109" s="32">
        <f t="shared" si="9"/>
        <v>0</v>
      </c>
      <c r="L109" s="32">
        <f t="shared" si="10"/>
        <v>1.2233684074776191E-5</v>
      </c>
      <c r="M109" s="32">
        <f t="shared" si="11"/>
        <v>1.496630260414326E-10</v>
      </c>
    </row>
    <row r="110" spans="1:13" x14ac:dyDescent="0.25">
      <c r="A110" s="5" t="s">
        <v>138</v>
      </c>
      <c r="B110" s="5" t="s">
        <v>36</v>
      </c>
      <c r="C110" s="79">
        <v>1962.0559061274239</v>
      </c>
      <c r="D110" s="79">
        <v>123.22612032517868</v>
      </c>
      <c r="E110" s="36">
        <v>0.03</v>
      </c>
      <c r="F110" s="36">
        <v>5.0000000000000001E-3</v>
      </c>
      <c r="G110" s="32">
        <f t="shared" si="6"/>
        <v>3.0413812651491099E-2</v>
      </c>
      <c r="H110" s="8">
        <f t="shared" si="7"/>
        <v>3.367580633806254E-9</v>
      </c>
      <c r="I110" s="8"/>
      <c r="J110" s="32">
        <f t="shared" si="8"/>
        <v>4.2429677753004171E-4</v>
      </c>
      <c r="K110" s="32">
        <f t="shared" si="9"/>
        <v>0</v>
      </c>
      <c r="L110" s="32">
        <f t="shared" si="10"/>
        <v>1.8001387717625545E-5</v>
      </c>
      <c r="M110" s="32">
        <f t="shared" si="11"/>
        <v>3.2404995976027981E-10</v>
      </c>
    </row>
    <row r="111" spans="1:13" x14ac:dyDescent="0.25">
      <c r="A111" s="5" t="s">
        <v>139</v>
      </c>
      <c r="B111" s="5" t="s">
        <v>36</v>
      </c>
      <c r="C111" s="79">
        <v>0</v>
      </c>
      <c r="D111" s="79">
        <v>0</v>
      </c>
      <c r="E111" s="36">
        <v>0.03</v>
      </c>
      <c r="F111" s="36">
        <v>0.2</v>
      </c>
      <c r="G111" s="32">
        <f t="shared" si="6"/>
        <v>0.20223748416156687</v>
      </c>
      <c r="H111" s="8">
        <f t="shared" si="7"/>
        <v>0</v>
      </c>
      <c r="I111" s="8"/>
      <c r="J111" s="32">
        <f t="shared" si="8"/>
        <v>0</v>
      </c>
      <c r="K111" s="32">
        <f t="shared" si="9"/>
        <v>0</v>
      </c>
      <c r="L111" s="32">
        <f t="shared" si="10"/>
        <v>0</v>
      </c>
      <c r="M111" s="32">
        <f t="shared" si="11"/>
        <v>0</v>
      </c>
    </row>
    <row r="112" spans="1:13" x14ac:dyDescent="0.25">
      <c r="A112" s="5" t="s">
        <v>140</v>
      </c>
      <c r="B112" s="5" t="s">
        <v>36</v>
      </c>
      <c r="C112" s="79">
        <v>0</v>
      </c>
      <c r="D112" s="79">
        <v>0</v>
      </c>
      <c r="E112" s="36">
        <v>7.0000000000000007E-2</v>
      </c>
      <c r="F112" s="36">
        <v>0.2</v>
      </c>
      <c r="G112" s="32">
        <f t="shared" si="6"/>
        <v>0.21189620100417092</v>
      </c>
      <c r="H112" s="8">
        <f t="shared" si="7"/>
        <v>0</v>
      </c>
      <c r="I112" s="8"/>
      <c r="J112" s="32">
        <f t="shared" si="8"/>
        <v>0</v>
      </c>
      <c r="K112" s="32">
        <f t="shared" si="9"/>
        <v>0</v>
      </c>
      <c r="L112" s="32">
        <f t="shared" si="10"/>
        <v>0</v>
      </c>
      <c r="M112" s="32">
        <f t="shared" si="11"/>
        <v>0</v>
      </c>
    </row>
    <row r="113" spans="1:13" x14ac:dyDescent="0.25">
      <c r="A113" s="5" t="s">
        <v>141</v>
      </c>
      <c r="B113" s="5" t="s">
        <v>36</v>
      </c>
      <c r="C113" s="79">
        <v>0</v>
      </c>
      <c r="D113" s="79">
        <v>83.688905841840011</v>
      </c>
      <c r="E113" s="36">
        <v>0.03</v>
      </c>
      <c r="F113" s="36">
        <v>0.04</v>
      </c>
      <c r="G113" s="32">
        <f t="shared" si="6"/>
        <v>0.05</v>
      </c>
      <c r="H113" s="8">
        <f t="shared" si="7"/>
        <v>4.1980393824540135E-9</v>
      </c>
      <c r="I113" s="8"/>
      <c r="J113" s="32">
        <f t="shared" si="8"/>
        <v>2.8816076469829663E-4</v>
      </c>
      <c r="K113" s="32">
        <f t="shared" si="9"/>
        <v>0</v>
      </c>
      <c r="L113" s="32">
        <f t="shared" si="10"/>
        <v>1.2225625847403999E-5</v>
      </c>
      <c r="M113" s="32">
        <f t="shared" si="11"/>
        <v>1.4946592736071274E-10</v>
      </c>
    </row>
    <row r="114" spans="1:13" x14ac:dyDescent="0.25">
      <c r="A114" s="5" t="s">
        <v>142</v>
      </c>
      <c r="B114" s="5" t="s">
        <v>36</v>
      </c>
      <c r="C114" s="79">
        <v>1351.2108356384429</v>
      </c>
      <c r="D114" s="79">
        <v>1147.2665883948443</v>
      </c>
      <c r="E114" s="36">
        <v>0.03</v>
      </c>
      <c r="F114" s="36">
        <v>8.0000000000000002E-3</v>
      </c>
      <c r="G114" s="32">
        <f t="shared" si="6"/>
        <v>3.1048349392520047E-2</v>
      </c>
      <c r="H114" s="8">
        <f t="shared" si="7"/>
        <v>3.042120731362994E-7</v>
      </c>
      <c r="I114" s="8"/>
      <c r="J114" s="32">
        <f t="shared" si="8"/>
        <v>3.950311144579252E-3</v>
      </c>
      <c r="K114" s="32">
        <f t="shared" si="9"/>
        <v>0</v>
      </c>
      <c r="L114" s="32">
        <f t="shared" si="10"/>
        <v>1.6759750788772687E-4</v>
      </c>
      <c r="M114" s="32">
        <f t="shared" si="11"/>
        <v>2.808892465017667E-8</v>
      </c>
    </row>
    <row r="115" spans="1:13" x14ac:dyDescent="0.25">
      <c r="A115" s="5" t="s">
        <v>143</v>
      </c>
      <c r="B115" s="5" t="s">
        <v>36</v>
      </c>
      <c r="C115" s="79">
        <v>1090.2789281922815</v>
      </c>
      <c r="D115" s="79">
        <v>0</v>
      </c>
      <c r="E115" s="36">
        <v>0.03</v>
      </c>
      <c r="F115" s="36">
        <v>0.04</v>
      </c>
      <c r="G115" s="32">
        <f t="shared" si="6"/>
        <v>0.05</v>
      </c>
      <c r="H115" s="8">
        <f t="shared" si="7"/>
        <v>0</v>
      </c>
      <c r="I115" s="8"/>
      <c r="J115" s="32">
        <f t="shared" si="8"/>
        <v>0</v>
      </c>
      <c r="K115" s="32">
        <f t="shared" si="9"/>
        <v>0</v>
      </c>
      <c r="L115" s="32">
        <f t="shared" si="10"/>
        <v>0</v>
      </c>
      <c r="M115" s="32">
        <f t="shared" si="11"/>
        <v>0</v>
      </c>
    </row>
    <row r="116" spans="1:13" x14ac:dyDescent="0.25">
      <c r="A116" s="5" t="s">
        <v>144</v>
      </c>
      <c r="B116" s="5" t="s">
        <v>36</v>
      </c>
      <c r="C116" s="79">
        <v>0</v>
      </c>
      <c r="D116" s="79">
        <v>0</v>
      </c>
      <c r="E116" s="36">
        <v>0.03</v>
      </c>
      <c r="F116" s="36">
        <v>5.0000000000000001E-3</v>
      </c>
      <c r="G116" s="32">
        <f t="shared" si="6"/>
        <v>3.0413812651491099E-2</v>
      </c>
      <c r="H116" s="8">
        <f t="shared" si="7"/>
        <v>0</v>
      </c>
      <c r="I116" s="8"/>
      <c r="J116" s="32">
        <f t="shared" si="8"/>
        <v>0</v>
      </c>
      <c r="K116" s="32">
        <f t="shared" si="9"/>
        <v>0</v>
      </c>
      <c r="L116" s="32">
        <f t="shared" si="10"/>
        <v>0</v>
      </c>
      <c r="M116" s="32">
        <f t="shared" si="11"/>
        <v>0</v>
      </c>
    </row>
    <row r="117" spans="1:13" x14ac:dyDescent="0.25">
      <c r="A117" s="5" t="s">
        <v>145</v>
      </c>
      <c r="B117" s="5" t="s">
        <v>36</v>
      </c>
      <c r="C117" s="79">
        <v>0</v>
      </c>
      <c r="D117" s="79">
        <v>0</v>
      </c>
      <c r="E117" s="36">
        <v>0.03</v>
      </c>
      <c r="F117" s="36">
        <v>0.2</v>
      </c>
      <c r="G117" s="32">
        <f t="shared" si="6"/>
        <v>0.20223748416156687</v>
      </c>
      <c r="H117" s="8">
        <f t="shared" si="7"/>
        <v>0</v>
      </c>
      <c r="I117" s="8"/>
      <c r="J117" s="32">
        <f t="shared" si="8"/>
        <v>0</v>
      </c>
      <c r="K117" s="32">
        <f t="shared" si="9"/>
        <v>0</v>
      </c>
      <c r="L117" s="32">
        <f t="shared" si="10"/>
        <v>0</v>
      </c>
      <c r="M117" s="32">
        <f t="shared" si="11"/>
        <v>0</v>
      </c>
    </row>
    <row r="118" spans="1:13" x14ac:dyDescent="0.25">
      <c r="A118" s="5" t="s">
        <v>146</v>
      </c>
      <c r="B118" s="5" t="s">
        <v>36</v>
      </c>
      <c r="C118" s="79">
        <v>0</v>
      </c>
      <c r="D118" s="79">
        <v>0</v>
      </c>
      <c r="E118" s="36">
        <v>7.0000000000000007E-2</v>
      </c>
      <c r="F118" s="36">
        <v>0.2</v>
      </c>
      <c r="G118" s="32">
        <f t="shared" si="6"/>
        <v>0.21189620100417092</v>
      </c>
      <c r="H118" s="8">
        <f t="shared" si="7"/>
        <v>0</v>
      </c>
      <c r="I118" s="8"/>
      <c r="J118" s="32">
        <f t="shared" si="8"/>
        <v>0</v>
      </c>
      <c r="K118" s="32">
        <f t="shared" si="9"/>
        <v>0</v>
      </c>
      <c r="L118" s="32">
        <f t="shared" si="10"/>
        <v>0</v>
      </c>
      <c r="M118" s="32">
        <f t="shared" si="11"/>
        <v>0</v>
      </c>
    </row>
    <row r="119" spans="1:13" x14ac:dyDescent="0.25">
      <c r="A119" s="5" t="s">
        <v>147</v>
      </c>
      <c r="B119" s="5" t="s">
        <v>36</v>
      </c>
      <c r="C119" s="79">
        <v>0</v>
      </c>
      <c r="D119" s="79">
        <v>0</v>
      </c>
      <c r="E119" s="36">
        <v>0.03</v>
      </c>
      <c r="F119" s="36">
        <v>0.04</v>
      </c>
      <c r="G119" s="32">
        <f t="shared" si="6"/>
        <v>0.05</v>
      </c>
      <c r="H119" s="8">
        <f t="shared" si="7"/>
        <v>0</v>
      </c>
      <c r="I119" s="8"/>
      <c r="J119" s="32">
        <f t="shared" si="8"/>
        <v>0</v>
      </c>
      <c r="K119" s="32">
        <f t="shared" si="9"/>
        <v>0</v>
      </c>
      <c r="L119" s="32">
        <f t="shared" si="10"/>
        <v>0</v>
      </c>
      <c r="M119" s="32">
        <f t="shared" si="11"/>
        <v>0</v>
      </c>
    </row>
    <row r="120" spans="1:13" x14ac:dyDescent="0.25">
      <c r="A120" s="5" t="s">
        <v>148</v>
      </c>
      <c r="B120" s="5" t="s">
        <v>36</v>
      </c>
      <c r="C120" s="79">
        <v>0</v>
      </c>
      <c r="D120" s="79">
        <v>0</v>
      </c>
      <c r="E120" s="36">
        <v>0.03</v>
      </c>
      <c r="F120" s="36">
        <v>8.0000000000000002E-3</v>
      </c>
      <c r="G120" s="32">
        <f t="shared" si="6"/>
        <v>3.1048349392520047E-2</v>
      </c>
      <c r="H120" s="8">
        <f t="shared" si="7"/>
        <v>0</v>
      </c>
      <c r="I120" s="8"/>
      <c r="J120" s="32">
        <f t="shared" si="8"/>
        <v>0</v>
      </c>
      <c r="K120" s="32">
        <f t="shared" si="9"/>
        <v>0</v>
      </c>
      <c r="L120" s="32">
        <f t="shared" si="10"/>
        <v>0</v>
      </c>
      <c r="M120" s="32">
        <f t="shared" si="11"/>
        <v>0</v>
      </c>
    </row>
    <row r="121" spans="1:13" x14ac:dyDescent="0.25">
      <c r="A121" s="5" t="s">
        <v>149</v>
      </c>
      <c r="B121" s="5" t="s">
        <v>36</v>
      </c>
      <c r="C121" s="79">
        <v>0</v>
      </c>
      <c r="D121" s="79">
        <v>0</v>
      </c>
      <c r="E121" s="36">
        <v>0.03</v>
      </c>
      <c r="F121" s="36">
        <v>0.04</v>
      </c>
      <c r="G121" s="32">
        <f t="shared" si="6"/>
        <v>0.05</v>
      </c>
      <c r="H121" s="8">
        <f t="shared" si="7"/>
        <v>0</v>
      </c>
      <c r="I121" s="8"/>
      <c r="J121" s="32">
        <f t="shared" si="8"/>
        <v>0</v>
      </c>
      <c r="K121" s="32">
        <f t="shared" si="9"/>
        <v>0</v>
      </c>
      <c r="L121" s="32">
        <f t="shared" si="10"/>
        <v>0</v>
      </c>
      <c r="M121" s="32">
        <f t="shared" si="11"/>
        <v>0</v>
      </c>
    </row>
    <row r="122" spans="1:13" x14ac:dyDescent="0.25">
      <c r="A122" s="5" t="s">
        <v>150</v>
      </c>
      <c r="B122" s="5" t="s">
        <v>36</v>
      </c>
      <c r="C122" s="79">
        <v>0</v>
      </c>
      <c r="D122" s="79">
        <v>0</v>
      </c>
      <c r="E122" s="36">
        <v>0.03</v>
      </c>
      <c r="F122" s="36">
        <v>5.0000000000000001E-3</v>
      </c>
      <c r="G122" s="32">
        <f t="shared" si="6"/>
        <v>3.0413812651491099E-2</v>
      </c>
      <c r="H122" s="8">
        <f t="shared" si="7"/>
        <v>0</v>
      </c>
      <c r="I122" s="8"/>
      <c r="J122" s="32">
        <f t="shared" si="8"/>
        <v>0</v>
      </c>
      <c r="K122" s="32">
        <f t="shared" si="9"/>
        <v>0</v>
      </c>
      <c r="L122" s="32">
        <f t="shared" si="10"/>
        <v>0</v>
      </c>
      <c r="M122" s="32">
        <f t="shared" si="11"/>
        <v>0</v>
      </c>
    </row>
    <row r="123" spans="1:13" x14ac:dyDescent="0.25">
      <c r="A123" s="5" t="s">
        <v>151</v>
      </c>
      <c r="B123" s="5" t="s">
        <v>36</v>
      </c>
      <c r="C123" s="79">
        <v>0</v>
      </c>
      <c r="D123" s="79">
        <v>0</v>
      </c>
      <c r="E123" s="36">
        <v>0.03</v>
      </c>
      <c r="F123" s="36">
        <v>0.2</v>
      </c>
      <c r="G123" s="32">
        <f t="shared" si="6"/>
        <v>0.20223748416156687</v>
      </c>
      <c r="H123" s="8">
        <f t="shared" si="7"/>
        <v>0</v>
      </c>
      <c r="I123" s="8"/>
      <c r="J123" s="32">
        <f t="shared" si="8"/>
        <v>0</v>
      </c>
      <c r="K123" s="32">
        <f t="shared" si="9"/>
        <v>0</v>
      </c>
      <c r="L123" s="32">
        <f t="shared" si="10"/>
        <v>0</v>
      </c>
      <c r="M123" s="32">
        <f t="shared" si="11"/>
        <v>0</v>
      </c>
    </row>
    <row r="124" spans="1:13" x14ac:dyDescent="0.25">
      <c r="A124" s="5" t="s">
        <v>152</v>
      </c>
      <c r="B124" s="5" t="s">
        <v>36</v>
      </c>
      <c r="C124" s="79">
        <v>0</v>
      </c>
      <c r="D124" s="79">
        <v>0</v>
      </c>
      <c r="E124" s="36">
        <v>7.0000000000000007E-2</v>
      </c>
      <c r="F124" s="36">
        <v>0.2</v>
      </c>
      <c r="G124" s="32">
        <f t="shared" si="6"/>
        <v>0.21189620100417092</v>
      </c>
      <c r="H124" s="8">
        <f t="shared" si="7"/>
        <v>0</v>
      </c>
      <c r="I124" s="8"/>
      <c r="J124" s="32">
        <f t="shared" si="8"/>
        <v>0</v>
      </c>
      <c r="K124" s="32">
        <f t="shared" si="9"/>
        <v>0</v>
      </c>
      <c r="L124" s="32">
        <f t="shared" si="10"/>
        <v>0</v>
      </c>
      <c r="M124" s="32">
        <f t="shared" si="11"/>
        <v>0</v>
      </c>
    </row>
    <row r="125" spans="1:13" x14ac:dyDescent="0.25">
      <c r="A125" s="5" t="s">
        <v>153</v>
      </c>
      <c r="B125" s="5" t="s">
        <v>36</v>
      </c>
      <c r="C125" s="7">
        <v>0</v>
      </c>
      <c r="D125" s="7">
        <v>0</v>
      </c>
      <c r="E125" s="36">
        <v>0.05</v>
      </c>
      <c r="F125" s="36">
        <v>2</v>
      </c>
      <c r="G125" s="32">
        <f t="shared" si="6"/>
        <v>2.0006249023742559</v>
      </c>
      <c r="H125" s="8">
        <f t="shared" si="7"/>
        <v>0</v>
      </c>
      <c r="I125" s="8"/>
      <c r="J125" s="32">
        <f t="shared" si="8"/>
        <v>0</v>
      </c>
      <c r="K125" s="32">
        <f t="shared" si="9"/>
        <v>0</v>
      </c>
      <c r="L125" s="32">
        <f t="shared" si="10"/>
        <v>0</v>
      </c>
      <c r="M125" s="32">
        <f t="shared" si="11"/>
        <v>0</v>
      </c>
    </row>
    <row r="126" spans="1:13" x14ac:dyDescent="0.25">
      <c r="A126" s="5" t="s">
        <v>154</v>
      </c>
      <c r="B126" s="5" t="s">
        <v>36</v>
      </c>
      <c r="C126" s="7">
        <v>0</v>
      </c>
      <c r="D126" s="7">
        <v>0</v>
      </c>
      <c r="E126" s="36">
        <v>0.01</v>
      </c>
      <c r="F126" s="36">
        <v>2</v>
      </c>
      <c r="G126" s="32">
        <f t="shared" si="6"/>
        <v>2.000024999843752</v>
      </c>
      <c r="H126" s="8">
        <f t="shared" si="7"/>
        <v>0</v>
      </c>
      <c r="I126" s="8"/>
      <c r="J126" s="32">
        <f t="shared" si="8"/>
        <v>0</v>
      </c>
      <c r="K126" s="32">
        <f t="shared" si="9"/>
        <v>0</v>
      </c>
      <c r="L126" s="32">
        <f t="shared" si="10"/>
        <v>0</v>
      </c>
      <c r="M126" s="32">
        <f t="shared" si="11"/>
        <v>0</v>
      </c>
    </row>
    <row r="127" spans="1:13" x14ac:dyDescent="0.25">
      <c r="A127" s="5" t="s">
        <v>155</v>
      </c>
      <c r="B127" s="5" t="s">
        <v>36</v>
      </c>
      <c r="C127" s="7">
        <v>0</v>
      </c>
      <c r="D127" s="7">
        <v>0</v>
      </c>
      <c r="E127" s="36">
        <v>0</v>
      </c>
      <c r="F127" s="36">
        <v>0</v>
      </c>
      <c r="G127" s="32">
        <f t="shared" si="6"/>
        <v>0</v>
      </c>
      <c r="H127" s="8">
        <f t="shared" si="7"/>
        <v>0</v>
      </c>
      <c r="I127" s="8"/>
      <c r="J127" s="32">
        <f t="shared" si="8"/>
        <v>0</v>
      </c>
      <c r="K127" s="32">
        <f t="shared" si="9"/>
        <v>0</v>
      </c>
      <c r="L127" s="32">
        <f t="shared" si="10"/>
        <v>0</v>
      </c>
      <c r="M127" s="32">
        <f t="shared" si="11"/>
        <v>0</v>
      </c>
    </row>
    <row r="128" spans="1:13" x14ac:dyDescent="0.25">
      <c r="A128" s="5" t="s">
        <v>156</v>
      </c>
      <c r="B128" s="5" t="s">
        <v>36</v>
      </c>
      <c r="C128" s="7">
        <v>863.24703011350698</v>
      </c>
      <c r="D128" s="7">
        <v>636.10122076784353</v>
      </c>
      <c r="E128" s="36">
        <v>0.03</v>
      </c>
      <c r="F128" s="36">
        <v>0.5</v>
      </c>
      <c r="G128" s="32">
        <f t="shared" si="6"/>
        <v>0.50089919145472772</v>
      </c>
      <c r="H128" s="8">
        <f t="shared" si="7"/>
        <v>2.4340183017343025E-5</v>
      </c>
      <c r="I128" s="8"/>
      <c r="J128" s="32">
        <f t="shared" si="8"/>
        <v>2.1902474689822243E-3</v>
      </c>
      <c r="K128" s="32">
        <f t="shared" si="9"/>
        <v>0</v>
      </c>
      <c r="L128" s="32">
        <f t="shared" si="10"/>
        <v>9.2924330267640202E-5</v>
      </c>
      <c r="M128" s="32">
        <f t="shared" si="11"/>
        <v>8.6349311556894736E-9</v>
      </c>
    </row>
    <row r="129" spans="1:13" x14ac:dyDescent="0.25">
      <c r="A129" s="5" t="s">
        <v>157</v>
      </c>
      <c r="B129" s="5" t="s">
        <v>36</v>
      </c>
      <c r="C129" s="7">
        <v>10.0848293719946</v>
      </c>
      <c r="D129" s="7">
        <v>2.5883423563200001</v>
      </c>
      <c r="E129" s="36">
        <v>2.2360679774997901E-2</v>
      </c>
      <c r="F129" s="36">
        <v>0.5</v>
      </c>
      <c r="G129" s="32">
        <f t="shared" si="6"/>
        <v>0.50049975024968796</v>
      </c>
      <c r="H129" s="8">
        <f t="shared" si="7"/>
        <v>4.023665681075154E-10</v>
      </c>
      <c r="I129" s="8"/>
      <c r="J129" s="32">
        <f t="shared" si="8"/>
        <v>8.9122770240027722E-6</v>
      </c>
      <c r="K129" s="32">
        <f t="shared" si="9"/>
        <v>0</v>
      </c>
      <c r="L129" s="32">
        <f t="shared" si="10"/>
        <v>2.8183094534235903E-7</v>
      </c>
      <c r="M129" s="32">
        <f t="shared" si="11"/>
        <v>7.9428681752567762E-14</v>
      </c>
    </row>
    <row r="130" spans="1:13" x14ac:dyDescent="0.25">
      <c r="A130" s="5" t="s">
        <v>158</v>
      </c>
      <c r="B130" s="5" t="s">
        <v>36</v>
      </c>
      <c r="C130" s="7">
        <v>22.608396546851999</v>
      </c>
      <c r="D130" s="7">
        <v>6.0793447312699707</v>
      </c>
      <c r="E130" s="36">
        <v>2.2360679774997901E-2</v>
      </c>
      <c r="F130" s="36">
        <v>0.5</v>
      </c>
      <c r="G130" s="32">
        <f t="shared" si="6"/>
        <v>0.50049975024968796</v>
      </c>
      <c r="H130" s="8">
        <f t="shared" si="7"/>
        <v>2.2196882955741624E-9</v>
      </c>
      <c r="I130" s="8"/>
      <c r="J130" s="32">
        <f t="shared" si="8"/>
        <v>2.0932626720416434E-5</v>
      </c>
      <c r="K130" s="32">
        <f t="shared" si="9"/>
        <v>0</v>
      </c>
      <c r="L130" s="32">
        <f t="shared" si="10"/>
        <v>6.6194777846616591E-7</v>
      </c>
      <c r="M130" s="32">
        <f t="shared" si="11"/>
        <v>4.3817486141629224E-13</v>
      </c>
    </row>
    <row r="131" spans="1:13" x14ac:dyDescent="0.25">
      <c r="A131" s="5" t="s">
        <v>159</v>
      </c>
      <c r="B131" s="5" t="s">
        <v>36</v>
      </c>
      <c r="C131" s="7">
        <v>481.59872978417599</v>
      </c>
      <c r="D131" s="7">
        <v>125.43052149343279</v>
      </c>
      <c r="E131" s="36">
        <v>0.03</v>
      </c>
      <c r="F131" s="36">
        <v>0.5</v>
      </c>
      <c r="G131" s="32">
        <f t="shared" si="6"/>
        <v>0.50089919145472772</v>
      </c>
      <c r="H131" s="8">
        <f t="shared" si="7"/>
        <v>9.4640676748545696E-7</v>
      </c>
      <c r="I131" s="8"/>
      <c r="J131" s="32">
        <f t="shared" si="8"/>
        <v>4.318870539227861E-4</v>
      </c>
      <c r="K131" s="32">
        <f t="shared" si="9"/>
        <v>0</v>
      </c>
      <c r="L131" s="32">
        <f t="shared" si="10"/>
        <v>1.832341587212893E-5</v>
      </c>
      <c r="M131" s="32">
        <f t="shared" si="11"/>
        <v>3.3574756922298638E-10</v>
      </c>
    </row>
    <row r="132" spans="1:13" x14ac:dyDescent="0.25">
      <c r="A132" s="5" t="s">
        <v>160</v>
      </c>
      <c r="B132" s="5" t="s">
        <v>36</v>
      </c>
      <c r="C132" s="7">
        <v>0</v>
      </c>
      <c r="D132" s="7">
        <v>0</v>
      </c>
      <c r="E132" s="36">
        <v>0</v>
      </c>
      <c r="F132" s="36">
        <v>0</v>
      </c>
      <c r="G132" s="32">
        <f t="shared" si="6"/>
        <v>0</v>
      </c>
      <c r="H132" s="8">
        <f t="shared" si="7"/>
        <v>0</v>
      </c>
      <c r="I132" s="8"/>
      <c r="J132" s="32">
        <f t="shared" si="8"/>
        <v>0</v>
      </c>
      <c r="K132" s="32">
        <f t="shared" si="9"/>
        <v>0</v>
      </c>
      <c r="L132" s="32">
        <f t="shared" si="10"/>
        <v>0</v>
      </c>
      <c r="M132" s="32">
        <f t="shared" si="11"/>
        <v>0</v>
      </c>
    </row>
    <row r="133" spans="1:13" x14ac:dyDescent="0.25">
      <c r="A133" s="5" t="s">
        <v>161</v>
      </c>
      <c r="B133" s="5" t="s">
        <v>36</v>
      </c>
      <c r="C133" s="7">
        <v>5609.0999155195504</v>
      </c>
      <c r="D133" s="7">
        <v>3921.1122032273302</v>
      </c>
      <c r="E133" s="36">
        <v>0.02</v>
      </c>
      <c r="F133" s="36">
        <v>0.02</v>
      </c>
      <c r="G133" s="32">
        <f t="shared" si="6"/>
        <v>2.8284271247461901E-2</v>
      </c>
      <c r="H133" s="8">
        <f t="shared" si="7"/>
        <v>2.9490303815432387E-6</v>
      </c>
      <c r="I133" s="8"/>
      <c r="J133" s="32">
        <f t="shared" si="8"/>
        <v>1.3501319913121803E-2</v>
      </c>
      <c r="K133" s="32">
        <f t="shared" si="9"/>
        <v>0</v>
      </c>
      <c r="L133" s="32">
        <f t="shared" si="10"/>
        <v>3.8187499462149588E-4</v>
      </c>
      <c r="M133" s="32">
        <f t="shared" si="11"/>
        <v>1.4582851151716751E-7</v>
      </c>
    </row>
    <row r="134" spans="1:13" x14ac:dyDescent="0.25">
      <c r="A134" s="5" t="s">
        <v>162</v>
      </c>
      <c r="B134" s="5" t="s">
        <v>36</v>
      </c>
      <c r="C134" s="7">
        <v>1885.64852374212</v>
      </c>
      <c r="D134" s="7">
        <v>325.235302760114</v>
      </c>
      <c r="E134" s="36">
        <v>0.05</v>
      </c>
      <c r="F134" s="36">
        <v>0.02</v>
      </c>
      <c r="G134" s="32">
        <f t="shared" si="6"/>
        <v>5.385164807134505E-2</v>
      </c>
      <c r="H134" s="8">
        <f t="shared" si="7"/>
        <v>7.3546850240220504E-8</v>
      </c>
      <c r="I134" s="8"/>
      <c r="J134" s="32">
        <f t="shared" si="8"/>
        <v>1.1198623354851105E-3</v>
      </c>
      <c r="K134" s="32">
        <f t="shared" si="9"/>
        <v>0</v>
      </c>
      <c r="L134" s="32">
        <f t="shared" si="10"/>
        <v>7.9186225141692613E-5</v>
      </c>
      <c r="M134" s="32">
        <f t="shared" si="11"/>
        <v>6.2704582521908314E-9</v>
      </c>
    </row>
    <row r="135" spans="1:13" x14ac:dyDescent="0.25">
      <c r="A135" s="5" t="s">
        <v>163</v>
      </c>
      <c r="B135" s="5" t="s">
        <v>36</v>
      </c>
      <c r="C135" s="7">
        <v>183.286</v>
      </c>
      <c r="D135" s="7">
        <v>63.171317000000002</v>
      </c>
      <c r="E135" s="36">
        <v>0.05</v>
      </c>
      <c r="F135" s="36">
        <v>0.2</v>
      </c>
      <c r="G135" s="32">
        <f t="shared" si="6"/>
        <v>0.20615528128088306</v>
      </c>
      <c r="H135" s="8">
        <f t="shared" si="7"/>
        <v>4.0663008984322953E-8</v>
      </c>
      <c r="I135" s="8"/>
      <c r="J135" s="32">
        <f t="shared" si="8"/>
        <v>2.1751383687726173E-4</v>
      </c>
      <c r="K135" s="32">
        <f t="shared" si="9"/>
        <v>0</v>
      </c>
      <c r="L135" s="32">
        <f t="shared" si="10"/>
        <v>1.5380550905781634E-5</v>
      </c>
      <c r="M135" s="32">
        <f t="shared" si="11"/>
        <v>2.3656134616534027E-10</v>
      </c>
    </row>
    <row r="136" spans="1:13" x14ac:dyDescent="0.25">
      <c r="A136" s="5" t="s">
        <v>164</v>
      </c>
      <c r="B136" s="5" t="s">
        <v>36</v>
      </c>
      <c r="C136" s="7">
        <v>44.704230424899201</v>
      </c>
      <c r="D136" s="7">
        <v>187.48415202787299</v>
      </c>
      <c r="E136" s="36">
        <v>0.03</v>
      </c>
      <c r="F136" s="36">
        <v>0.02</v>
      </c>
      <c r="G136" s="32">
        <f t="shared" si="6"/>
        <v>3.605551275463989E-2</v>
      </c>
      <c r="H136" s="8">
        <f t="shared" si="7"/>
        <v>1.095577735874339E-8</v>
      </c>
      <c r="I136" s="8"/>
      <c r="J136" s="32">
        <f t="shared" si="8"/>
        <v>6.45552431038639E-4</v>
      </c>
      <c r="K136" s="32">
        <f t="shared" si="9"/>
        <v>0</v>
      </c>
      <c r="L136" s="32">
        <f t="shared" si="10"/>
        <v>2.7388470095932964E-5</v>
      </c>
      <c r="M136" s="32">
        <f t="shared" si="11"/>
        <v>7.5012829419581421E-10</v>
      </c>
    </row>
    <row r="137" spans="1:13" x14ac:dyDescent="0.25">
      <c r="A137" s="5" t="s">
        <v>165</v>
      </c>
      <c r="B137" s="5" t="s">
        <v>36</v>
      </c>
      <c r="C137" s="7">
        <v>6048.3830515554801</v>
      </c>
      <c r="D137" s="7">
        <v>230.44591938488765</v>
      </c>
      <c r="E137" s="36">
        <v>0.05</v>
      </c>
      <c r="F137" s="36">
        <v>0.1</v>
      </c>
      <c r="G137" s="32">
        <f t="shared" si="6"/>
        <v>0.1118033988749895</v>
      </c>
      <c r="H137" s="8">
        <f t="shared" si="7"/>
        <v>1.5915444686677244E-7</v>
      </c>
      <c r="I137" s="8"/>
      <c r="J137" s="32">
        <f t="shared" si="8"/>
        <v>7.9347999216345386E-4</v>
      </c>
      <c r="K137" s="32">
        <f t="shared" si="9"/>
        <v>0</v>
      </c>
      <c r="L137" s="32">
        <f t="shared" si="10"/>
        <v>5.6107508319462691E-5</v>
      </c>
      <c r="M137" s="32">
        <f t="shared" si="11"/>
        <v>3.1480524898185751E-9</v>
      </c>
    </row>
    <row r="138" spans="1:13" x14ac:dyDescent="0.25">
      <c r="A138" s="5" t="s">
        <v>166</v>
      </c>
      <c r="B138" s="5" t="s">
        <v>36</v>
      </c>
      <c r="C138" s="7">
        <v>0</v>
      </c>
      <c r="D138" s="7">
        <v>0</v>
      </c>
      <c r="E138" s="36">
        <v>0.05</v>
      </c>
      <c r="F138" s="36">
        <v>0</v>
      </c>
      <c r="G138" s="32">
        <f t="shared" ref="G138:G201" si="12">SQRT((E138^2)+(F138^2))</f>
        <v>0.05</v>
      </c>
      <c r="H138" s="8">
        <f t="shared" ref="H138:H201" si="13">(G138*D138)^2/(SUM($D$9:$D$667))^2</f>
        <v>0</v>
      </c>
      <c r="I138" s="8"/>
      <c r="J138" s="32">
        <f t="shared" ref="J138:J201" si="14">ABS((D138/SUM($C$9:$C$667)))</f>
        <v>0</v>
      </c>
      <c r="K138" s="32">
        <f t="shared" ref="K138:K201" si="15">I138*F138</f>
        <v>0</v>
      </c>
      <c r="L138" s="32">
        <f t="shared" ref="L138:L201" si="16">J138*E138*(SQRT(2))</f>
        <v>0</v>
      </c>
      <c r="M138" s="32">
        <f t="shared" ref="M138:M201" si="17">K138^2+L138^2</f>
        <v>0</v>
      </c>
    </row>
    <row r="139" spans="1:13" x14ac:dyDescent="0.25">
      <c r="A139" s="5" t="s">
        <v>167</v>
      </c>
      <c r="B139" s="5" t="s">
        <v>36</v>
      </c>
      <c r="C139" s="7">
        <v>0</v>
      </c>
      <c r="D139" s="7">
        <v>0</v>
      </c>
      <c r="E139" s="36">
        <v>0.15</v>
      </c>
      <c r="F139" s="36">
        <v>0.2</v>
      </c>
      <c r="G139" s="32">
        <f t="shared" si="12"/>
        <v>0.25</v>
      </c>
      <c r="H139" s="8">
        <f t="shared" si="13"/>
        <v>0</v>
      </c>
      <c r="I139" s="8"/>
      <c r="J139" s="32">
        <f t="shared" si="14"/>
        <v>0</v>
      </c>
      <c r="K139" s="32">
        <f t="shared" si="15"/>
        <v>0</v>
      </c>
      <c r="L139" s="32">
        <f t="shared" si="16"/>
        <v>0</v>
      </c>
      <c r="M139" s="32">
        <f t="shared" si="17"/>
        <v>0</v>
      </c>
    </row>
    <row r="140" spans="1:13" x14ac:dyDescent="0.25">
      <c r="A140" s="5" t="s">
        <v>168</v>
      </c>
      <c r="B140" s="5" t="s">
        <v>36</v>
      </c>
      <c r="C140" s="7">
        <v>0</v>
      </c>
      <c r="D140" s="7">
        <v>0</v>
      </c>
      <c r="E140" s="36">
        <v>0.02</v>
      </c>
      <c r="F140" s="36">
        <v>0</v>
      </c>
      <c r="G140" s="32">
        <f t="shared" si="12"/>
        <v>0.02</v>
      </c>
      <c r="H140" s="8">
        <f t="shared" si="13"/>
        <v>0</v>
      </c>
      <c r="I140" s="8"/>
      <c r="J140" s="32">
        <f t="shared" si="14"/>
        <v>0</v>
      </c>
      <c r="K140" s="32">
        <f t="shared" si="15"/>
        <v>0</v>
      </c>
      <c r="L140" s="32">
        <f t="shared" si="16"/>
        <v>0</v>
      </c>
      <c r="M140" s="32">
        <f t="shared" si="17"/>
        <v>0</v>
      </c>
    </row>
    <row r="141" spans="1:13" x14ac:dyDescent="0.25">
      <c r="A141" s="5" t="s">
        <v>169</v>
      </c>
      <c r="B141" s="5" t="s">
        <v>36</v>
      </c>
      <c r="C141" s="7">
        <v>288.76940000000002</v>
      </c>
      <c r="D141" s="7">
        <v>6.7630219</v>
      </c>
      <c r="E141" s="36">
        <v>0.05</v>
      </c>
      <c r="F141" s="36">
        <v>0.02</v>
      </c>
      <c r="G141" s="32">
        <f t="shared" si="12"/>
        <v>5.385164807134505E-2</v>
      </c>
      <c r="H141" s="8">
        <f t="shared" si="13"/>
        <v>3.1801697734933793E-11</v>
      </c>
      <c r="I141" s="8"/>
      <c r="J141" s="32">
        <f t="shared" si="14"/>
        <v>2.3286689469430388E-5</v>
      </c>
      <c r="K141" s="32">
        <f t="shared" si="15"/>
        <v>0</v>
      </c>
      <c r="L141" s="32">
        <f t="shared" si="16"/>
        <v>1.6466176035219598E-6</v>
      </c>
      <c r="M141" s="32">
        <f t="shared" si="17"/>
        <v>2.7113495322284017E-12</v>
      </c>
    </row>
    <row r="142" spans="1:13" x14ac:dyDescent="0.25">
      <c r="A142" s="5" t="s">
        <v>170</v>
      </c>
      <c r="B142" s="5" t="s">
        <v>36</v>
      </c>
      <c r="C142" s="7">
        <v>0</v>
      </c>
      <c r="D142" s="7">
        <v>0</v>
      </c>
      <c r="E142" s="36">
        <v>0.05</v>
      </c>
      <c r="F142" s="36">
        <v>0.1</v>
      </c>
      <c r="G142" s="32">
        <f t="shared" si="12"/>
        <v>0.1118033988749895</v>
      </c>
      <c r="H142" s="8">
        <f t="shared" si="13"/>
        <v>0</v>
      </c>
      <c r="I142" s="8"/>
      <c r="J142" s="32">
        <f t="shared" si="14"/>
        <v>0</v>
      </c>
      <c r="K142" s="32">
        <f t="shared" si="15"/>
        <v>0</v>
      </c>
      <c r="L142" s="32">
        <f t="shared" si="16"/>
        <v>0</v>
      </c>
      <c r="M142" s="32">
        <f t="shared" si="17"/>
        <v>0</v>
      </c>
    </row>
    <row r="143" spans="1:13" x14ac:dyDescent="0.25">
      <c r="A143" s="5" t="s">
        <v>171</v>
      </c>
      <c r="B143" s="5" t="s">
        <v>36</v>
      </c>
      <c r="C143" s="7">
        <v>122.57017</v>
      </c>
      <c r="D143" s="7">
        <v>0</v>
      </c>
      <c r="E143" s="36">
        <v>0.05</v>
      </c>
      <c r="F143" s="36">
        <v>0.2</v>
      </c>
      <c r="G143" s="32">
        <f t="shared" si="12"/>
        <v>0.20615528128088306</v>
      </c>
      <c r="H143" s="8">
        <f t="shared" si="13"/>
        <v>0</v>
      </c>
      <c r="I143" s="8"/>
      <c r="J143" s="32">
        <f t="shared" si="14"/>
        <v>0</v>
      </c>
      <c r="K143" s="32">
        <f t="shared" si="15"/>
        <v>0</v>
      </c>
      <c r="L143" s="32">
        <f t="shared" si="16"/>
        <v>0</v>
      </c>
      <c r="M143" s="32">
        <f t="shared" si="17"/>
        <v>0</v>
      </c>
    </row>
    <row r="144" spans="1:13" x14ac:dyDescent="0.25">
      <c r="A144" s="5" t="s">
        <v>172</v>
      </c>
      <c r="B144" s="5" t="s">
        <v>36</v>
      </c>
      <c r="C144" s="7">
        <v>802.75128370047003</v>
      </c>
      <c r="D144" s="7">
        <v>0</v>
      </c>
      <c r="E144" s="36">
        <v>0.05</v>
      </c>
      <c r="F144" s="36">
        <v>0</v>
      </c>
      <c r="G144" s="32">
        <f t="shared" si="12"/>
        <v>0.05</v>
      </c>
      <c r="H144" s="8">
        <f t="shared" si="13"/>
        <v>0</v>
      </c>
      <c r="I144" s="8"/>
      <c r="J144" s="32">
        <f t="shared" si="14"/>
        <v>0</v>
      </c>
      <c r="K144" s="32">
        <f t="shared" si="15"/>
        <v>0</v>
      </c>
      <c r="L144" s="32">
        <f t="shared" si="16"/>
        <v>0</v>
      </c>
      <c r="M144" s="32">
        <f t="shared" si="17"/>
        <v>0</v>
      </c>
    </row>
    <row r="145" spans="1:13" x14ac:dyDescent="0.25">
      <c r="A145" s="5" t="s">
        <v>173</v>
      </c>
      <c r="B145" s="5" t="s">
        <v>36</v>
      </c>
      <c r="C145" s="7">
        <v>0</v>
      </c>
      <c r="D145" s="7">
        <v>0</v>
      </c>
      <c r="E145" s="36">
        <v>0</v>
      </c>
      <c r="F145" s="36">
        <v>0</v>
      </c>
      <c r="G145" s="32">
        <f t="shared" si="12"/>
        <v>0</v>
      </c>
      <c r="H145" s="8">
        <f t="shared" si="13"/>
        <v>0</v>
      </c>
      <c r="I145" s="8"/>
      <c r="J145" s="32">
        <f t="shared" si="14"/>
        <v>0</v>
      </c>
      <c r="K145" s="32">
        <f t="shared" si="15"/>
        <v>0</v>
      </c>
      <c r="L145" s="32">
        <f t="shared" si="16"/>
        <v>0</v>
      </c>
      <c r="M145" s="32">
        <f t="shared" si="17"/>
        <v>0</v>
      </c>
    </row>
    <row r="146" spans="1:13" x14ac:dyDescent="0.25">
      <c r="A146" s="5" t="s">
        <v>174</v>
      </c>
      <c r="B146" s="5" t="s">
        <v>36</v>
      </c>
      <c r="C146" s="7">
        <v>71.900946386618202</v>
      </c>
      <c r="D146" s="7">
        <v>283.983477629795</v>
      </c>
      <c r="E146" s="36">
        <v>0.05</v>
      </c>
      <c r="F146" s="36">
        <v>0.1</v>
      </c>
      <c r="G146" s="32">
        <f t="shared" si="12"/>
        <v>0.1118033988749895</v>
      </c>
      <c r="H146" s="8">
        <f t="shared" si="13"/>
        <v>2.41694562174522E-7</v>
      </c>
      <c r="I146" s="8"/>
      <c r="J146" s="32">
        <f t="shared" si="14"/>
        <v>9.7782251126733266E-4</v>
      </c>
      <c r="K146" s="32">
        <f t="shared" si="15"/>
        <v>0</v>
      </c>
      <c r="L146" s="32">
        <f t="shared" si="16"/>
        <v>6.9142492851399025E-5</v>
      </c>
      <c r="M146" s="32">
        <f t="shared" si="17"/>
        <v>4.7806843177057657E-9</v>
      </c>
    </row>
    <row r="147" spans="1:13" x14ac:dyDescent="0.25">
      <c r="A147" s="5" t="s">
        <v>175</v>
      </c>
      <c r="B147" s="5" t="s">
        <v>36</v>
      </c>
      <c r="C147" s="7">
        <v>17907.8944018314</v>
      </c>
      <c r="D147" s="7">
        <v>764.56172734022095</v>
      </c>
      <c r="E147" s="36">
        <v>0.05</v>
      </c>
      <c r="F147" s="36">
        <v>0.05</v>
      </c>
      <c r="G147" s="32">
        <f t="shared" si="12"/>
        <v>7.0710678118654766E-2</v>
      </c>
      <c r="H147" s="8">
        <f t="shared" si="13"/>
        <v>7.0075439897722465E-7</v>
      </c>
      <c r="I147" s="8"/>
      <c r="J147" s="32">
        <f t="shared" si="14"/>
        <v>2.6325674806380608E-3</v>
      </c>
      <c r="K147" s="32">
        <f t="shared" si="15"/>
        <v>0</v>
      </c>
      <c r="L147" s="32">
        <f t="shared" si="16"/>
        <v>1.8615063174903579E-4</v>
      </c>
      <c r="M147" s="32">
        <f t="shared" si="17"/>
        <v>3.4652057700565128E-8</v>
      </c>
    </row>
    <row r="148" spans="1:13" x14ac:dyDescent="0.25">
      <c r="A148" s="5" t="s">
        <v>176</v>
      </c>
      <c r="B148" s="5" t="s">
        <v>36</v>
      </c>
      <c r="C148" s="7">
        <v>451.71634860000103</v>
      </c>
      <c r="D148" s="7">
        <v>0</v>
      </c>
      <c r="E148" s="36">
        <v>0.05</v>
      </c>
      <c r="F148" s="36">
        <v>0.3</v>
      </c>
      <c r="G148" s="32">
        <f t="shared" si="12"/>
        <v>0.30413812651491096</v>
      </c>
      <c r="H148" s="8">
        <f t="shared" si="13"/>
        <v>0</v>
      </c>
      <c r="I148" s="8"/>
      <c r="J148" s="32">
        <f t="shared" si="14"/>
        <v>0</v>
      </c>
      <c r="K148" s="32">
        <f t="shared" si="15"/>
        <v>0</v>
      </c>
      <c r="L148" s="32">
        <f t="shared" si="16"/>
        <v>0</v>
      </c>
      <c r="M148" s="32">
        <f t="shared" si="17"/>
        <v>0</v>
      </c>
    </row>
    <row r="149" spans="1:13" x14ac:dyDescent="0.25">
      <c r="A149" s="5" t="s">
        <v>177</v>
      </c>
      <c r="B149" s="5" t="s">
        <v>36</v>
      </c>
      <c r="C149" s="7">
        <v>424.86880000000002</v>
      </c>
      <c r="D149" s="7">
        <v>110.79014784634199</v>
      </c>
      <c r="E149" s="36">
        <v>0.05</v>
      </c>
      <c r="F149" s="36">
        <v>0.2</v>
      </c>
      <c r="G149" s="32">
        <f t="shared" si="12"/>
        <v>0.20615528128088306</v>
      </c>
      <c r="H149" s="8">
        <f t="shared" si="13"/>
        <v>1.2507252969977292E-7</v>
      </c>
      <c r="I149" s="8"/>
      <c r="J149" s="32">
        <f t="shared" si="14"/>
        <v>3.8147677285653144E-4</v>
      </c>
      <c r="K149" s="32">
        <f t="shared" si="15"/>
        <v>0</v>
      </c>
      <c r="L149" s="32">
        <f t="shared" si="16"/>
        <v>2.6974481295201369E-5</v>
      </c>
      <c r="M149" s="32">
        <f t="shared" si="17"/>
        <v>7.2762264114516848E-10</v>
      </c>
    </row>
    <row r="150" spans="1:13" x14ac:dyDescent="0.25">
      <c r="A150" s="5" t="s">
        <v>178</v>
      </c>
      <c r="B150" s="5" t="s">
        <v>36</v>
      </c>
      <c r="C150" s="7">
        <v>0</v>
      </c>
      <c r="D150" s="7">
        <v>0</v>
      </c>
      <c r="E150" s="36">
        <v>0</v>
      </c>
      <c r="F150" s="36">
        <v>0</v>
      </c>
      <c r="G150" s="32">
        <f t="shared" si="12"/>
        <v>0</v>
      </c>
      <c r="H150" s="8">
        <f t="shared" si="13"/>
        <v>0</v>
      </c>
      <c r="I150" s="8"/>
      <c r="J150" s="32">
        <f t="shared" si="14"/>
        <v>0</v>
      </c>
      <c r="K150" s="32">
        <f t="shared" si="15"/>
        <v>0</v>
      </c>
      <c r="L150" s="32">
        <f t="shared" si="16"/>
        <v>0</v>
      </c>
      <c r="M150" s="32">
        <f t="shared" si="17"/>
        <v>0</v>
      </c>
    </row>
    <row r="151" spans="1:13" x14ac:dyDescent="0.25">
      <c r="A151" s="5" t="s">
        <v>179</v>
      </c>
      <c r="B151" s="5" t="s">
        <v>36</v>
      </c>
      <c r="C151" s="7">
        <v>13</v>
      </c>
      <c r="D151" s="7">
        <v>6.9170400000000001</v>
      </c>
      <c r="E151" s="36">
        <v>0.1</v>
      </c>
      <c r="F151" s="36">
        <v>0.5</v>
      </c>
      <c r="G151" s="32">
        <f t="shared" si="12"/>
        <v>0.50990195135927852</v>
      </c>
      <c r="H151" s="8">
        <f t="shared" si="13"/>
        <v>2.9825287741752795E-9</v>
      </c>
      <c r="I151" s="8"/>
      <c r="J151" s="32">
        <f t="shared" si="14"/>
        <v>2.3817010340840203E-5</v>
      </c>
      <c r="K151" s="32">
        <f t="shared" si="15"/>
        <v>0</v>
      </c>
      <c r="L151" s="32">
        <f t="shared" si="16"/>
        <v>3.368233903919647E-6</v>
      </c>
      <c r="M151" s="32">
        <f t="shared" si="17"/>
        <v>1.1344999631513785E-11</v>
      </c>
    </row>
    <row r="152" spans="1:13" x14ac:dyDescent="0.25">
      <c r="A152" s="5" t="s">
        <v>180</v>
      </c>
      <c r="B152" s="5" t="s">
        <v>36</v>
      </c>
      <c r="C152" s="7">
        <v>51.6</v>
      </c>
      <c r="D152" s="7">
        <v>3.5517999999999996</v>
      </c>
      <c r="E152" s="36">
        <v>0.1</v>
      </c>
      <c r="F152" s="36">
        <v>0.5</v>
      </c>
      <c r="G152" s="32">
        <f t="shared" si="12"/>
        <v>0.50990195135927852</v>
      </c>
      <c r="H152" s="8">
        <f t="shared" si="13"/>
        <v>7.8639559800305514E-10</v>
      </c>
      <c r="I152" s="8"/>
      <c r="J152" s="32">
        <f t="shared" si="14"/>
        <v>1.2229690348558954E-5</v>
      </c>
      <c r="K152" s="32">
        <f t="shared" si="15"/>
        <v>0</v>
      </c>
      <c r="L152" s="32">
        <f t="shared" si="16"/>
        <v>1.7295393954555419E-6</v>
      </c>
      <c r="M152" s="32">
        <f t="shared" si="17"/>
        <v>2.9913065204327216E-12</v>
      </c>
    </row>
    <row r="153" spans="1:13" x14ac:dyDescent="0.25">
      <c r="A153" s="5" t="s">
        <v>181</v>
      </c>
      <c r="B153" s="5" t="s">
        <v>36</v>
      </c>
      <c r="C153" s="7">
        <v>0</v>
      </c>
      <c r="D153" s="7">
        <v>0</v>
      </c>
      <c r="E153" s="36">
        <v>0</v>
      </c>
      <c r="F153" s="36">
        <v>0</v>
      </c>
      <c r="G153" s="32">
        <f t="shared" si="12"/>
        <v>0</v>
      </c>
      <c r="H153" s="8">
        <f t="shared" si="13"/>
        <v>0</v>
      </c>
      <c r="I153" s="8"/>
      <c r="J153" s="32">
        <f t="shared" si="14"/>
        <v>0</v>
      </c>
      <c r="K153" s="32">
        <f t="shared" si="15"/>
        <v>0</v>
      </c>
      <c r="L153" s="32">
        <f t="shared" si="16"/>
        <v>0</v>
      </c>
      <c r="M153" s="32">
        <f t="shared" si="17"/>
        <v>0</v>
      </c>
    </row>
    <row r="154" spans="1:13" x14ac:dyDescent="0.25">
      <c r="A154" s="5" t="s">
        <v>182</v>
      </c>
      <c r="B154" s="5" t="s">
        <v>36</v>
      </c>
      <c r="C154" s="7">
        <v>180.69479999999999</v>
      </c>
      <c r="D154" s="7">
        <v>77.053548000000006</v>
      </c>
      <c r="E154" s="36">
        <v>0.15</v>
      </c>
      <c r="F154" s="36">
        <v>0.5</v>
      </c>
      <c r="G154" s="32">
        <f t="shared" si="12"/>
        <v>0.52201532544552753</v>
      </c>
      <c r="H154" s="8">
        <f t="shared" si="13"/>
        <v>3.8790243749265975E-7</v>
      </c>
      <c r="I154" s="8"/>
      <c r="J154" s="32">
        <f t="shared" si="14"/>
        <v>2.6531365287961716E-4</v>
      </c>
      <c r="K154" s="32">
        <f t="shared" si="15"/>
        <v>0</v>
      </c>
      <c r="L154" s="32">
        <f t="shared" si="16"/>
        <v>5.6281524927765323E-5</v>
      </c>
      <c r="M154" s="32">
        <f t="shared" si="17"/>
        <v>3.1676100481946696E-9</v>
      </c>
    </row>
    <row r="155" spans="1:13" x14ac:dyDescent="0.25">
      <c r="A155" s="5" t="s">
        <v>183</v>
      </c>
      <c r="B155" s="5" t="s">
        <v>36</v>
      </c>
      <c r="C155" s="7">
        <v>0</v>
      </c>
      <c r="D155" s="7">
        <v>4.2235746666666696</v>
      </c>
      <c r="E155" s="36">
        <v>0.15</v>
      </c>
      <c r="F155" s="36">
        <v>1</v>
      </c>
      <c r="G155" s="32">
        <f t="shared" si="12"/>
        <v>1.0111874208078342</v>
      </c>
      <c r="H155" s="8">
        <f t="shared" si="13"/>
        <v>4.3731501536947143E-9</v>
      </c>
      <c r="I155" s="8"/>
      <c r="J155" s="32">
        <f t="shared" si="14"/>
        <v>1.4542769958148397E-5</v>
      </c>
      <c r="K155" s="32">
        <f t="shared" si="15"/>
        <v>0</v>
      </c>
      <c r="L155" s="32">
        <f t="shared" si="16"/>
        <v>3.0849873763928209E-6</v>
      </c>
      <c r="M155" s="32">
        <f t="shared" si="17"/>
        <v>9.5171471125030604E-12</v>
      </c>
    </row>
    <row r="156" spans="1:13" x14ac:dyDescent="0.25">
      <c r="A156" s="5" t="s">
        <v>184</v>
      </c>
      <c r="B156" s="5" t="s">
        <v>36</v>
      </c>
      <c r="C156" s="7">
        <v>1262.79989562585</v>
      </c>
      <c r="D156" s="7">
        <v>306.09006845027187</v>
      </c>
      <c r="E156" s="36">
        <v>3</v>
      </c>
      <c r="F156" s="36">
        <v>0.2</v>
      </c>
      <c r="G156" s="32">
        <f t="shared" si="12"/>
        <v>3.0066592756745814</v>
      </c>
      <c r="H156" s="8">
        <f t="shared" si="13"/>
        <v>2.0306619325875295E-4</v>
      </c>
      <c r="I156" s="8"/>
      <c r="J156" s="32">
        <f t="shared" si="14"/>
        <v>1.0539407500185934E-3</v>
      </c>
      <c r="K156" s="32">
        <f t="shared" si="15"/>
        <v>0</v>
      </c>
      <c r="L156" s="32">
        <f t="shared" si="16"/>
        <v>4.4714919078418999E-3</v>
      </c>
      <c r="M156" s="32">
        <f t="shared" si="17"/>
        <v>1.9994239881895593E-5</v>
      </c>
    </row>
    <row r="157" spans="1:13" x14ac:dyDescent="0.25">
      <c r="A157" s="5" t="s">
        <v>185</v>
      </c>
      <c r="B157" s="5" t="s">
        <v>36</v>
      </c>
      <c r="C157" s="7">
        <v>0</v>
      </c>
      <c r="D157" s="7">
        <v>0</v>
      </c>
      <c r="E157" s="36">
        <v>0</v>
      </c>
      <c r="F157" s="36">
        <v>0</v>
      </c>
      <c r="G157" s="32">
        <f t="shared" si="12"/>
        <v>0</v>
      </c>
      <c r="H157" s="8">
        <f t="shared" si="13"/>
        <v>0</v>
      </c>
      <c r="I157" s="8"/>
      <c r="J157" s="32">
        <f t="shared" si="14"/>
        <v>0</v>
      </c>
      <c r="K157" s="32">
        <f t="shared" si="15"/>
        <v>0</v>
      </c>
      <c r="L157" s="32">
        <f t="shared" si="16"/>
        <v>0</v>
      </c>
      <c r="M157" s="32">
        <f t="shared" si="17"/>
        <v>0</v>
      </c>
    </row>
    <row r="158" spans="1:13" x14ac:dyDescent="0.25">
      <c r="A158" s="5" t="s">
        <v>186</v>
      </c>
      <c r="B158" s="5" t="s">
        <v>36</v>
      </c>
      <c r="C158" s="7">
        <v>0</v>
      </c>
      <c r="D158" s="7">
        <v>0</v>
      </c>
      <c r="E158" s="36">
        <v>0</v>
      </c>
      <c r="F158" s="36">
        <v>0</v>
      </c>
      <c r="G158" s="32">
        <f t="shared" si="12"/>
        <v>0</v>
      </c>
      <c r="H158" s="8">
        <f t="shared" si="13"/>
        <v>0</v>
      </c>
      <c r="I158" s="8"/>
      <c r="J158" s="32">
        <f t="shared" si="14"/>
        <v>0</v>
      </c>
      <c r="K158" s="32">
        <f t="shared" si="15"/>
        <v>0</v>
      </c>
      <c r="L158" s="32">
        <f t="shared" si="16"/>
        <v>0</v>
      </c>
      <c r="M158" s="32">
        <f t="shared" si="17"/>
        <v>0</v>
      </c>
    </row>
    <row r="159" spans="1:13" x14ac:dyDescent="0.25">
      <c r="A159" s="5" t="s">
        <v>187</v>
      </c>
      <c r="B159" s="5" t="s">
        <v>36</v>
      </c>
      <c r="C159" s="7">
        <v>0</v>
      </c>
      <c r="D159" s="7">
        <v>0</v>
      </c>
      <c r="E159" s="36">
        <v>0</v>
      </c>
      <c r="F159" s="36">
        <v>0</v>
      </c>
      <c r="G159" s="32">
        <f t="shared" si="12"/>
        <v>0</v>
      </c>
      <c r="H159" s="8">
        <f t="shared" si="13"/>
        <v>0</v>
      </c>
      <c r="I159" s="8"/>
      <c r="J159" s="32">
        <f t="shared" si="14"/>
        <v>0</v>
      </c>
      <c r="K159" s="32">
        <f t="shared" si="15"/>
        <v>0</v>
      </c>
      <c r="L159" s="32">
        <f t="shared" si="16"/>
        <v>0</v>
      </c>
      <c r="M159" s="32">
        <f t="shared" si="17"/>
        <v>0</v>
      </c>
    </row>
    <row r="160" spans="1:13" x14ac:dyDescent="0.25">
      <c r="A160" s="5" t="s">
        <v>188</v>
      </c>
      <c r="B160" s="5" t="s">
        <v>36</v>
      </c>
      <c r="C160" s="7">
        <v>0</v>
      </c>
      <c r="D160" s="7">
        <v>0</v>
      </c>
      <c r="E160" s="36">
        <v>0</v>
      </c>
      <c r="F160" s="36">
        <v>0</v>
      </c>
      <c r="G160" s="32">
        <f t="shared" si="12"/>
        <v>0</v>
      </c>
      <c r="H160" s="8">
        <f t="shared" si="13"/>
        <v>0</v>
      </c>
      <c r="I160" s="8"/>
      <c r="J160" s="32">
        <f t="shared" si="14"/>
        <v>0</v>
      </c>
      <c r="K160" s="32">
        <f t="shared" si="15"/>
        <v>0</v>
      </c>
      <c r="L160" s="32">
        <f t="shared" si="16"/>
        <v>0</v>
      </c>
      <c r="M160" s="32">
        <f t="shared" si="17"/>
        <v>0</v>
      </c>
    </row>
    <row r="161" spans="1:13" x14ac:dyDescent="0.25">
      <c r="A161" s="5" t="s">
        <v>189</v>
      </c>
      <c r="B161" s="5" t="s">
        <v>36</v>
      </c>
      <c r="C161" s="7">
        <v>0</v>
      </c>
      <c r="D161" s="7">
        <v>0</v>
      </c>
      <c r="E161" s="36">
        <v>0</v>
      </c>
      <c r="F161" s="36">
        <v>0</v>
      </c>
      <c r="G161" s="32">
        <f t="shared" si="12"/>
        <v>0</v>
      </c>
      <c r="H161" s="8">
        <f t="shared" si="13"/>
        <v>0</v>
      </c>
      <c r="I161" s="8"/>
      <c r="J161" s="32">
        <f t="shared" si="14"/>
        <v>0</v>
      </c>
      <c r="K161" s="32">
        <f t="shared" si="15"/>
        <v>0</v>
      </c>
      <c r="L161" s="32">
        <f t="shared" si="16"/>
        <v>0</v>
      </c>
      <c r="M161" s="32">
        <f t="shared" si="17"/>
        <v>0</v>
      </c>
    </row>
    <row r="162" spans="1:13" x14ac:dyDescent="0.25">
      <c r="A162" s="5" t="s">
        <v>190</v>
      </c>
      <c r="B162" s="5" t="s">
        <v>36</v>
      </c>
      <c r="C162" s="7">
        <v>0</v>
      </c>
      <c r="D162" s="7">
        <v>0</v>
      </c>
      <c r="E162" s="36">
        <v>1.75</v>
      </c>
      <c r="F162" s="36">
        <v>0</v>
      </c>
      <c r="G162" s="32">
        <f t="shared" si="12"/>
        <v>1.75</v>
      </c>
      <c r="H162" s="8">
        <f t="shared" si="13"/>
        <v>0</v>
      </c>
      <c r="I162" s="8"/>
      <c r="J162" s="32">
        <f t="shared" si="14"/>
        <v>0</v>
      </c>
      <c r="K162" s="32">
        <f t="shared" si="15"/>
        <v>0</v>
      </c>
      <c r="L162" s="32">
        <f t="shared" si="16"/>
        <v>0</v>
      </c>
      <c r="M162" s="32">
        <f t="shared" si="17"/>
        <v>0</v>
      </c>
    </row>
    <row r="163" spans="1:13" x14ac:dyDescent="0.25">
      <c r="A163" s="5" t="s">
        <v>191</v>
      </c>
      <c r="B163" s="5" t="s">
        <v>36</v>
      </c>
      <c r="C163" s="7">
        <v>0</v>
      </c>
      <c r="D163" s="7">
        <v>0</v>
      </c>
      <c r="E163" s="36">
        <v>1.5</v>
      </c>
      <c r="F163" s="36">
        <v>0</v>
      </c>
      <c r="G163" s="32">
        <f t="shared" si="12"/>
        <v>1.5</v>
      </c>
      <c r="H163" s="8">
        <f t="shared" si="13"/>
        <v>0</v>
      </c>
      <c r="I163" s="8"/>
      <c r="J163" s="32">
        <f t="shared" si="14"/>
        <v>0</v>
      </c>
      <c r="K163" s="32">
        <f t="shared" si="15"/>
        <v>0</v>
      </c>
      <c r="L163" s="32">
        <f t="shared" si="16"/>
        <v>0</v>
      </c>
      <c r="M163" s="32">
        <f t="shared" si="17"/>
        <v>0</v>
      </c>
    </row>
    <row r="164" spans="1:13" x14ac:dyDescent="0.25">
      <c r="A164" s="5" t="s">
        <v>192</v>
      </c>
      <c r="B164" s="5" t="s">
        <v>36</v>
      </c>
      <c r="C164" s="7">
        <v>0</v>
      </c>
      <c r="D164" s="7">
        <v>0</v>
      </c>
      <c r="E164" s="36">
        <v>2</v>
      </c>
      <c r="F164" s="36">
        <v>0</v>
      </c>
      <c r="G164" s="32">
        <f t="shared" si="12"/>
        <v>2</v>
      </c>
      <c r="H164" s="8">
        <f t="shared" si="13"/>
        <v>0</v>
      </c>
      <c r="I164" s="8"/>
      <c r="J164" s="32">
        <f t="shared" si="14"/>
        <v>0</v>
      </c>
      <c r="K164" s="32">
        <f t="shared" si="15"/>
        <v>0</v>
      </c>
      <c r="L164" s="32">
        <f t="shared" si="16"/>
        <v>0</v>
      </c>
      <c r="M164" s="32">
        <f t="shared" si="17"/>
        <v>0</v>
      </c>
    </row>
    <row r="165" spans="1:13" x14ac:dyDescent="0.25">
      <c r="A165" s="5" t="s">
        <v>193</v>
      </c>
      <c r="B165" s="5" t="s">
        <v>36</v>
      </c>
      <c r="C165" s="7">
        <v>0</v>
      </c>
      <c r="D165" s="7">
        <v>0</v>
      </c>
      <c r="E165" s="36">
        <v>1.1000000000000001</v>
      </c>
      <c r="F165" s="36">
        <v>0</v>
      </c>
      <c r="G165" s="32">
        <f t="shared" si="12"/>
        <v>1.1000000000000001</v>
      </c>
      <c r="H165" s="8">
        <f t="shared" si="13"/>
        <v>0</v>
      </c>
      <c r="I165" s="8"/>
      <c r="J165" s="32">
        <f t="shared" si="14"/>
        <v>0</v>
      </c>
      <c r="K165" s="32">
        <f t="shared" si="15"/>
        <v>0</v>
      </c>
      <c r="L165" s="32">
        <f t="shared" si="16"/>
        <v>0</v>
      </c>
      <c r="M165" s="32">
        <f t="shared" si="17"/>
        <v>0</v>
      </c>
    </row>
    <row r="166" spans="1:13" x14ac:dyDescent="0.25">
      <c r="A166" s="5" t="s">
        <v>194</v>
      </c>
      <c r="B166" s="5" t="s">
        <v>36</v>
      </c>
      <c r="C166" s="7">
        <v>0</v>
      </c>
      <c r="D166" s="7">
        <v>0</v>
      </c>
      <c r="E166" s="36">
        <v>0</v>
      </c>
      <c r="F166" s="36">
        <v>0</v>
      </c>
      <c r="G166" s="32">
        <f t="shared" si="12"/>
        <v>0</v>
      </c>
      <c r="H166" s="8">
        <f t="shared" si="13"/>
        <v>0</v>
      </c>
      <c r="I166" s="8"/>
      <c r="J166" s="32">
        <f t="shared" si="14"/>
        <v>0</v>
      </c>
      <c r="K166" s="32">
        <f t="shared" si="15"/>
        <v>0</v>
      </c>
      <c r="L166" s="32">
        <f t="shared" si="16"/>
        <v>0</v>
      </c>
      <c r="M166" s="32">
        <f t="shared" si="17"/>
        <v>0</v>
      </c>
    </row>
    <row r="167" spans="1:13" x14ac:dyDescent="0.25">
      <c r="A167" s="5" t="s">
        <v>195</v>
      </c>
      <c r="B167" s="5" t="s">
        <v>36</v>
      </c>
      <c r="C167" s="7">
        <v>0</v>
      </c>
      <c r="D167" s="7">
        <v>0</v>
      </c>
      <c r="E167" s="36">
        <v>0</v>
      </c>
      <c r="F167" s="36">
        <v>0</v>
      </c>
      <c r="G167" s="32">
        <f t="shared" si="12"/>
        <v>0</v>
      </c>
      <c r="H167" s="8">
        <f t="shared" si="13"/>
        <v>0</v>
      </c>
      <c r="I167" s="8"/>
      <c r="J167" s="32">
        <f t="shared" si="14"/>
        <v>0</v>
      </c>
      <c r="K167" s="32">
        <f t="shared" si="15"/>
        <v>0</v>
      </c>
      <c r="L167" s="32">
        <f t="shared" si="16"/>
        <v>0</v>
      </c>
      <c r="M167" s="32">
        <f t="shared" si="17"/>
        <v>0</v>
      </c>
    </row>
    <row r="168" spans="1:13" x14ac:dyDescent="0.25">
      <c r="A168" s="5" t="s">
        <v>196</v>
      </c>
      <c r="B168" s="5" t="s">
        <v>36</v>
      </c>
      <c r="C168" s="7">
        <v>0</v>
      </c>
      <c r="D168" s="7">
        <v>0</v>
      </c>
      <c r="E168" s="36">
        <v>1.75</v>
      </c>
      <c r="F168" s="36">
        <v>0</v>
      </c>
      <c r="G168" s="32">
        <f t="shared" si="12"/>
        <v>1.75</v>
      </c>
      <c r="H168" s="8">
        <f t="shared" si="13"/>
        <v>0</v>
      </c>
      <c r="I168" s="8"/>
      <c r="J168" s="32">
        <f t="shared" si="14"/>
        <v>0</v>
      </c>
      <c r="K168" s="32">
        <f t="shared" si="15"/>
        <v>0</v>
      </c>
      <c r="L168" s="32">
        <f t="shared" si="16"/>
        <v>0</v>
      </c>
      <c r="M168" s="32">
        <f t="shared" si="17"/>
        <v>0</v>
      </c>
    </row>
    <row r="169" spans="1:13" x14ac:dyDescent="0.25">
      <c r="A169" s="5" t="s">
        <v>197</v>
      </c>
      <c r="B169" s="5" t="s">
        <v>36</v>
      </c>
      <c r="C169" s="7">
        <v>0</v>
      </c>
      <c r="D169" s="7">
        <v>0</v>
      </c>
      <c r="E169" s="36">
        <v>0</v>
      </c>
      <c r="F169" s="36">
        <v>0</v>
      </c>
      <c r="G169" s="32">
        <f t="shared" si="12"/>
        <v>0</v>
      </c>
      <c r="H169" s="8">
        <f t="shared" si="13"/>
        <v>0</v>
      </c>
      <c r="I169" s="8"/>
      <c r="J169" s="32">
        <f t="shared" si="14"/>
        <v>0</v>
      </c>
      <c r="K169" s="32">
        <f t="shared" si="15"/>
        <v>0</v>
      </c>
      <c r="L169" s="32">
        <f t="shared" si="16"/>
        <v>0</v>
      </c>
      <c r="M169" s="32">
        <f t="shared" si="17"/>
        <v>0</v>
      </c>
    </row>
    <row r="170" spans="1:13" x14ac:dyDescent="0.25">
      <c r="A170" s="5" t="s">
        <v>198</v>
      </c>
      <c r="B170" s="5" t="s">
        <v>36</v>
      </c>
      <c r="C170" s="7">
        <v>0</v>
      </c>
      <c r="D170" s="7">
        <v>0</v>
      </c>
      <c r="E170" s="36">
        <v>0.05</v>
      </c>
      <c r="F170" s="36">
        <v>0</v>
      </c>
      <c r="G170" s="32">
        <f t="shared" si="12"/>
        <v>0.05</v>
      </c>
      <c r="H170" s="8">
        <f t="shared" si="13"/>
        <v>0</v>
      </c>
      <c r="I170" s="8"/>
      <c r="J170" s="32">
        <f t="shared" si="14"/>
        <v>0</v>
      </c>
      <c r="K170" s="32">
        <f t="shared" si="15"/>
        <v>0</v>
      </c>
      <c r="L170" s="32">
        <f t="shared" si="16"/>
        <v>0</v>
      </c>
      <c r="M170" s="32">
        <f t="shared" si="17"/>
        <v>0</v>
      </c>
    </row>
    <row r="171" spans="1:13" x14ac:dyDescent="0.25">
      <c r="A171" s="5" t="s">
        <v>199</v>
      </c>
      <c r="B171" s="5" t="s">
        <v>36</v>
      </c>
      <c r="C171" s="7">
        <v>0</v>
      </c>
      <c r="D171" s="7">
        <v>0</v>
      </c>
      <c r="E171" s="36">
        <v>0</v>
      </c>
      <c r="F171" s="36">
        <v>0</v>
      </c>
      <c r="G171" s="32">
        <f t="shared" si="12"/>
        <v>0</v>
      </c>
      <c r="H171" s="8">
        <f t="shared" si="13"/>
        <v>0</v>
      </c>
      <c r="I171" s="8"/>
      <c r="J171" s="32">
        <f t="shared" si="14"/>
        <v>0</v>
      </c>
      <c r="K171" s="32">
        <f t="shared" si="15"/>
        <v>0</v>
      </c>
      <c r="L171" s="32">
        <f t="shared" si="16"/>
        <v>0</v>
      </c>
      <c r="M171" s="32">
        <f t="shared" si="17"/>
        <v>0</v>
      </c>
    </row>
    <row r="172" spans="1:13" x14ac:dyDescent="0.25">
      <c r="A172" s="5" t="s">
        <v>200</v>
      </c>
      <c r="B172" s="5" t="s">
        <v>36</v>
      </c>
      <c r="C172" s="7">
        <v>0</v>
      </c>
      <c r="D172" s="7">
        <v>0</v>
      </c>
      <c r="E172" s="36">
        <v>0</v>
      </c>
      <c r="F172" s="36">
        <v>0</v>
      </c>
      <c r="G172" s="32">
        <f t="shared" si="12"/>
        <v>0</v>
      </c>
      <c r="H172" s="8">
        <f t="shared" si="13"/>
        <v>0</v>
      </c>
      <c r="I172" s="8"/>
      <c r="J172" s="32">
        <f t="shared" si="14"/>
        <v>0</v>
      </c>
      <c r="K172" s="32">
        <f t="shared" si="15"/>
        <v>0</v>
      </c>
      <c r="L172" s="32">
        <f t="shared" si="16"/>
        <v>0</v>
      </c>
      <c r="M172" s="32">
        <f t="shared" si="17"/>
        <v>0</v>
      </c>
    </row>
    <row r="173" spans="1:13" x14ac:dyDescent="0.25">
      <c r="A173" s="5" t="s">
        <v>201</v>
      </c>
      <c r="B173" s="5" t="s">
        <v>36</v>
      </c>
      <c r="C173" s="7">
        <v>0</v>
      </c>
      <c r="D173" s="7">
        <v>0</v>
      </c>
      <c r="E173" s="36">
        <v>0.1</v>
      </c>
      <c r="F173" s="36">
        <v>0</v>
      </c>
      <c r="G173" s="32">
        <f t="shared" si="12"/>
        <v>0.1</v>
      </c>
      <c r="H173" s="8">
        <f t="shared" si="13"/>
        <v>0</v>
      </c>
      <c r="I173" s="8"/>
      <c r="J173" s="32">
        <f t="shared" si="14"/>
        <v>0</v>
      </c>
      <c r="K173" s="32">
        <f t="shared" si="15"/>
        <v>0</v>
      </c>
      <c r="L173" s="32">
        <f t="shared" si="16"/>
        <v>0</v>
      </c>
      <c r="M173" s="32">
        <f t="shared" si="17"/>
        <v>0</v>
      </c>
    </row>
    <row r="174" spans="1:13" x14ac:dyDescent="0.25">
      <c r="A174" s="5" t="s">
        <v>202</v>
      </c>
      <c r="B174" s="5" t="s">
        <v>36</v>
      </c>
      <c r="C174" s="7">
        <v>0</v>
      </c>
      <c r="D174" s="7">
        <v>0</v>
      </c>
      <c r="E174" s="36">
        <v>0.1</v>
      </c>
      <c r="F174" s="36">
        <v>0</v>
      </c>
      <c r="G174" s="32">
        <f t="shared" si="12"/>
        <v>0.1</v>
      </c>
      <c r="H174" s="8">
        <f t="shared" si="13"/>
        <v>0</v>
      </c>
      <c r="I174" s="8"/>
      <c r="J174" s="32">
        <f t="shared" si="14"/>
        <v>0</v>
      </c>
      <c r="K174" s="32">
        <f t="shared" si="15"/>
        <v>0</v>
      </c>
      <c r="L174" s="32">
        <f t="shared" si="16"/>
        <v>0</v>
      </c>
      <c r="M174" s="32">
        <f t="shared" si="17"/>
        <v>0</v>
      </c>
    </row>
    <row r="175" spans="1:13" x14ac:dyDescent="0.25">
      <c r="A175" s="5" t="s">
        <v>203</v>
      </c>
      <c r="B175" s="5" t="s">
        <v>36</v>
      </c>
      <c r="C175" s="7">
        <v>0</v>
      </c>
      <c r="D175" s="7">
        <v>0</v>
      </c>
      <c r="E175" s="36">
        <v>0.1</v>
      </c>
      <c r="F175" s="36">
        <v>0</v>
      </c>
      <c r="G175" s="32">
        <f t="shared" si="12"/>
        <v>0.1</v>
      </c>
      <c r="H175" s="8">
        <f t="shared" si="13"/>
        <v>0</v>
      </c>
      <c r="I175" s="8"/>
      <c r="J175" s="32">
        <f t="shared" si="14"/>
        <v>0</v>
      </c>
      <c r="K175" s="32">
        <f t="shared" si="15"/>
        <v>0</v>
      </c>
      <c r="L175" s="32">
        <f t="shared" si="16"/>
        <v>0</v>
      </c>
      <c r="M175" s="32">
        <f t="shared" si="17"/>
        <v>0</v>
      </c>
    </row>
    <row r="176" spans="1:13" x14ac:dyDescent="0.25">
      <c r="A176" s="5" t="s">
        <v>204</v>
      </c>
      <c r="B176" s="5" t="s">
        <v>36</v>
      </c>
      <c r="C176" s="7">
        <v>0</v>
      </c>
      <c r="D176" s="7">
        <v>0</v>
      </c>
      <c r="E176" s="36">
        <v>0.1</v>
      </c>
      <c r="F176" s="36">
        <v>0</v>
      </c>
      <c r="G176" s="32">
        <f t="shared" si="12"/>
        <v>0.1</v>
      </c>
      <c r="H176" s="8">
        <f t="shared" si="13"/>
        <v>0</v>
      </c>
      <c r="I176" s="8"/>
      <c r="J176" s="32">
        <f t="shared" si="14"/>
        <v>0</v>
      </c>
      <c r="K176" s="32">
        <f t="shared" si="15"/>
        <v>0</v>
      </c>
      <c r="L176" s="32">
        <f t="shared" si="16"/>
        <v>0</v>
      </c>
      <c r="M176" s="32">
        <f t="shared" si="17"/>
        <v>0</v>
      </c>
    </row>
    <row r="177" spans="1:13" x14ac:dyDescent="0.25">
      <c r="A177" s="5" t="s">
        <v>205</v>
      </c>
      <c r="B177" s="5" t="s">
        <v>36</v>
      </c>
      <c r="C177" s="7">
        <v>0</v>
      </c>
      <c r="D177" s="7">
        <v>0</v>
      </c>
      <c r="E177" s="36">
        <v>0.1</v>
      </c>
      <c r="F177" s="36">
        <v>0</v>
      </c>
      <c r="G177" s="32">
        <f t="shared" si="12"/>
        <v>0.1</v>
      </c>
      <c r="H177" s="8">
        <f t="shared" si="13"/>
        <v>0</v>
      </c>
      <c r="I177" s="8"/>
      <c r="J177" s="32">
        <f t="shared" si="14"/>
        <v>0</v>
      </c>
      <c r="K177" s="32">
        <f t="shared" si="15"/>
        <v>0</v>
      </c>
      <c r="L177" s="32">
        <f t="shared" si="16"/>
        <v>0</v>
      </c>
      <c r="M177" s="32">
        <f t="shared" si="17"/>
        <v>0</v>
      </c>
    </row>
    <row r="178" spans="1:13" x14ac:dyDescent="0.25">
      <c r="A178" s="5" t="s">
        <v>206</v>
      </c>
      <c r="B178" s="5" t="s">
        <v>36</v>
      </c>
      <c r="C178" s="7">
        <v>0</v>
      </c>
      <c r="D178" s="7">
        <v>0</v>
      </c>
      <c r="E178" s="36">
        <v>0.1</v>
      </c>
      <c r="F178" s="36">
        <v>0</v>
      </c>
      <c r="G178" s="32">
        <f t="shared" si="12"/>
        <v>0.1</v>
      </c>
      <c r="H178" s="8">
        <f t="shared" si="13"/>
        <v>0</v>
      </c>
      <c r="I178" s="8"/>
      <c r="J178" s="32">
        <f t="shared" si="14"/>
        <v>0</v>
      </c>
      <c r="K178" s="32">
        <f t="shared" si="15"/>
        <v>0</v>
      </c>
      <c r="L178" s="32">
        <f t="shared" si="16"/>
        <v>0</v>
      </c>
      <c r="M178" s="32">
        <f t="shared" si="17"/>
        <v>0</v>
      </c>
    </row>
    <row r="179" spans="1:13" x14ac:dyDescent="0.25">
      <c r="A179" s="5" t="s">
        <v>207</v>
      </c>
      <c r="B179" s="5" t="s">
        <v>36</v>
      </c>
      <c r="C179" s="7">
        <v>0</v>
      </c>
      <c r="D179" s="7">
        <v>0</v>
      </c>
      <c r="E179" s="36">
        <v>0.1</v>
      </c>
      <c r="F179" s="36">
        <v>0</v>
      </c>
      <c r="G179" s="32">
        <f t="shared" si="12"/>
        <v>0.1</v>
      </c>
      <c r="H179" s="8">
        <f t="shared" si="13"/>
        <v>0</v>
      </c>
      <c r="I179" s="8"/>
      <c r="J179" s="32">
        <f t="shared" si="14"/>
        <v>0</v>
      </c>
      <c r="K179" s="32">
        <f t="shared" si="15"/>
        <v>0</v>
      </c>
      <c r="L179" s="32">
        <f t="shared" si="16"/>
        <v>0</v>
      </c>
      <c r="M179" s="32">
        <f t="shared" si="17"/>
        <v>0</v>
      </c>
    </row>
    <row r="180" spans="1:13" x14ac:dyDescent="0.25">
      <c r="A180" s="5" t="s">
        <v>208</v>
      </c>
      <c r="B180" s="5" t="s">
        <v>36</v>
      </c>
      <c r="C180" s="7">
        <v>0</v>
      </c>
      <c r="D180" s="7">
        <v>0</v>
      </c>
      <c r="E180" s="36">
        <v>0.1</v>
      </c>
      <c r="F180" s="36">
        <v>0</v>
      </c>
      <c r="G180" s="32">
        <f t="shared" si="12"/>
        <v>0.1</v>
      </c>
      <c r="H180" s="8">
        <f t="shared" si="13"/>
        <v>0</v>
      </c>
      <c r="I180" s="8"/>
      <c r="J180" s="32">
        <f t="shared" si="14"/>
        <v>0</v>
      </c>
      <c r="K180" s="32">
        <f t="shared" si="15"/>
        <v>0</v>
      </c>
      <c r="L180" s="32">
        <f t="shared" si="16"/>
        <v>0</v>
      </c>
      <c r="M180" s="32">
        <f t="shared" si="17"/>
        <v>0</v>
      </c>
    </row>
    <row r="181" spans="1:13" x14ac:dyDescent="0.25">
      <c r="A181" s="5" t="s">
        <v>209</v>
      </c>
      <c r="B181" s="5" t="s">
        <v>36</v>
      </c>
      <c r="C181" s="7">
        <v>0</v>
      </c>
      <c r="D181" s="7">
        <v>0</v>
      </c>
      <c r="E181" s="36">
        <v>0.1</v>
      </c>
      <c r="F181" s="36">
        <v>0</v>
      </c>
      <c r="G181" s="32">
        <f t="shared" si="12"/>
        <v>0.1</v>
      </c>
      <c r="H181" s="8">
        <f t="shared" si="13"/>
        <v>0</v>
      </c>
      <c r="I181" s="8"/>
      <c r="J181" s="32">
        <f t="shared" si="14"/>
        <v>0</v>
      </c>
      <c r="K181" s="32">
        <f t="shared" si="15"/>
        <v>0</v>
      </c>
      <c r="L181" s="32">
        <f t="shared" si="16"/>
        <v>0</v>
      </c>
      <c r="M181" s="32">
        <f t="shared" si="17"/>
        <v>0</v>
      </c>
    </row>
    <row r="182" spans="1:13" x14ac:dyDescent="0.25">
      <c r="A182" s="5" t="s">
        <v>210</v>
      </c>
      <c r="B182" s="5" t="s">
        <v>36</v>
      </c>
      <c r="C182" s="7">
        <v>0</v>
      </c>
      <c r="D182" s="7">
        <v>0</v>
      </c>
      <c r="E182" s="36">
        <v>0.1</v>
      </c>
      <c r="F182" s="36">
        <v>0</v>
      </c>
      <c r="G182" s="32">
        <f t="shared" si="12"/>
        <v>0.1</v>
      </c>
      <c r="H182" s="8">
        <f t="shared" si="13"/>
        <v>0</v>
      </c>
      <c r="I182" s="8"/>
      <c r="J182" s="32">
        <f t="shared" si="14"/>
        <v>0</v>
      </c>
      <c r="K182" s="32">
        <f t="shared" si="15"/>
        <v>0</v>
      </c>
      <c r="L182" s="32">
        <f t="shared" si="16"/>
        <v>0</v>
      </c>
      <c r="M182" s="32">
        <f t="shared" si="17"/>
        <v>0</v>
      </c>
    </row>
    <row r="183" spans="1:13" x14ac:dyDescent="0.25">
      <c r="A183" s="5" t="s">
        <v>211</v>
      </c>
      <c r="B183" s="5" t="s">
        <v>36</v>
      </c>
      <c r="C183" s="7">
        <v>0</v>
      </c>
      <c r="D183" s="7">
        <v>0</v>
      </c>
      <c r="E183" s="36">
        <v>0.1</v>
      </c>
      <c r="F183" s="36">
        <v>0</v>
      </c>
      <c r="G183" s="32">
        <f t="shared" si="12"/>
        <v>0.1</v>
      </c>
      <c r="H183" s="8">
        <f t="shared" si="13"/>
        <v>0</v>
      </c>
      <c r="I183" s="8"/>
      <c r="J183" s="32">
        <f t="shared" si="14"/>
        <v>0</v>
      </c>
      <c r="K183" s="32">
        <f t="shared" si="15"/>
        <v>0</v>
      </c>
      <c r="L183" s="32">
        <f t="shared" si="16"/>
        <v>0</v>
      </c>
      <c r="M183" s="32">
        <f t="shared" si="17"/>
        <v>0</v>
      </c>
    </row>
    <row r="184" spans="1:13" x14ac:dyDescent="0.25">
      <c r="A184" s="5" t="s">
        <v>212</v>
      </c>
      <c r="B184" s="5" t="s">
        <v>36</v>
      </c>
      <c r="C184" s="7">
        <v>0</v>
      </c>
      <c r="D184" s="7">
        <v>0</v>
      </c>
      <c r="E184" s="36">
        <v>0.1</v>
      </c>
      <c r="F184" s="36">
        <v>0</v>
      </c>
      <c r="G184" s="32">
        <f t="shared" si="12"/>
        <v>0.1</v>
      </c>
      <c r="H184" s="8">
        <f t="shared" si="13"/>
        <v>0</v>
      </c>
      <c r="I184" s="8"/>
      <c r="J184" s="32">
        <f t="shared" si="14"/>
        <v>0</v>
      </c>
      <c r="K184" s="32">
        <f t="shared" si="15"/>
        <v>0</v>
      </c>
      <c r="L184" s="32">
        <f t="shared" si="16"/>
        <v>0</v>
      </c>
      <c r="M184" s="32">
        <f t="shared" si="17"/>
        <v>0</v>
      </c>
    </row>
    <row r="185" spans="1:13" x14ac:dyDescent="0.25">
      <c r="A185" s="5" t="s">
        <v>213</v>
      </c>
      <c r="B185" s="5" t="s">
        <v>36</v>
      </c>
      <c r="C185" s="7">
        <v>0</v>
      </c>
      <c r="D185" s="7">
        <v>0</v>
      </c>
      <c r="E185" s="36">
        <v>0.1</v>
      </c>
      <c r="F185" s="36">
        <v>0</v>
      </c>
      <c r="G185" s="32">
        <f t="shared" si="12"/>
        <v>0.1</v>
      </c>
      <c r="H185" s="8">
        <f t="shared" si="13"/>
        <v>0</v>
      </c>
      <c r="I185" s="8"/>
      <c r="J185" s="32">
        <f t="shared" si="14"/>
        <v>0</v>
      </c>
      <c r="K185" s="32">
        <f t="shared" si="15"/>
        <v>0</v>
      </c>
      <c r="L185" s="32">
        <f t="shared" si="16"/>
        <v>0</v>
      </c>
      <c r="M185" s="32">
        <f t="shared" si="17"/>
        <v>0</v>
      </c>
    </row>
    <row r="186" spans="1:13" x14ac:dyDescent="0.25">
      <c r="A186" s="5" t="s">
        <v>214</v>
      </c>
      <c r="B186" s="5" t="s">
        <v>36</v>
      </c>
      <c r="C186" s="7">
        <v>0</v>
      </c>
      <c r="D186" s="7">
        <v>0</v>
      </c>
      <c r="E186" s="36">
        <v>0.1</v>
      </c>
      <c r="F186" s="36">
        <v>0</v>
      </c>
      <c r="G186" s="32">
        <f t="shared" si="12"/>
        <v>0.1</v>
      </c>
      <c r="H186" s="8">
        <f t="shared" si="13"/>
        <v>0</v>
      </c>
      <c r="I186" s="8"/>
      <c r="J186" s="32">
        <f t="shared" si="14"/>
        <v>0</v>
      </c>
      <c r="K186" s="32">
        <f t="shared" si="15"/>
        <v>0</v>
      </c>
      <c r="L186" s="32">
        <f t="shared" si="16"/>
        <v>0</v>
      </c>
      <c r="M186" s="32">
        <f t="shared" si="17"/>
        <v>0</v>
      </c>
    </row>
    <row r="187" spans="1:13" x14ac:dyDescent="0.25">
      <c r="A187" s="5" t="s">
        <v>215</v>
      </c>
      <c r="B187" s="5" t="s">
        <v>36</v>
      </c>
      <c r="C187" s="7">
        <v>0</v>
      </c>
      <c r="D187" s="7">
        <v>0</v>
      </c>
      <c r="E187" s="36">
        <v>0.1</v>
      </c>
      <c r="F187" s="36">
        <v>0</v>
      </c>
      <c r="G187" s="32">
        <f t="shared" si="12"/>
        <v>0.1</v>
      </c>
      <c r="H187" s="8">
        <f t="shared" si="13"/>
        <v>0</v>
      </c>
      <c r="I187" s="8"/>
      <c r="J187" s="32">
        <f t="shared" si="14"/>
        <v>0</v>
      </c>
      <c r="K187" s="32">
        <f t="shared" si="15"/>
        <v>0</v>
      </c>
      <c r="L187" s="32">
        <f t="shared" si="16"/>
        <v>0</v>
      </c>
      <c r="M187" s="32">
        <f t="shared" si="17"/>
        <v>0</v>
      </c>
    </row>
    <row r="188" spans="1:13" x14ac:dyDescent="0.25">
      <c r="A188" s="5" t="s">
        <v>216</v>
      </c>
      <c r="B188" s="5" t="s">
        <v>36</v>
      </c>
      <c r="C188" s="7">
        <v>0</v>
      </c>
      <c r="D188" s="7">
        <v>0</v>
      </c>
      <c r="E188" s="36">
        <v>0.1</v>
      </c>
      <c r="F188" s="36">
        <v>0</v>
      </c>
      <c r="G188" s="32">
        <f t="shared" si="12"/>
        <v>0.1</v>
      </c>
      <c r="H188" s="8">
        <f t="shared" si="13"/>
        <v>0</v>
      </c>
      <c r="I188" s="8"/>
      <c r="J188" s="32">
        <f t="shared" si="14"/>
        <v>0</v>
      </c>
      <c r="K188" s="32">
        <f t="shared" si="15"/>
        <v>0</v>
      </c>
      <c r="L188" s="32">
        <f t="shared" si="16"/>
        <v>0</v>
      </c>
      <c r="M188" s="32">
        <f t="shared" si="17"/>
        <v>0</v>
      </c>
    </row>
    <row r="189" spans="1:13" x14ac:dyDescent="0.25">
      <c r="A189" s="5" t="s">
        <v>217</v>
      </c>
      <c r="B189" s="5" t="s">
        <v>36</v>
      </c>
      <c r="C189" s="7">
        <v>0</v>
      </c>
      <c r="D189" s="7">
        <v>0</v>
      </c>
      <c r="E189" s="36">
        <v>0.1</v>
      </c>
      <c r="F189" s="36">
        <v>0</v>
      </c>
      <c r="G189" s="32">
        <f t="shared" si="12"/>
        <v>0.1</v>
      </c>
      <c r="H189" s="8">
        <f t="shared" si="13"/>
        <v>0</v>
      </c>
      <c r="I189" s="8"/>
      <c r="J189" s="32">
        <f t="shared" si="14"/>
        <v>0</v>
      </c>
      <c r="K189" s="32">
        <f t="shared" si="15"/>
        <v>0</v>
      </c>
      <c r="L189" s="32">
        <f t="shared" si="16"/>
        <v>0</v>
      </c>
      <c r="M189" s="32">
        <f t="shared" si="17"/>
        <v>0</v>
      </c>
    </row>
    <row r="190" spans="1:13" x14ac:dyDescent="0.25">
      <c r="A190" s="5" t="s">
        <v>218</v>
      </c>
      <c r="B190" s="5" t="s">
        <v>36</v>
      </c>
      <c r="C190" s="7">
        <v>0</v>
      </c>
      <c r="D190" s="7">
        <v>0</v>
      </c>
      <c r="E190" s="36">
        <v>0.1</v>
      </c>
      <c r="F190" s="36">
        <v>0</v>
      </c>
      <c r="G190" s="32">
        <f t="shared" si="12"/>
        <v>0.1</v>
      </c>
      <c r="H190" s="8">
        <f t="shared" si="13"/>
        <v>0</v>
      </c>
      <c r="I190" s="8"/>
      <c r="J190" s="32">
        <f t="shared" si="14"/>
        <v>0</v>
      </c>
      <c r="K190" s="32">
        <f t="shared" si="15"/>
        <v>0</v>
      </c>
      <c r="L190" s="32">
        <f t="shared" si="16"/>
        <v>0</v>
      </c>
      <c r="M190" s="32">
        <f t="shared" si="17"/>
        <v>0</v>
      </c>
    </row>
    <row r="191" spans="1:13" x14ac:dyDescent="0.25">
      <c r="A191" s="5" t="s">
        <v>219</v>
      </c>
      <c r="B191" s="5" t="s">
        <v>36</v>
      </c>
      <c r="C191" s="7">
        <v>0</v>
      </c>
      <c r="D191" s="7">
        <v>0</v>
      </c>
      <c r="E191" s="36">
        <v>0.25</v>
      </c>
      <c r="F191" s="36">
        <v>0</v>
      </c>
      <c r="G191" s="32">
        <f t="shared" si="12"/>
        <v>0.25</v>
      </c>
      <c r="H191" s="8">
        <f t="shared" si="13"/>
        <v>0</v>
      </c>
      <c r="I191" s="8"/>
      <c r="J191" s="32">
        <f t="shared" si="14"/>
        <v>0</v>
      </c>
      <c r="K191" s="32">
        <f t="shared" si="15"/>
        <v>0</v>
      </c>
      <c r="L191" s="32">
        <f t="shared" si="16"/>
        <v>0</v>
      </c>
      <c r="M191" s="32">
        <f t="shared" si="17"/>
        <v>0</v>
      </c>
    </row>
    <row r="192" spans="1:13" x14ac:dyDescent="0.25">
      <c r="A192" s="5" t="s">
        <v>220</v>
      </c>
      <c r="B192" s="5" t="s">
        <v>36</v>
      </c>
      <c r="C192" s="7">
        <v>0</v>
      </c>
      <c r="D192" s="7">
        <v>0</v>
      </c>
      <c r="E192" s="36">
        <v>0.05</v>
      </c>
      <c r="F192" s="36">
        <v>0</v>
      </c>
      <c r="G192" s="32">
        <f t="shared" si="12"/>
        <v>0.05</v>
      </c>
      <c r="H192" s="8">
        <f t="shared" si="13"/>
        <v>0</v>
      </c>
      <c r="I192" s="8"/>
      <c r="J192" s="32">
        <f t="shared" si="14"/>
        <v>0</v>
      </c>
      <c r="K192" s="32">
        <f t="shared" si="15"/>
        <v>0</v>
      </c>
      <c r="L192" s="32">
        <f t="shared" si="16"/>
        <v>0</v>
      </c>
      <c r="M192" s="32">
        <f t="shared" si="17"/>
        <v>0</v>
      </c>
    </row>
    <row r="193" spans="1:15" x14ac:dyDescent="0.25">
      <c r="A193" s="5" t="s">
        <v>221</v>
      </c>
      <c r="B193" s="5" t="s">
        <v>36</v>
      </c>
      <c r="C193" s="7">
        <v>0</v>
      </c>
      <c r="D193" s="7">
        <v>0</v>
      </c>
      <c r="E193" s="36">
        <v>0</v>
      </c>
      <c r="F193" s="36">
        <v>0</v>
      </c>
      <c r="G193" s="32">
        <f t="shared" si="12"/>
        <v>0</v>
      </c>
      <c r="H193" s="8">
        <f t="shared" si="13"/>
        <v>0</v>
      </c>
      <c r="I193" s="8"/>
      <c r="J193" s="32">
        <f t="shared" si="14"/>
        <v>0</v>
      </c>
      <c r="K193" s="32">
        <f t="shared" si="15"/>
        <v>0</v>
      </c>
      <c r="L193" s="32">
        <f t="shared" si="16"/>
        <v>0</v>
      </c>
      <c r="M193" s="32">
        <f t="shared" si="17"/>
        <v>0</v>
      </c>
    </row>
    <row r="194" spans="1:15" x14ac:dyDescent="0.25">
      <c r="A194" s="5" t="s">
        <v>222</v>
      </c>
      <c r="B194" s="5" t="s">
        <v>36</v>
      </c>
      <c r="C194" s="7">
        <v>0</v>
      </c>
      <c r="D194" s="7">
        <v>0</v>
      </c>
      <c r="E194" s="36">
        <v>0</v>
      </c>
      <c r="F194" s="36">
        <v>0</v>
      </c>
      <c r="G194" s="32">
        <f t="shared" si="12"/>
        <v>0</v>
      </c>
      <c r="H194" s="8">
        <f t="shared" si="13"/>
        <v>0</v>
      </c>
      <c r="I194" s="8"/>
      <c r="J194" s="32">
        <f t="shared" si="14"/>
        <v>0</v>
      </c>
      <c r="K194" s="32">
        <f t="shared" si="15"/>
        <v>0</v>
      </c>
      <c r="L194" s="32">
        <f t="shared" si="16"/>
        <v>0</v>
      </c>
      <c r="M194" s="32">
        <f t="shared" si="17"/>
        <v>0</v>
      </c>
    </row>
    <row r="195" spans="1:15" x14ac:dyDescent="0.25">
      <c r="A195" s="5" t="s">
        <v>223</v>
      </c>
      <c r="B195" s="5" t="s">
        <v>36</v>
      </c>
      <c r="C195" s="7">
        <v>0</v>
      </c>
      <c r="D195" s="7">
        <v>0</v>
      </c>
      <c r="E195" s="36">
        <v>0</v>
      </c>
      <c r="F195" s="36">
        <v>0</v>
      </c>
      <c r="G195" s="32">
        <f t="shared" si="12"/>
        <v>0</v>
      </c>
      <c r="H195" s="8">
        <f t="shared" si="13"/>
        <v>0</v>
      </c>
      <c r="I195" s="8"/>
      <c r="J195" s="32">
        <f t="shared" si="14"/>
        <v>0</v>
      </c>
      <c r="K195" s="32">
        <f t="shared" si="15"/>
        <v>0</v>
      </c>
      <c r="L195" s="32">
        <f t="shared" si="16"/>
        <v>0</v>
      </c>
      <c r="M195" s="32">
        <f t="shared" si="17"/>
        <v>0</v>
      </c>
    </row>
    <row r="196" spans="1:15" x14ac:dyDescent="0.25">
      <c r="A196" s="5" t="s">
        <v>224</v>
      </c>
      <c r="B196" s="5" t="s">
        <v>36</v>
      </c>
      <c r="C196" s="7">
        <v>0</v>
      </c>
      <c r="D196" s="7">
        <v>0</v>
      </c>
      <c r="E196" s="36">
        <v>0.2</v>
      </c>
      <c r="F196" s="36">
        <v>0</v>
      </c>
      <c r="G196" s="32">
        <f t="shared" si="12"/>
        <v>0.2</v>
      </c>
      <c r="H196" s="8">
        <f t="shared" si="13"/>
        <v>0</v>
      </c>
      <c r="I196" s="8"/>
      <c r="J196" s="32">
        <f t="shared" si="14"/>
        <v>0</v>
      </c>
      <c r="K196" s="32">
        <f t="shared" si="15"/>
        <v>0</v>
      </c>
      <c r="L196" s="32">
        <f t="shared" si="16"/>
        <v>0</v>
      </c>
      <c r="M196" s="32">
        <f t="shared" si="17"/>
        <v>0</v>
      </c>
    </row>
    <row r="197" spans="1:15" x14ac:dyDescent="0.25">
      <c r="A197" s="5" t="s">
        <v>225</v>
      </c>
      <c r="B197" s="5" t="s">
        <v>36</v>
      </c>
      <c r="C197" s="7">
        <v>0</v>
      </c>
      <c r="D197" s="7">
        <v>0</v>
      </c>
      <c r="E197" s="36">
        <v>0.2</v>
      </c>
      <c r="F197" s="36">
        <v>0</v>
      </c>
      <c r="G197" s="32">
        <f t="shared" si="12"/>
        <v>0.2</v>
      </c>
      <c r="H197" s="8">
        <f t="shared" si="13"/>
        <v>0</v>
      </c>
      <c r="I197" s="8"/>
      <c r="J197" s="32">
        <f t="shared" si="14"/>
        <v>0</v>
      </c>
      <c r="K197" s="32">
        <f t="shared" si="15"/>
        <v>0</v>
      </c>
      <c r="L197" s="32">
        <f t="shared" si="16"/>
        <v>0</v>
      </c>
      <c r="M197" s="32">
        <f t="shared" si="17"/>
        <v>0</v>
      </c>
    </row>
    <row r="198" spans="1:15" x14ac:dyDescent="0.25">
      <c r="A198" s="5" t="s">
        <v>226</v>
      </c>
      <c r="B198" s="5" t="s">
        <v>36</v>
      </c>
      <c r="C198" s="7">
        <v>0</v>
      </c>
      <c r="D198" s="7">
        <v>0</v>
      </c>
      <c r="E198" s="36">
        <v>0</v>
      </c>
      <c r="F198" s="36">
        <v>0</v>
      </c>
      <c r="G198" s="32">
        <f t="shared" si="12"/>
        <v>0</v>
      </c>
      <c r="H198" s="8">
        <f t="shared" si="13"/>
        <v>0</v>
      </c>
      <c r="I198" s="8"/>
      <c r="J198" s="32">
        <f t="shared" si="14"/>
        <v>0</v>
      </c>
      <c r="K198" s="32">
        <f t="shared" si="15"/>
        <v>0</v>
      </c>
      <c r="L198" s="32">
        <f t="shared" si="16"/>
        <v>0</v>
      </c>
      <c r="M198" s="32">
        <f t="shared" si="17"/>
        <v>0</v>
      </c>
    </row>
    <row r="199" spans="1:15" x14ac:dyDescent="0.25">
      <c r="A199" s="5" t="s">
        <v>227</v>
      </c>
      <c r="B199" s="5" t="s">
        <v>36</v>
      </c>
      <c r="C199" s="7">
        <v>0</v>
      </c>
      <c r="D199" s="7">
        <v>0</v>
      </c>
      <c r="E199" s="36">
        <v>0.2</v>
      </c>
      <c r="F199" s="36">
        <v>0</v>
      </c>
      <c r="G199" s="32">
        <f t="shared" si="12"/>
        <v>0.2</v>
      </c>
      <c r="H199" s="8">
        <f t="shared" si="13"/>
        <v>0</v>
      </c>
      <c r="I199" s="8"/>
      <c r="J199" s="32">
        <f t="shared" si="14"/>
        <v>0</v>
      </c>
      <c r="K199" s="32">
        <f t="shared" si="15"/>
        <v>0</v>
      </c>
      <c r="L199" s="32">
        <f t="shared" si="16"/>
        <v>0</v>
      </c>
      <c r="M199" s="32">
        <f t="shared" si="17"/>
        <v>0</v>
      </c>
    </row>
    <row r="200" spans="1:15" x14ac:dyDescent="0.25">
      <c r="A200" s="5" t="s">
        <v>228</v>
      </c>
      <c r="B200" s="5" t="s">
        <v>36</v>
      </c>
      <c r="C200" s="7">
        <v>148.99969039999999</v>
      </c>
      <c r="D200" s="7">
        <v>63.288478366666659</v>
      </c>
      <c r="E200" s="36">
        <v>0.25</v>
      </c>
      <c r="F200" s="36">
        <v>0.4</v>
      </c>
      <c r="G200" s="32">
        <f t="shared" si="12"/>
        <v>0.47169905660283024</v>
      </c>
      <c r="H200" s="8">
        <f t="shared" si="13"/>
        <v>2.1367319482958417E-7</v>
      </c>
      <c r="I200" s="8"/>
      <c r="J200" s="32">
        <f t="shared" si="14"/>
        <v>2.1791725126859773E-4</v>
      </c>
      <c r="K200" s="32">
        <f t="shared" si="15"/>
        <v>0</v>
      </c>
      <c r="L200" s="32">
        <f t="shared" si="16"/>
        <v>7.7045383054779118E-5</v>
      </c>
      <c r="M200" s="32">
        <f t="shared" si="17"/>
        <v>5.9359910500576452E-9</v>
      </c>
    </row>
    <row r="201" spans="1:15" x14ac:dyDescent="0.25">
      <c r="A201" s="5" t="s">
        <v>229</v>
      </c>
      <c r="B201" s="5" t="s">
        <v>36</v>
      </c>
      <c r="C201" s="7">
        <v>117.30492463768117</v>
      </c>
      <c r="D201" s="7">
        <v>77.773006347826083</v>
      </c>
      <c r="E201" s="36">
        <v>0.25</v>
      </c>
      <c r="F201" s="36">
        <v>0.4</v>
      </c>
      <c r="G201" s="32">
        <f t="shared" si="12"/>
        <v>0.47169905660283024</v>
      </c>
      <c r="H201" s="8">
        <f t="shared" si="13"/>
        <v>3.226699409181508E-7</v>
      </c>
      <c r="I201" s="8"/>
      <c r="J201" s="32">
        <f t="shared" si="14"/>
        <v>2.6779091872020469E-4</v>
      </c>
      <c r="K201" s="32">
        <f t="shared" si="15"/>
        <v>0</v>
      </c>
      <c r="L201" s="32">
        <f t="shared" si="16"/>
        <v>9.4678387283616164E-5</v>
      </c>
      <c r="M201" s="32">
        <f t="shared" si="17"/>
        <v>8.9639970186264108E-9</v>
      </c>
    </row>
    <row r="202" spans="1:15" x14ac:dyDescent="0.25">
      <c r="A202" s="5" t="s">
        <v>230</v>
      </c>
      <c r="B202" s="5" t="s">
        <v>36</v>
      </c>
      <c r="C202" s="7">
        <v>0</v>
      </c>
      <c r="D202" s="7">
        <v>0</v>
      </c>
      <c r="E202" s="36">
        <v>0</v>
      </c>
      <c r="F202" s="36">
        <v>0</v>
      </c>
      <c r="G202" s="32">
        <f t="shared" ref="G202:G265" si="18">SQRT((E202^2)+(F202^2))</f>
        <v>0</v>
      </c>
      <c r="H202" s="8">
        <f t="shared" ref="H202:H265" si="19">(G202*D202)^2/(SUM($D$9:$D$667))^2</f>
        <v>0</v>
      </c>
      <c r="I202" s="8"/>
      <c r="J202" s="32">
        <f t="shared" ref="J202:J265" si="20">ABS((D202/SUM($C$9:$C$667)))</f>
        <v>0</v>
      </c>
      <c r="K202" s="32">
        <f t="shared" ref="K202:K265" si="21">I202*F202</f>
        <v>0</v>
      </c>
      <c r="L202" s="32">
        <f t="shared" ref="L202:L265" si="22">J202*E202*(SQRT(2))</f>
        <v>0</v>
      </c>
      <c r="M202" s="32">
        <f t="shared" ref="M202:M265" si="23">K202^2+L202^2</f>
        <v>0</v>
      </c>
    </row>
    <row r="203" spans="1:15" x14ac:dyDescent="0.25">
      <c r="A203" s="5" t="s">
        <v>231</v>
      </c>
      <c r="B203" s="5" t="s">
        <v>36</v>
      </c>
      <c r="C203" s="7">
        <v>0</v>
      </c>
      <c r="D203" s="7">
        <v>0</v>
      </c>
      <c r="E203" s="36">
        <v>0</v>
      </c>
      <c r="F203" s="36">
        <v>0</v>
      </c>
      <c r="G203" s="32">
        <f t="shared" si="18"/>
        <v>0</v>
      </c>
      <c r="H203" s="8">
        <f t="shared" si="19"/>
        <v>0</v>
      </c>
      <c r="I203" s="8"/>
      <c r="J203" s="32">
        <f t="shared" si="20"/>
        <v>0</v>
      </c>
      <c r="K203" s="32">
        <f t="shared" si="21"/>
        <v>0</v>
      </c>
      <c r="L203" s="32">
        <f t="shared" si="22"/>
        <v>0</v>
      </c>
      <c r="M203" s="32">
        <f t="shared" si="23"/>
        <v>0</v>
      </c>
    </row>
    <row r="204" spans="1:15" x14ac:dyDescent="0.25">
      <c r="A204" s="5" t="s">
        <v>243</v>
      </c>
      <c r="B204" s="5" t="s">
        <v>36</v>
      </c>
      <c r="C204" s="14">
        <v>-17558.160861846442</v>
      </c>
      <c r="D204" s="14">
        <v>-23199.409552460238</v>
      </c>
      <c r="E204" s="47">
        <v>0.1</v>
      </c>
      <c r="F204" s="47">
        <v>0.15</v>
      </c>
      <c r="G204" s="32">
        <f t="shared" si="18"/>
        <v>0.18027756377319948</v>
      </c>
      <c r="H204" s="8">
        <f t="shared" si="19"/>
        <v>4.1938022139016212E-3</v>
      </c>
      <c r="I204" s="8"/>
      <c r="J204" s="32">
        <f t="shared" si="20"/>
        <v>7.98810730041076E-2</v>
      </c>
      <c r="K204" s="32">
        <f t="shared" si="21"/>
        <v>0</v>
      </c>
      <c r="L204" s="32">
        <f t="shared" si="22"/>
        <v>1.129688968193243E-2</v>
      </c>
      <c r="M204" s="32">
        <f t="shared" si="23"/>
        <v>1.2761971648575138E-4</v>
      </c>
      <c r="O204" s="17"/>
    </row>
    <row r="205" spans="1:15" x14ac:dyDescent="0.25">
      <c r="A205" s="5" t="s">
        <v>244</v>
      </c>
      <c r="B205" s="5" t="s">
        <v>36</v>
      </c>
      <c r="C205" s="76">
        <v>-2203.6317415904473</v>
      </c>
      <c r="D205" s="14">
        <v>-1362.4394024685855</v>
      </c>
      <c r="E205" s="47">
        <v>0.5</v>
      </c>
      <c r="F205" s="47">
        <v>0.15</v>
      </c>
      <c r="G205" s="32">
        <f t="shared" si="18"/>
        <v>0.52201532544552753</v>
      </c>
      <c r="H205" s="8">
        <f t="shared" si="19"/>
        <v>1.2127509317177572E-4</v>
      </c>
      <c r="I205" s="8"/>
      <c r="J205" s="32">
        <f t="shared" si="20"/>
        <v>4.6912022103909254E-3</v>
      </c>
      <c r="K205" s="32">
        <f t="shared" si="21"/>
        <v>0</v>
      </c>
      <c r="L205" s="32">
        <f t="shared" si="22"/>
        <v>3.3171808948847443E-3</v>
      </c>
      <c r="M205" s="32">
        <f t="shared" si="23"/>
        <v>1.1003689089388354E-5</v>
      </c>
    </row>
    <row r="206" spans="1:15" x14ac:dyDescent="0.25">
      <c r="A206" s="5" t="s">
        <v>245</v>
      </c>
      <c r="B206" s="5" t="s">
        <v>36</v>
      </c>
      <c r="C206" s="14">
        <v>215.34875264681347</v>
      </c>
      <c r="D206" s="14">
        <v>-628.82584186864017</v>
      </c>
      <c r="E206" s="47">
        <v>0.1</v>
      </c>
      <c r="F206" s="47">
        <v>1</v>
      </c>
      <c r="G206" s="32">
        <f t="shared" si="18"/>
        <v>1.004987562112089</v>
      </c>
      <c r="H206" s="8">
        <f t="shared" si="19"/>
        <v>9.5753102758044169E-5</v>
      </c>
      <c r="I206" s="8"/>
      <c r="J206" s="32">
        <f t="shared" si="20"/>
        <v>2.1651966127668697E-3</v>
      </c>
      <c r="K206" s="32">
        <f t="shared" si="21"/>
        <v>0</v>
      </c>
      <c r="L206" s="32">
        <f t="shared" si="22"/>
        <v>3.062050414979194E-4</v>
      </c>
      <c r="M206" s="32">
        <f t="shared" si="23"/>
        <v>9.3761527438742547E-8</v>
      </c>
    </row>
    <row r="207" spans="1:15" x14ac:dyDescent="0.25">
      <c r="A207" s="5" t="s">
        <v>246</v>
      </c>
      <c r="B207" s="5" t="s">
        <v>36</v>
      </c>
      <c r="C207" s="14">
        <v>985.61606384952006</v>
      </c>
      <c r="D207" s="14">
        <v>3885.9565355788259</v>
      </c>
      <c r="E207" s="47">
        <v>0.1</v>
      </c>
      <c r="F207" s="47">
        <v>1</v>
      </c>
      <c r="G207" s="32">
        <f t="shared" si="18"/>
        <v>1.004987562112089</v>
      </c>
      <c r="H207" s="8">
        <f t="shared" si="19"/>
        <v>3.6566885443487362E-3</v>
      </c>
      <c r="I207" s="8"/>
      <c r="J207" s="32">
        <f t="shared" si="20"/>
        <v>1.3380270605914736E-2</v>
      </c>
      <c r="K207" s="32">
        <f t="shared" si="21"/>
        <v>0</v>
      </c>
      <c r="L207" s="32">
        <f t="shared" si="22"/>
        <v>1.8922560159106694E-3</v>
      </c>
      <c r="M207" s="32">
        <f t="shared" si="23"/>
        <v>3.5806328297501197E-6</v>
      </c>
    </row>
    <row r="208" spans="1:15" x14ac:dyDescent="0.25">
      <c r="A208" s="5" t="s">
        <v>247</v>
      </c>
      <c r="B208" s="5" t="s">
        <v>36</v>
      </c>
      <c r="C208" s="14">
        <v>-63.849545299547756</v>
      </c>
      <c r="D208" s="14">
        <v>-233.84334404136246</v>
      </c>
      <c r="E208" s="47">
        <v>0.1</v>
      </c>
      <c r="F208" s="47">
        <v>1</v>
      </c>
      <c r="G208" s="32">
        <f t="shared" si="18"/>
        <v>1.004987562112089</v>
      </c>
      <c r="H208" s="8">
        <f t="shared" si="19"/>
        <v>1.3241650462755917E-5</v>
      </c>
      <c r="I208" s="8"/>
      <c r="J208" s="32">
        <f t="shared" si="20"/>
        <v>8.0517813156636114E-4</v>
      </c>
      <c r="K208" s="32">
        <f t="shared" si="21"/>
        <v>0</v>
      </c>
      <c r="L208" s="32">
        <f t="shared" si="22"/>
        <v>1.1386938337873763E-4</v>
      </c>
      <c r="M208" s="32">
        <f t="shared" si="23"/>
        <v>1.2966236471053929E-8</v>
      </c>
    </row>
    <row r="209" spans="1:15" x14ac:dyDescent="0.25">
      <c r="A209" s="5" t="s">
        <v>248</v>
      </c>
      <c r="B209" s="5" t="s">
        <v>36</v>
      </c>
      <c r="C209" s="14">
        <v>-1475.8516801664402</v>
      </c>
      <c r="D209" s="14">
        <v>-11898.725473983284</v>
      </c>
      <c r="E209" s="47">
        <v>0.1</v>
      </c>
      <c r="F209" s="47">
        <v>1</v>
      </c>
      <c r="G209" s="32">
        <f t="shared" si="18"/>
        <v>1.004987562112089</v>
      </c>
      <c r="H209" s="8">
        <f t="shared" si="19"/>
        <v>3.4284118149556377E-2</v>
      </c>
      <c r="I209" s="8"/>
      <c r="J209" s="32">
        <f t="shared" si="20"/>
        <v>4.0970135730988781E-2</v>
      </c>
      <c r="K209" s="32">
        <f t="shared" si="21"/>
        <v>0</v>
      </c>
      <c r="L209" s="32">
        <f t="shared" si="22"/>
        <v>5.7940521603030877E-3</v>
      </c>
      <c r="M209" s="32">
        <f t="shared" si="23"/>
        <v>3.3571040436312875E-5</v>
      </c>
    </row>
    <row r="210" spans="1:15" x14ac:dyDescent="0.25">
      <c r="A210" s="5" t="s">
        <v>249</v>
      </c>
      <c r="B210" s="5" t="s">
        <v>36</v>
      </c>
      <c r="C210" s="14">
        <v>-3.3008726666669661</v>
      </c>
      <c r="D210" s="14">
        <v>0</v>
      </c>
      <c r="E210" s="47">
        <v>0.3</v>
      </c>
      <c r="F210" s="28">
        <v>3</v>
      </c>
      <c r="G210" s="32">
        <f t="shared" si="18"/>
        <v>3.0149626863362671</v>
      </c>
      <c r="H210" s="8">
        <f t="shared" si="19"/>
        <v>0</v>
      </c>
      <c r="I210" s="8"/>
      <c r="J210" s="32">
        <f t="shared" si="20"/>
        <v>0</v>
      </c>
      <c r="K210" s="32">
        <f t="shared" si="21"/>
        <v>0</v>
      </c>
      <c r="L210" s="32">
        <f t="shared" si="22"/>
        <v>0</v>
      </c>
      <c r="M210" s="32">
        <f t="shared" si="23"/>
        <v>0</v>
      </c>
    </row>
    <row r="211" spans="1:15" x14ac:dyDescent="0.25">
      <c r="A211" s="5" t="s">
        <v>250</v>
      </c>
      <c r="B211" s="5" t="s">
        <v>36</v>
      </c>
      <c r="C211" s="14">
        <v>672.31830719691266</v>
      </c>
      <c r="D211" s="14">
        <v>488.70483029797765</v>
      </c>
      <c r="E211" s="47">
        <v>0.3</v>
      </c>
      <c r="F211" s="28">
        <v>3</v>
      </c>
      <c r="G211" s="32">
        <f t="shared" si="18"/>
        <v>3.0149626863362671</v>
      </c>
      <c r="H211" s="8">
        <f t="shared" si="19"/>
        <v>5.2050854835775952E-4</v>
      </c>
      <c r="I211" s="8"/>
      <c r="J211" s="32">
        <f t="shared" si="20"/>
        <v>1.6827267150147304E-3</v>
      </c>
      <c r="K211" s="32">
        <f t="shared" si="21"/>
        <v>0</v>
      </c>
      <c r="L211" s="32">
        <f t="shared" si="22"/>
        <v>7.1392048264240743E-4</v>
      </c>
      <c r="M211" s="32">
        <f t="shared" si="23"/>
        <v>5.09682455536368E-7</v>
      </c>
    </row>
    <row r="212" spans="1:15" x14ac:dyDescent="0.25">
      <c r="A212" s="5" t="s">
        <v>251</v>
      </c>
      <c r="B212" s="5" t="s">
        <v>36</v>
      </c>
      <c r="C212" s="14">
        <v>0</v>
      </c>
      <c r="D212" s="14">
        <v>0</v>
      </c>
      <c r="E212" s="47">
        <v>0.3</v>
      </c>
      <c r="F212" s="28">
        <v>3</v>
      </c>
      <c r="G212" s="32">
        <f t="shared" si="18"/>
        <v>3.0149626863362671</v>
      </c>
      <c r="H212" s="8">
        <f t="shared" si="19"/>
        <v>0</v>
      </c>
      <c r="I212" s="8"/>
      <c r="J212" s="32">
        <f t="shared" si="20"/>
        <v>0</v>
      </c>
      <c r="K212" s="32">
        <f t="shared" si="21"/>
        <v>0</v>
      </c>
      <c r="L212" s="32">
        <f t="shared" si="22"/>
        <v>0</v>
      </c>
      <c r="M212" s="32">
        <f t="shared" si="23"/>
        <v>0</v>
      </c>
    </row>
    <row r="213" spans="1:15" x14ac:dyDescent="0.25">
      <c r="A213" s="5" t="s">
        <v>252</v>
      </c>
      <c r="B213" s="5" t="s">
        <v>36</v>
      </c>
      <c r="C213" s="14">
        <v>1850.1044543903529</v>
      </c>
      <c r="D213" s="14">
        <v>1717.589491640146</v>
      </c>
      <c r="E213" s="47">
        <v>0.3</v>
      </c>
      <c r="F213" s="28">
        <v>3</v>
      </c>
      <c r="G213" s="32">
        <f t="shared" si="18"/>
        <v>3.0149626863362671</v>
      </c>
      <c r="H213" s="8">
        <f t="shared" si="19"/>
        <v>6.4294430230551845E-3</v>
      </c>
      <c r="I213" s="8"/>
      <c r="J213" s="32">
        <f t="shared" si="20"/>
        <v>5.9140682551657685E-3</v>
      </c>
      <c r="K213" s="32">
        <f t="shared" si="21"/>
        <v>0</v>
      </c>
      <c r="L213" s="32">
        <f t="shared" si="22"/>
        <v>2.5091266605766849E-3</v>
      </c>
      <c r="M213" s="32">
        <f t="shared" si="23"/>
        <v>6.2957165988167066E-6</v>
      </c>
    </row>
    <row r="214" spans="1:15" x14ac:dyDescent="0.25">
      <c r="A214" s="5" t="s">
        <v>253</v>
      </c>
      <c r="B214" s="5" t="s">
        <v>36</v>
      </c>
      <c r="C214" s="14">
        <v>0</v>
      </c>
      <c r="D214" s="14">
        <v>0</v>
      </c>
      <c r="E214" s="47">
        <v>0.3</v>
      </c>
      <c r="F214" s="28">
        <v>3</v>
      </c>
      <c r="G214" s="32">
        <f t="shared" si="18"/>
        <v>3.0149626863362671</v>
      </c>
      <c r="H214" s="8">
        <f t="shared" si="19"/>
        <v>0</v>
      </c>
      <c r="I214" s="8"/>
      <c r="J214" s="32">
        <f t="shared" si="20"/>
        <v>0</v>
      </c>
      <c r="K214" s="32">
        <f t="shared" si="21"/>
        <v>0</v>
      </c>
      <c r="L214" s="32">
        <f t="shared" si="22"/>
        <v>0</v>
      </c>
      <c r="M214" s="32">
        <f t="shared" si="23"/>
        <v>0</v>
      </c>
    </row>
    <row r="215" spans="1:15" x14ac:dyDescent="0.25">
      <c r="A215" s="5" t="s">
        <v>254</v>
      </c>
      <c r="B215" s="5" t="s">
        <v>36</v>
      </c>
      <c r="C215" s="14">
        <v>187.8705477586837</v>
      </c>
      <c r="D215" s="14">
        <v>82.188050928874148</v>
      </c>
      <c r="E215" s="47">
        <v>0.3</v>
      </c>
      <c r="F215" s="28">
        <v>3</v>
      </c>
      <c r="G215" s="32">
        <f t="shared" si="18"/>
        <v>3.0149626863362671</v>
      </c>
      <c r="H215" s="8">
        <f t="shared" si="19"/>
        <v>1.4721496701301186E-5</v>
      </c>
      <c r="I215" s="8"/>
      <c r="J215" s="32">
        <f t="shared" si="20"/>
        <v>2.8299296503511571E-4</v>
      </c>
      <c r="K215" s="32">
        <f t="shared" si="21"/>
        <v>0</v>
      </c>
      <c r="L215" s="32">
        <f t="shared" si="22"/>
        <v>1.2006374676265072E-4</v>
      </c>
      <c r="M215" s="32">
        <f t="shared" si="23"/>
        <v>1.441530328668592E-8</v>
      </c>
    </row>
    <row r="216" spans="1:15" x14ac:dyDescent="0.25">
      <c r="A216" s="5" t="s">
        <v>255</v>
      </c>
      <c r="B216" s="5" t="s">
        <v>36</v>
      </c>
      <c r="C216" s="76">
        <v>-311.96554755125476</v>
      </c>
      <c r="D216" s="14">
        <v>-1780.2080375504545</v>
      </c>
      <c r="E216" s="47">
        <v>0.15</v>
      </c>
      <c r="F216" s="47">
        <v>0.5</v>
      </c>
      <c r="G216" s="32">
        <f t="shared" si="18"/>
        <v>0.52201532544552753</v>
      </c>
      <c r="H216" s="8">
        <f t="shared" si="19"/>
        <v>2.0705167189127431E-4</v>
      </c>
      <c r="I216" s="8"/>
      <c r="J216" s="32">
        <f t="shared" si="20"/>
        <v>6.12967876999208E-3</v>
      </c>
      <c r="K216" s="32">
        <f t="shared" si="21"/>
        <v>0</v>
      </c>
      <c r="L216" s="32">
        <f t="shared" si="22"/>
        <v>1.3003012274269848E-3</v>
      </c>
      <c r="M216" s="32">
        <f t="shared" si="23"/>
        <v>1.6907832820481232E-6</v>
      </c>
    </row>
    <row r="217" spans="1:15" x14ac:dyDescent="0.25">
      <c r="A217" s="5" t="s">
        <v>232</v>
      </c>
      <c r="B217" s="5" t="s">
        <v>36</v>
      </c>
      <c r="C217" s="7">
        <v>0</v>
      </c>
      <c r="D217" s="7">
        <v>0</v>
      </c>
      <c r="E217" s="36">
        <v>0.2</v>
      </c>
      <c r="F217" s="36">
        <v>0</v>
      </c>
      <c r="G217" s="32">
        <f t="shared" si="18"/>
        <v>0.2</v>
      </c>
      <c r="H217" s="8">
        <f t="shared" si="19"/>
        <v>0</v>
      </c>
      <c r="I217" s="8"/>
      <c r="J217" s="32">
        <f t="shared" si="20"/>
        <v>0</v>
      </c>
      <c r="K217" s="32">
        <f t="shared" si="21"/>
        <v>0</v>
      </c>
      <c r="L217" s="32">
        <f t="shared" si="22"/>
        <v>0</v>
      </c>
      <c r="M217" s="32">
        <f t="shared" si="23"/>
        <v>0</v>
      </c>
      <c r="O217" s="41"/>
    </row>
    <row r="218" spans="1:15" x14ac:dyDescent="0.25">
      <c r="A218" s="5" t="s">
        <v>233</v>
      </c>
      <c r="B218" s="5" t="s">
        <v>36</v>
      </c>
      <c r="C218" s="7">
        <v>0</v>
      </c>
      <c r="D218" s="7">
        <v>0</v>
      </c>
      <c r="E218" s="36">
        <v>0</v>
      </c>
      <c r="F218" s="36">
        <v>0</v>
      </c>
      <c r="G218" s="32">
        <f t="shared" si="18"/>
        <v>0</v>
      </c>
      <c r="H218" s="8">
        <f t="shared" si="19"/>
        <v>0</v>
      </c>
      <c r="I218" s="8"/>
      <c r="J218" s="32">
        <f t="shared" si="20"/>
        <v>0</v>
      </c>
      <c r="K218" s="32">
        <f t="shared" si="21"/>
        <v>0</v>
      </c>
      <c r="L218" s="32">
        <f t="shared" si="22"/>
        <v>0</v>
      </c>
      <c r="M218" s="32">
        <f t="shared" si="23"/>
        <v>0</v>
      </c>
    </row>
    <row r="219" spans="1:15" x14ac:dyDescent="0.25">
      <c r="A219" s="5" t="s">
        <v>234</v>
      </c>
      <c r="B219" s="5" t="s">
        <v>36</v>
      </c>
      <c r="C219" s="7">
        <v>1.0880102321160701</v>
      </c>
      <c r="D219" s="8">
        <v>5.0083450999999997</v>
      </c>
      <c r="E219" s="36">
        <v>0.05</v>
      </c>
      <c r="F219" s="36">
        <v>0.2</v>
      </c>
      <c r="G219" s="32">
        <f t="shared" si="18"/>
        <v>0.20615528128088306</v>
      </c>
      <c r="H219" s="8">
        <f t="shared" si="19"/>
        <v>2.5559252161936621E-10</v>
      </c>
      <c r="I219" s="8"/>
      <c r="J219" s="32">
        <f t="shared" si="20"/>
        <v>1.7244920809652156E-5</v>
      </c>
      <c r="K219" s="32">
        <f t="shared" si="21"/>
        <v>0</v>
      </c>
      <c r="L219" s="32">
        <f t="shared" si="22"/>
        <v>1.2194000445530048E-6</v>
      </c>
      <c r="M219" s="32">
        <f t="shared" si="23"/>
        <v>1.4869364686558701E-12</v>
      </c>
    </row>
    <row r="220" spans="1:15" x14ac:dyDescent="0.25">
      <c r="A220" s="5" t="s">
        <v>235</v>
      </c>
      <c r="B220" s="5" t="s">
        <v>36</v>
      </c>
      <c r="C220" s="7">
        <v>0</v>
      </c>
      <c r="D220" s="7">
        <v>0</v>
      </c>
      <c r="E220" s="36">
        <v>0.3</v>
      </c>
      <c r="F220" s="36">
        <v>0</v>
      </c>
      <c r="G220" s="32">
        <f t="shared" si="18"/>
        <v>0.3</v>
      </c>
      <c r="H220" s="8">
        <f t="shared" si="19"/>
        <v>0</v>
      </c>
      <c r="I220" s="8"/>
      <c r="J220" s="32">
        <f t="shared" si="20"/>
        <v>0</v>
      </c>
      <c r="K220" s="32">
        <f t="shared" si="21"/>
        <v>0</v>
      </c>
      <c r="L220" s="32">
        <f t="shared" si="22"/>
        <v>0</v>
      </c>
      <c r="M220" s="32">
        <f t="shared" si="23"/>
        <v>0</v>
      </c>
      <c r="O220" s="41"/>
    </row>
    <row r="221" spans="1:15" x14ac:dyDescent="0.25">
      <c r="A221" s="5" t="s">
        <v>236</v>
      </c>
      <c r="B221" s="5" t="s">
        <v>36</v>
      </c>
      <c r="C221" s="7">
        <v>0</v>
      </c>
      <c r="D221" s="7">
        <v>0</v>
      </c>
      <c r="E221" s="36">
        <v>0</v>
      </c>
      <c r="F221" s="36">
        <v>0</v>
      </c>
      <c r="G221" s="32">
        <f t="shared" si="18"/>
        <v>0</v>
      </c>
      <c r="H221" s="8">
        <f t="shared" si="19"/>
        <v>0</v>
      </c>
      <c r="I221" s="8"/>
      <c r="J221" s="32">
        <f t="shared" si="20"/>
        <v>0</v>
      </c>
      <c r="K221" s="32">
        <f t="shared" si="21"/>
        <v>0</v>
      </c>
      <c r="L221" s="32">
        <f t="shared" si="22"/>
        <v>0</v>
      </c>
      <c r="M221" s="32">
        <f t="shared" si="23"/>
        <v>0</v>
      </c>
    </row>
    <row r="222" spans="1:15" ht="20.25" customHeight="1" x14ac:dyDescent="0.25">
      <c r="A222" s="5" t="s">
        <v>37</v>
      </c>
      <c r="B222" s="5" t="s">
        <v>237</v>
      </c>
      <c r="C222" s="79">
        <v>13.178062670917361</v>
      </c>
      <c r="D222" s="79">
        <v>0.35954210264470271</v>
      </c>
      <c r="E222" s="36">
        <v>0.03</v>
      </c>
      <c r="F222" s="36">
        <v>0.5</v>
      </c>
      <c r="G222" s="32">
        <f t="shared" si="18"/>
        <v>0.50089919145472772</v>
      </c>
      <c r="H222" s="8">
        <f t="shared" si="19"/>
        <v>7.7762620822551376E-12</v>
      </c>
      <c r="I222" s="8"/>
      <c r="J222" s="32">
        <f t="shared" si="20"/>
        <v>1.2379887895192618E-6</v>
      </c>
      <c r="K222" s="32">
        <f t="shared" si="21"/>
        <v>0</v>
      </c>
      <c r="L222" s="32">
        <f t="shared" si="22"/>
        <v>5.2523416086119732E-8</v>
      </c>
      <c r="M222" s="32">
        <f t="shared" si="23"/>
        <v>2.7587092373556609E-15</v>
      </c>
    </row>
    <row r="223" spans="1:15" x14ac:dyDescent="0.25">
      <c r="A223" s="5" t="s">
        <v>38</v>
      </c>
      <c r="B223" s="5" t="s">
        <v>237</v>
      </c>
      <c r="C223" s="79">
        <v>11.301549849477093</v>
      </c>
      <c r="D223" s="79">
        <v>2.1815007815664846</v>
      </c>
      <c r="E223" s="36">
        <v>0.03</v>
      </c>
      <c r="F223" s="36">
        <v>0.5</v>
      </c>
      <c r="G223" s="32">
        <f t="shared" si="18"/>
        <v>0.50089919145472772</v>
      </c>
      <c r="H223" s="8">
        <f t="shared" si="19"/>
        <v>2.862741455978058E-10</v>
      </c>
      <c r="I223" s="8"/>
      <c r="J223" s="32">
        <f t="shared" si="20"/>
        <v>7.5114249264309515E-6</v>
      </c>
      <c r="K223" s="32">
        <f t="shared" si="21"/>
        <v>0</v>
      </c>
      <c r="L223" s="32">
        <f t="shared" si="22"/>
        <v>3.1868277011117941E-7</v>
      </c>
      <c r="M223" s="32">
        <f t="shared" si="23"/>
        <v>1.0155870796573483E-13</v>
      </c>
    </row>
    <row r="224" spans="1:15" x14ac:dyDescent="0.25">
      <c r="A224" s="5" t="s">
        <v>39</v>
      </c>
      <c r="B224" s="5" t="s">
        <v>237</v>
      </c>
      <c r="C224" s="79">
        <v>11.1738564</v>
      </c>
      <c r="D224" s="79">
        <v>1.5381046547999999</v>
      </c>
      <c r="E224" s="36">
        <v>0.03</v>
      </c>
      <c r="F224" s="36">
        <v>0.5</v>
      </c>
      <c r="G224" s="32">
        <f t="shared" si="18"/>
        <v>0.50089919145472772</v>
      </c>
      <c r="H224" s="8">
        <f t="shared" si="19"/>
        <v>1.4231253484117793E-10</v>
      </c>
      <c r="I224" s="8"/>
      <c r="J224" s="32">
        <f t="shared" si="20"/>
        <v>5.2960593647956422E-6</v>
      </c>
      <c r="K224" s="32">
        <f t="shared" si="21"/>
        <v>0</v>
      </c>
      <c r="L224" s="32">
        <f t="shared" si="22"/>
        <v>2.2469276942481108E-7</v>
      </c>
      <c r="M224" s="32">
        <f t="shared" si="23"/>
        <v>5.0486840631791317E-14</v>
      </c>
    </row>
    <row r="225" spans="1:13" x14ac:dyDescent="0.25">
      <c r="A225" s="5" t="s">
        <v>40</v>
      </c>
      <c r="B225" s="5" t="s">
        <v>237</v>
      </c>
      <c r="C225" s="79">
        <v>0</v>
      </c>
      <c r="D225" s="79">
        <v>2.875067944</v>
      </c>
      <c r="E225" s="36">
        <v>0.03</v>
      </c>
      <c r="F225" s="36">
        <v>0.5</v>
      </c>
      <c r="G225" s="32">
        <f t="shared" si="18"/>
        <v>0.50089919145472772</v>
      </c>
      <c r="H225" s="8">
        <f t="shared" si="19"/>
        <v>4.9724177288702439E-10</v>
      </c>
      <c r="I225" s="8"/>
      <c r="J225" s="32">
        <f t="shared" si="20"/>
        <v>9.8995412709578348E-6</v>
      </c>
      <c r="K225" s="32">
        <f t="shared" si="21"/>
        <v>0</v>
      </c>
      <c r="L225" s="32">
        <f t="shared" si="22"/>
        <v>4.2000196579982276E-7</v>
      </c>
      <c r="M225" s="32">
        <f t="shared" si="23"/>
        <v>1.7640165127571549E-13</v>
      </c>
    </row>
    <row r="226" spans="1:13" x14ac:dyDescent="0.25">
      <c r="A226" s="5" t="s">
        <v>41</v>
      </c>
      <c r="B226" s="5" t="s">
        <v>237</v>
      </c>
      <c r="C226" s="79">
        <v>0</v>
      </c>
      <c r="D226" s="79">
        <v>0</v>
      </c>
      <c r="E226" s="36">
        <v>7.0000000000000007E-2</v>
      </c>
      <c r="F226" s="36">
        <v>0.5</v>
      </c>
      <c r="G226" s="32">
        <f t="shared" si="18"/>
        <v>0.50487622245457353</v>
      </c>
      <c r="H226" s="8">
        <f t="shared" si="19"/>
        <v>0</v>
      </c>
      <c r="I226" s="8"/>
      <c r="J226" s="32">
        <f t="shared" si="20"/>
        <v>0</v>
      </c>
      <c r="K226" s="32">
        <f t="shared" si="21"/>
        <v>0</v>
      </c>
      <c r="L226" s="32">
        <f t="shared" si="22"/>
        <v>0</v>
      </c>
      <c r="M226" s="32">
        <f t="shared" si="23"/>
        <v>0</v>
      </c>
    </row>
    <row r="227" spans="1:13" x14ac:dyDescent="0.25">
      <c r="A227" s="5" t="s">
        <v>42</v>
      </c>
      <c r="B227" s="5" t="s">
        <v>237</v>
      </c>
      <c r="C227" s="79">
        <v>0</v>
      </c>
      <c r="D227" s="79">
        <v>0</v>
      </c>
      <c r="E227" s="36">
        <v>0.03</v>
      </c>
      <c r="F227" s="36">
        <v>0.5</v>
      </c>
      <c r="G227" s="32">
        <f t="shared" si="18"/>
        <v>0.50089919145472772</v>
      </c>
      <c r="H227" s="8">
        <f t="shared" si="19"/>
        <v>0</v>
      </c>
      <c r="I227" s="8"/>
      <c r="J227" s="32">
        <f t="shared" si="20"/>
        <v>0</v>
      </c>
      <c r="K227" s="32">
        <f t="shared" si="21"/>
        <v>0</v>
      </c>
      <c r="L227" s="32">
        <f t="shared" si="22"/>
        <v>0</v>
      </c>
      <c r="M227" s="32">
        <f t="shared" si="23"/>
        <v>0</v>
      </c>
    </row>
    <row r="228" spans="1:13" x14ac:dyDescent="0.25">
      <c r="A228" s="5" t="s">
        <v>43</v>
      </c>
      <c r="B228" s="5" t="s">
        <v>237</v>
      </c>
      <c r="C228" s="79">
        <v>2.9301925325493472</v>
      </c>
      <c r="D228" s="79">
        <v>0.66790372909806806</v>
      </c>
      <c r="E228" s="36">
        <v>0.03</v>
      </c>
      <c r="F228" s="36">
        <v>0.5</v>
      </c>
      <c r="G228" s="32">
        <f t="shared" si="18"/>
        <v>0.50089919145472772</v>
      </c>
      <c r="H228" s="8">
        <f t="shared" si="19"/>
        <v>2.6834846652258756E-11</v>
      </c>
      <c r="I228" s="8"/>
      <c r="J228" s="32">
        <f t="shared" si="20"/>
        <v>2.2997510528512803E-6</v>
      </c>
      <c r="K228" s="32">
        <f t="shared" si="21"/>
        <v>0</v>
      </c>
      <c r="L228" s="32">
        <f t="shared" si="22"/>
        <v>9.7570173870722565E-8</v>
      </c>
      <c r="M228" s="32">
        <f t="shared" si="23"/>
        <v>9.5199388291630328E-15</v>
      </c>
    </row>
    <row r="229" spans="1:13" x14ac:dyDescent="0.25">
      <c r="A229" s="5" t="s">
        <v>44</v>
      </c>
      <c r="B229" s="5" t="s">
        <v>237</v>
      </c>
      <c r="C229" s="79">
        <v>0</v>
      </c>
      <c r="D229" s="79">
        <v>0</v>
      </c>
      <c r="E229" s="36">
        <v>0.03</v>
      </c>
      <c r="F229" s="36">
        <v>0.5</v>
      </c>
      <c r="G229" s="32">
        <f t="shared" si="18"/>
        <v>0.50089919145472772</v>
      </c>
      <c r="H229" s="8">
        <f t="shared" si="19"/>
        <v>0</v>
      </c>
      <c r="I229" s="8"/>
      <c r="J229" s="32">
        <f t="shared" si="20"/>
        <v>0</v>
      </c>
      <c r="K229" s="32">
        <f t="shared" si="21"/>
        <v>0</v>
      </c>
      <c r="L229" s="32">
        <f t="shared" si="22"/>
        <v>0</v>
      </c>
      <c r="M229" s="32">
        <f t="shared" si="23"/>
        <v>0</v>
      </c>
    </row>
    <row r="230" spans="1:13" x14ac:dyDescent="0.25">
      <c r="A230" s="5" t="s">
        <v>45</v>
      </c>
      <c r="B230" s="5" t="s">
        <v>237</v>
      </c>
      <c r="C230" s="79">
        <v>0</v>
      </c>
      <c r="D230" s="79">
        <v>7.8505584982587737E-2</v>
      </c>
      <c r="E230" s="36">
        <v>0.03</v>
      </c>
      <c r="F230" s="36">
        <v>0.5</v>
      </c>
      <c r="G230" s="32">
        <f t="shared" si="18"/>
        <v>0.50089919145472772</v>
      </c>
      <c r="H230" s="8">
        <f t="shared" si="19"/>
        <v>3.7074259846021301E-13</v>
      </c>
      <c r="I230" s="8"/>
      <c r="J230" s="32">
        <f t="shared" si="20"/>
        <v>2.7031336082254856E-7</v>
      </c>
      <c r="K230" s="32">
        <f t="shared" si="21"/>
        <v>0</v>
      </c>
      <c r="L230" s="32">
        <f t="shared" si="22"/>
        <v>1.1468424628977006E-8</v>
      </c>
      <c r="M230" s="32">
        <f t="shared" si="23"/>
        <v>1.3152476347052637E-16</v>
      </c>
    </row>
    <row r="231" spans="1:13" x14ac:dyDescent="0.25">
      <c r="A231" s="5" t="s">
        <v>46</v>
      </c>
      <c r="B231" s="5" t="s">
        <v>237</v>
      </c>
      <c r="C231" s="79">
        <v>0</v>
      </c>
      <c r="D231" s="79">
        <v>2.4948E-4</v>
      </c>
      <c r="E231" s="36">
        <v>0.03</v>
      </c>
      <c r="F231" s="36">
        <v>0.5</v>
      </c>
      <c r="G231" s="32">
        <f t="shared" si="18"/>
        <v>0.50089919145472772</v>
      </c>
      <c r="H231" s="8">
        <f t="shared" si="19"/>
        <v>3.7440604502782489E-18</v>
      </c>
      <c r="I231" s="8"/>
      <c r="J231" s="32">
        <f t="shared" si="20"/>
        <v>8.5901884907891437E-10</v>
      </c>
      <c r="K231" s="32">
        <f t="shared" si="21"/>
        <v>0</v>
      </c>
      <c r="L231" s="32">
        <f t="shared" si="22"/>
        <v>3.6445083201045827E-11</v>
      </c>
      <c r="M231" s="32">
        <f t="shared" si="23"/>
        <v>1.3282440895311527E-21</v>
      </c>
    </row>
    <row r="232" spans="1:13" x14ac:dyDescent="0.25">
      <c r="A232" s="5" t="s">
        <v>47</v>
      </c>
      <c r="B232" s="5" t="s">
        <v>237</v>
      </c>
      <c r="C232" s="79">
        <v>0</v>
      </c>
      <c r="D232" s="79">
        <v>0</v>
      </c>
      <c r="E232" s="36">
        <v>7.0000000000000007E-2</v>
      </c>
      <c r="F232" s="36">
        <v>0.5</v>
      </c>
      <c r="G232" s="32">
        <f t="shared" si="18"/>
        <v>0.50487622245457353</v>
      </c>
      <c r="H232" s="8">
        <f t="shared" si="19"/>
        <v>0</v>
      </c>
      <c r="I232" s="8"/>
      <c r="J232" s="32">
        <f t="shared" si="20"/>
        <v>0</v>
      </c>
      <c r="K232" s="32">
        <f t="shared" si="21"/>
        <v>0</v>
      </c>
      <c r="L232" s="32">
        <f t="shared" si="22"/>
        <v>0</v>
      </c>
      <c r="M232" s="32">
        <f t="shared" si="23"/>
        <v>0</v>
      </c>
    </row>
    <row r="233" spans="1:13" x14ac:dyDescent="0.25">
      <c r="A233" s="5" t="s">
        <v>48</v>
      </c>
      <c r="B233" s="5" t="s">
        <v>237</v>
      </c>
      <c r="C233" s="79">
        <v>0</v>
      </c>
      <c r="D233" s="79">
        <v>0</v>
      </c>
      <c r="E233" s="36">
        <v>0.03</v>
      </c>
      <c r="F233" s="36">
        <v>0.5</v>
      </c>
      <c r="G233" s="32">
        <f t="shared" si="18"/>
        <v>0.50089919145472772</v>
      </c>
      <c r="H233" s="8">
        <f t="shared" si="19"/>
        <v>0</v>
      </c>
      <c r="I233" s="8"/>
      <c r="J233" s="32">
        <f t="shared" si="20"/>
        <v>0</v>
      </c>
      <c r="K233" s="32">
        <f t="shared" si="21"/>
        <v>0</v>
      </c>
      <c r="L233" s="32">
        <f t="shared" si="22"/>
        <v>0</v>
      </c>
      <c r="M233" s="32">
        <f t="shared" si="23"/>
        <v>0</v>
      </c>
    </row>
    <row r="234" spans="1:13" x14ac:dyDescent="0.25">
      <c r="A234" s="5" t="s">
        <v>49</v>
      </c>
      <c r="B234" s="5" t="s">
        <v>237</v>
      </c>
      <c r="C234" s="79">
        <v>1.0832343052123452</v>
      </c>
      <c r="D234" s="79">
        <v>1.5536202198439037</v>
      </c>
      <c r="E234" s="36">
        <v>0.03</v>
      </c>
      <c r="F234" s="36">
        <v>0.5</v>
      </c>
      <c r="G234" s="32">
        <f t="shared" si="18"/>
        <v>0.50089919145472772</v>
      </c>
      <c r="H234" s="8">
        <f t="shared" si="19"/>
        <v>1.4519815934844094E-10</v>
      </c>
      <c r="I234" s="8"/>
      <c r="J234" s="32">
        <f t="shared" si="20"/>
        <v>5.3494831375502651E-6</v>
      </c>
      <c r="K234" s="32">
        <f t="shared" si="21"/>
        <v>0</v>
      </c>
      <c r="L234" s="32">
        <f t="shared" si="22"/>
        <v>2.2695934814429289E-7</v>
      </c>
      <c r="M234" s="32">
        <f t="shared" si="23"/>
        <v>5.1510545710082342E-14</v>
      </c>
    </row>
    <row r="235" spans="1:13" x14ac:dyDescent="0.25">
      <c r="A235" s="5" t="s">
        <v>50</v>
      </c>
      <c r="B235" s="5" t="s">
        <v>237</v>
      </c>
      <c r="C235" s="79">
        <v>0.30199360799999997</v>
      </c>
      <c r="D235" s="79">
        <v>0</v>
      </c>
      <c r="E235" s="36">
        <v>0.03</v>
      </c>
      <c r="F235" s="36">
        <v>0.5</v>
      </c>
      <c r="G235" s="32">
        <f t="shared" si="18"/>
        <v>0.50089919145472772</v>
      </c>
      <c r="H235" s="8">
        <f t="shared" si="19"/>
        <v>0</v>
      </c>
      <c r="I235" s="8"/>
      <c r="J235" s="32">
        <f t="shared" si="20"/>
        <v>0</v>
      </c>
      <c r="K235" s="32">
        <f t="shared" si="21"/>
        <v>0</v>
      </c>
      <c r="L235" s="32">
        <f t="shared" si="22"/>
        <v>0</v>
      </c>
      <c r="M235" s="32">
        <f t="shared" si="23"/>
        <v>0</v>
      </c>
    </row>
    <row r="236" spans="1:13" x14ac:dyDescent="0.25">
      <c r="A236" s="5" t="s">
        <v>51</v>
      </c>
      <c r="B236" s="5" t="s">
        <v>237</v>
      </c>
      <c r="C236" s="79">
        <v>0</v>
      </c>
      <c r="D236" s="79">
        <v>0.1303769628</v>
      </c>
      <c r="E236" s="36">
        <v>0.03</v>
      </c>
      <c r="F236" s="36">
        <v>0.5</v>
      </c>
      <c r="G236" s="32">
        <f t="shared" si="18"/>
        <v>0.50089919145472772</v>
      </c>
      <c r="H236" s="8">
        <f t="shared" si="19"/>
        <v>1.0225230357778543E-12</v>
      </c>
      <c r="I236" s="8"/>
      <c r="J236" s="32">
        <f t="shared" si="20"/>
        <v>4.4891882528002417E-7</v>
      </c>
      <c r="K236" s="32">
        <f t="shared" si="21"/>
        <v>0</v>
      </c>
      <c r="L236" s="32">
        <f t="shared" si="22"/>
        <v>1.9046012733468243E-8</v>
      </c>
      <c r="M236" s="32">
        <f t="shared" si="23"/>
        <v>3.6275060104343447E-16</v>
      </c>
    </row>
    <row r="237" spans="1:13" x14ac:dyDescent="0.25">
      <c r="A237" s="5" t="s">
        <v>52</v>
      </c>
      <c r="B237" s="5" t="s">
        <v>237</v>
      </c>
      <c r="C237" s="79">
        <v>0</v>
      </c>
      <c r="D237" s="79">
        <v>3.9395999999999995E-4</v>
      </c>
      <c r="E237" s="36">
        <v>0.03</v>
      </c>
      <c r="F237" s="36">
        <v>0.5</v>
      </c>
      <c r="G237" s="32">
        <f t="shared" si="18"/>
        <v>0.50089919145472772</v>
      </c>
      <c r="H237" s="8">
        <f t="shared" si="19"/>
        <v>9.3363180707598285E-18</v>
      </c>
      <c r="I237" s="8"/>
      <c r="J237" s="32">
        <f t="shared" si="20"/>
        <v>1.3564977785118209E-9</v>
      </c>
      <c r="K237" s="32">
        <f t="shared" si="21"/>
        <v>0</v>
      </c>
      <c r="L237" s="32">
        <f t="shared" si="22"/>
        <v>5.755132667101175E-11</v>
      </c>
      <c r="M237" s="32">
        <f t="shared" si="23"/>
        <v>3.3121552015935083E-21</v>
      </c>
    </row>
    <row r="238" spans="1:13" x14ac:dyDescent="0.25">
      <c r="A238" s="5" t="s">
        <v>53</v>
      </c>
      <c r="B238" s="5" t="s">
        <v>237</v>
      </c>
      <c r="C238" s="79">
        <v>0</v>
      </c>
      <c r="D238" s="79">
        <v>0</v>
      </c>
      <c r="E238" s="36">
        <v>7.0000000000000007E-2</v>
      </c>
      <c r="F238" s="36">
        <v>0.5</v>
      </c>
      <c r="G238" s="32">
        <f t="shared" si="18"/>
        <v>0.50487622245457353</v>
      </c>
      <c r="H238" s="8">
        <f t="shared" si="19"/>
        <v>0</v>
      </c>
      <c r="I238" s="8"/>
      <c r="J238" s="32">
        <f t="shared" si="20"/>
        <v>0</v>
      </c>
      <c r="K238" s="32">
        <f t="shared" si="21"/>
        <v>0</v>
      </c>
      <c r="L238" s="32">
        <f t="shared" si="22"/>
        <v>0</v>
      </c>
      <c r="M238" s="32">
        <f t="shared" si="23"/>
        <v>0</v>
      </c>
    </row>
    <row r="239" spans="1:13" x14ac:dyDescent="0.25">
      <c r="A239" s="5" t="s">
        <v>54</v>
      </c>
      <c r="B239" s="5" t="s">
        <v>237</v>
      </c>
      <c r="C239" s="79">
        <v>0</v>
      </c>
      <c r="D239" s="79">
        <v>0</v>
      </c>
      <c r="E239" s="36">
        <v>0.03</v>
      </c>
      <c r="F239" s="36">
        <v>0.5</v>
      </c>
      <c r="G239" s="32">
        <f t="shared" si="18"/>
        <v>0.50089919145472772</v>
      </c>
      <c r="H239" s="8">
        <f t="shared" si="19"/>
        <v>0</v>
      </c>
      <c r="I239" s="8"/>
      <c r="J239" s="32">
        <f t="shared" si="20"/>
        <v>0</v>
      </c>
      <c r="K239" s="32">
        <f t="shared" si="21"/>
        <v>0</v>
      </c>
      <c r="L239" s="32">
        <f t="shared" si="22"/>
        <v>0</v>
      </c>
      <c r="M239" s="32">
        <f t="shared" si="23"/>
        <v>0</v>
      </c>
    </row>
    <row r="240" spans="1:13" x14ac:dyDescent="0.25">
      <c r="A240" s="5" t="s">
        <v>55</v>
      </c>
      <c r="B240" s="5" t="s">
        <v>237</v>
      </c>
      <c r="C240" s="79">
        <v>0</v>
      </c>
      <c r="D240" s="79">
        <v>6.9598319440416047E-5</v>
      </c>
      <c r="E240" s="36">
        <v>0.03</v>
      </c>
      <c r="F240" s="36">
        <v>0.5</v>
      </c>
      <c r="G240" s="32">
        <f t="shared" si="18"/>
        <v>0.50089919145472772</v>
      </c>
      <c r="H240" s="8">
        <f t="shared" si="19"/>
        <v>2.9138613798106724E-19</v>
      </c>
      <c r="I240" s="8"/>
      <c r="J240" s="32">
        <f t="shared" si="20"/>
        <v>2.3964353159985899E-10</v>
      </c>
      <c r="K240" s="32">
        <f t="shared" si="21"/>
        <v>0</v>
      </c>
      <c r="L240" s="32">
        <f t="shared" si="22"/>
        <v>1.0167213975705178E-11</v>
      </c>
      <c r="M240" s="32">
        <f t="shared" si="23"/>
        <v>1.033722400277747E-22</v>
      </c>
    </row>
    <row r="241" spans="1:13" x14ac:dyDescent="0.25">
      <c r="A241" s="5" t="s">
        <v>56</v>
      </c>
      <c r="B241" s="5" t="s">
        <v>237</v>
      </c>
      <c r="C241" s="79">
        <v>1.3210568048183753</v>
      </c>
      <c r="D241" s="79">
        <v>0.21322812789099951</v>
      </c>
      <c r="E241" s="36">
        <v>0.03</v>
      </c>
      <c r="F241" s="36">
        <v>0.5</v>
      </c>
      <c r="G241" s="32">
        <f t="shared" si="18"/>
        <v>0.50089919145472772</v>
      </c>
      <c r="H241" s="8">
        <f t="shared" si="19"/>
        <v>2.7350191348784882E-12</v>
      </c>
      <c r="I241" s="8"/>
      <c r="J241" s="32">
        <f t="shared" si="20"/>
        <v>7.3419504975219642E-7</v>
      </c>
      <c r="K241" s="32">
        <f t="shared" si="21"/>
        <v>0</v>
      </c>
      <c r="L241" s="32">
        <f t="shared" si="22"/>
        <v>3.1149257903602363E-8</v>
      </c>
      <c r="M241" s="32">
        <f t="shared" si="23"/>
        <v>9.7027626794513423E-16</v>
      </c>
    </row>
    <row r="242" spans="1:13" x14ac:dyDescent="0.25">
      <c r="A242" s="5" t="s">
        <v>57</v>
      </c>
      <c r="B242" s="5" t="s">
        <v>237</v>
      </c>
      <c r="C242" s="79">
        <v>3.6262295999999998</v>
      </c>
      <c r="D242" s="79">
        <v>0.15618629879999998</v>
      </c>
      <c r="E242" s="36">
        <v>0.03</v>
      </c>
      <c r="F242" s="36">
        <v>0.5</v>
      </c>
      <c r="G242" s="32">
        <f t="shared" si="18"/>
        <v>0.50089919145472772</v>
      </c>
      <c r="H242" s="8">
        <f t="shared" si="19"/>
        <v>1.467429508826802E-12</v>
      </c>
      <c r="I242" s="8"/>
      <c r="J242" s="32">
        <f t="shared" si="20"/>
        <v>5.3778649445675573E-7</v>
      </c>
      <c r="K242" s="32">
        <f t="shared" si="21"/>
        <v>0</v>
      </c>
      <c r="L242" s="32">
        <f t="shared" si="22"/>
        <v>2.2816348623654817E-8</v>
      </c>
      <c r="M242" s="32">
        <f t="shared" si="23"/>
        <v>5.2058576451615504E-16</v>
      </c>
    </row>
    <row r="243" spans="1:13" x14ac:dyDescent="0.25">
      <c r="A243" s="5" t="s">
        <v>58</v>
      </c>
      <c r="B243" s="5" t="s">
        <v>237</v>
      </c>
      <c r="C243" s="79">
        <v>0</v>
      </c>
      <c r="D243" s="79">
        <v>1.1323200000000002E-3</v>
      </c>
      <c r="E243" s="36">
        <v>0.03</v>
      </c>
      <c r="F243" s="36">
        <v>0.5</v>
      </c>
      <c r="G243" s="32">
        <f t="shared" si="18"/>
        <v>0.50089919145472772</v>
      </c>
      <c r="H243" s="8">
        <f t="shared" si="19"/>
        <v>7.7127585852264638E-17</v>
      </c>
      <c r="I243" s="8"/>
      <c r="J243" s="32">
        <f t="shared" si="20"/>
        <v>3.8988464934625482E-9</v>
      </c>
      <c r="K243" s="32">
        <f t="shared" si="21"/>
        <v>0</v>
      </c>
      <c r="L243" s="32">
        <f t="shared" si="22"/>
        <v>1.654140476599656E-10</v>
      </c>
      <c r="M243" s="32">
        <f t="shared" si="23"/>
        <v>2.736180716325337E-20</v>
      </c>
    </row>
    <row r="244" spans="1:13" x14ac:dyDescent="0.25">
      <c r="A244" s="5" t="s">
        <v>59</v>
      </c>
      <c r="B244" s="5" t="s">
        <v>237</v>
      </c>
      <c r="C244" s="79">
        <v>0</v>
      </c>
      <c r="D244" s="79">
        <v>5.1240000000000001E-3</v>
      </c>
      <c r="E244" s="36">
        <v>7.0000000000000007E-2</v>
      </c>
      <c r="F244" s="36">
        <v>0.5</v>
      </c>
      <c r="G244" s="32">
        <f t="shared" si="18"/>
        <v>0.50487622245457353</v>
      </c>
      <c r="H244" s="8">
        <f t="shared" si="19"/>
        <v>1.604570478520169E-15</v>
      </c>
      <c r="I244" s="8"/>
      <c r="J244" s="32">
        <f t="shared" si="20"/>
        <v>1.7643148078725176E-8</v>
      </c>
      <c r="K244" s="32">
        <f t="shared" si="21"/>
        <v>0</v>
      </c>
      <c r="L244" s="32">
        <f t="shared" si="22"/>
        <v>1.7465825507122976E-9</v>
      </c>
      <c r="M244" s="32">
        <f t="shared" si="23"/>
        <v>3.0505506064526754E-18</v>
      </c>
    </row>
    <row r="245" spans="1:13" x14ac:dyDescent="0.25">
      <c r="A245" s="5" t="s">
        <v>60</v>
      </c>
      <c r="B245" s="5" t="s">
        <v>237</v>
      </c>
      <c r="C245" s="79">
        <v>0</v>
      </c>
      <c r="D245" s="79">
        <v>0</v>
      </c>
      <c r="E245" s="36">
        <v>0.03</v>
      </c>
      <c r="F245" s="36">
        <v>0.5</v>
      </c>
      <c r="G245" s="32">
        <f t="shared" si="18"/>
        <v>0.50089919145472772</v>
      </c>
      <c r="H245" s="8">
        <f t="shared" si="19"/>
        <v>0</v>
      </c>
      <c r="I245" s="8"/>
      <c r="J245" s="32">
        <f t="shared" si="20"/>
        <v>0</v>
      </c>
      <c r="K245" s="32">
        <f t="shared" si="21"/>
        <v>0</v>
      </c>
      <c r="L245" s="32">
        <f t="shared" si="22"/>
        <v>0</v>
      </c>
      <c r="M245" s="32">
        <f t="shared" si="23"/>
        <v>0</v>
      </c>
    </row>
    <row r="246" spans="1:13" x14ac:dyDescent="0.25">
      <c r="A246" s="5" t="s">
        <v>61</v>
      </c>
      <c r="B246" s="5" t="s">
        <v>237</v>
      </c>
      <c r="C246" s="79">
        <v>0</v>
      </c>
      <c r="D246" s="79">
        <v>8.8066941808673076E-4</v>
      </c>
      <c r="E246" s="36">
        <v>0.03</v>
      </c>
      <c r="F246" s="36">
        <v>0.5</v>
      </c>
      <c r="G246" s="32">
        <f t="shared" si="18"/>
        <v>0.50089919145472772</v>
      </c>
      <c r="H246" s="8">
        <f t="shared" si="19"/>
        <v>4.6654894545967165E-17</v>
      </c>
      <c r="I246" s="8"/>
      <c r="J246" s="32">
        <f t="shared" si="20"/>
        <v>3.0323538157121242E-9</v>
      </c>
      <c r="K246" s="32">
        <f t="shared" si="21"/>
        <v>0</v>
      </c>
      <c r="L246" s="32">
        <f t="shared" si="22"/>
        <v>1.2865187676281672E-10</v>
      </c>
      <c r="M246" s="32">
        <f t="shared" si="23"/>
        <v>1.655130539459498E-20</v>
      </c>
    </row>
    <row r="247" spans="1:13" x14ac:dyDescent="0.25">
      <c r="A247" s="5" t="s">
        <v>62</v>
      </c>
      <c r="B247" s="5" t="s">
        <v>237</v>
      </c>
      <c r="C247" s="79">
        <v>0.64218737072742926</v>
      </c>
      <c r="D247" s="79">
        <v>0</v>
      </c>
      <c r="E247" s="36">
        <v>0.03</v>
      </c>
      <c r="F247" s="36">
        <v>0.5</v>
      </c>
      <c r="G247" s="32">
        <f t="shared" si="18"/>
        <v>0.50089919145472772</v>
      </c>
      <c r="H247" s="8">
        <f t="shared" si="19"/>
        <v>0</v>
      </c>
      <c r="I247" s="8"/>
      <c r="J247" s="32">
        <f t="shared" si="20"/>
        <v>0</v>
      </c>
      <c r="K247" s="32">
        <f t="shared" si="21"/>
        <v>0</v>
      </c>
      <c r="L247" s="32">
        <f t="shared" si="22"/>
        <v>0</v>
      </c>
      <c r="M247" s="32">
        <f t="shared" si="23"/>
        <v>0</v>
      </c>
    </row>
    <row r="248" spans="1:13" x14ac:dyDescent="0.25">
      <c r="A248" s="5" t="s">
        <v>63</v>
      </c>
      <c r="B248" s="5" t="s">
        <v>237</v>
      </c>
      <c r="C248" s="79">
        <v>0</v>
      </c>
      <c r="D248" s="79">
        <v>7.83677916E-2</v>
      </c>
      <c r="E248" s="36">
        <v>0.03</v>
      </c>
      <c r="F248" s="36">
        <v>0.5</v>
      </c>
      <c r="G248" s="32">
        <f t="shared" si="18"/>
        <v>0.50089919145472772</v>
      </c>
      <c r="H248" s="8">
        <f t="shared" si="19"/>
        <v>3.6944228221816381E-13</v>
      </c>
      <c r="I248" s="8"/>
      <c r="J248" s="32">
        <f t="shared" si="20"/>
        <v>2.6983890550380078E-7</v>
      </c>
      <c r="K248" s="32">
        <f t="shared" si="21"/>
        <v>0</v>
      </c>
      <c r="L248" s="32">
        <f t="shared" si="22"/>
        <v>1.1448295194581612E-8</v>
      </c>
      <c r="M248" s="32">
        <f t="shared" si="23"/>
        <v>1.3106346286228042E-16</v>
      </c>
    </row>
    <row r="249" spans="1:13" x14ac:dyDescent="0.25">
      <c r="A249" s="5" t="s">
        <v>64</v>
      </c>
      <c r="B249" s="5" t="s">
        <v>237</v>
      </c>
      <c r="C249" s="79">
        <v>0</v>
      </c>
      <c r="D249" s="79">
        <v>0</v>
      </c>
      <c r="E249" s="36">
        <v>0.03</v>
      </c>
      <c r="F249" s="36">
        <v>0.5</v>
      </c>
      <c r="G249" s="32">
        <f t="shared" si="18"/>
        <v>0.50089919145472772</v>
      </c>
      <c r="H249" s="8">
        <f t="shared" si="19"/>
        <v>0</v>
      </c>
      <c r="I249" s="8"/>
      <c r="J249" s="32">
        <f t="shared" si="20"/>
        <v>0</v>
      </c>
      <c r="K249" s="32">
        <f t="shared" si="21"/>
        <v>0</v>
      </c>
      <c r="L249" s="32">
        <f t="shared" si="22"/>
        <v>0</v>
      </c>
      <c r="M249" s="32">
        <f t="shared" si="23"/>
        <v>0</v>
      </c>
    </row>
    <row r="250" spans="1:13" x14ac:dyDescent="0.25">
      <c r="A250" s="5" t="s">
        <v>65</v>
      </c>
      <c r="B250" s="5" t="s">
        <v>237</v>
      </c>
      <c r="C250" s="79">
        <v>0</v>
      </c>
      <c r="D250" s="79">
        <v>0</v>
      </c>
      <c r="E250" s="36">
        <v>7.0000000000000007E-2</v>
      </c>
      <c r="F250" s="36">
        <v>0.5</v>
      </c>
      <c r="G250" s="32">
        <f t="shared" si="18"/>
        <v>0.50487622245457353</v>
      </c>
      <c r="H250" s="8">
        <f t="shared" si="19"/>
        <v>0</v>
      </c>
      <c r="I250" s="8"/>
      <c r="J250" s="32">
        <f t="shared" si="20"/>
        <v>0</v>
      </c>
      <c r="K250" s="32">
        <f t="shared" si="21"/>
        <v>0</v>
      </c>
      <c r="L250" s="32">
        <f t="shared" si="22"/>
        <v>0</v>
      </c>
      <c r="M250" s="32">
        <f t="shared" si="23"/>
        <v>0</v>
      </c>
    </row>
    <row r="251" spans="1:13" x14ac:dyDescent="0.25">
      <c r="A251" s="5" t="s">
        <v>66</v>
      </c>
      <c r="B251" s="5" t="s">
        <v>237</v>
      </c>
      <c r="C251" s="79">
        <v>0</v>
      </c>
      <c r="D251" s="79">
        <v>0</v>
      </c>
      <c r="E251" s="36">
        <v>0.03</v>
      </c>
      <c r="F251" s="36">
        <v>0.5</v>
      </c>
      <c r="G251" s="32">
        <f t="shared" si="18"/>
        <v>0.50089919145472772</v>
      </c>
      <c r="H251" s="8">
        <f t="shared" si="19"/>
        <v>0</v>
      </c>
      <c r="I251" s="8"/>
      <c r="J251" s="32">
        <f t="shared" si="20"/>
        <v>0</v>
      </c>
      <c r="K251" s="32">
        <f t="shared" si="21"/>
        <v>0</v>
      </c>
      <c r="L251" s="32">
        <f t="shared" si="22"/>
        <v>0</v>
      </c>
      <c r="M251" s="32">
        <f t="shared" si="23"/>
        <v>0</v>
      </c>
    </row>
    <row r="252" spans="1:13" x14ac:dyDescent="0.25">
      <c r="A252" s="5" t="s">
        <v>67</v>
      </c>
      <c r="B252" s="5" t="s">
        <v>237</v>
      </c>
      <c r="C252" s="79">
        <v>0</v>
      </c>
      <c r="D252" s="79">
        <v>0.55654775653112487</v>
      </c>
      <c r="E252" s="36">
        <v>0.03</v>
      </c>
      <c r="F252" s="36">
        <v>0.5</v>
      </c>
      <c r="G252" s="32">
        <f t="shared" si="18"/>
        <v>0.50089919145472772</v>
      </c>
      <c r="H252" s="8">
        <f t="shared" si="19"/>
        <v>1.8632719848185201E-11</v>
      </c>
      <c r="I252" s="8"/>
      <c r="J252" s="32">
        <f t="shared" si="20"/>
        <v>1.9163260111945594E-6</v>
      </c>
      <c r="K252" s="32">
        <f t="shared" si="21"/>
        <v>0</v>
      </c>
      <c r="L252" s="32">
        <f t="shared" si="22"/>
        <v>8.1302827048790452E-8</v>
      </c>
      <c r="M252" s="32">
        <f t="shared" si="23"/>
        <v>6.6101496861255321E-15</v>
      </c>
    </row>
    <row r="253" spans="1:13" x14ac:dyDescent="0.25">
      <c r="A253" s="5" t="s">
        <v>68</v>
      </c>
      <c r="B253" s="5" t="s">
        <v>237</v>
      </c>
      <c r="C253" s="79">
        <v>2.4402784554946702</v>
      </c>
      <c r="D253" s="79">
        <v>8.7368769599999998E-4</v>
      </c>
      <c r="E253" s="36">
        <v>0.03</v>
      </c>
      <c r="F253" s="36">
        <v>0.5</v>
      </c>
      <c r="G253" s="32">
        <f t="shared" si="18"/>
        <v>0.50089919145472772</v>
      </c>
      <c r="H253" s="8">
        <f t="shared" si="19"/>
        <v>4.5918090603495283E-17</v>
      </c>
      <c r="I253" s="8"/>
      <c r="J253" s="32">
        <f t="shared" si="20"/>
        <v>3.0083140895956726E-9</v>
      </c>
      <c r="K253" s="32">
        <f t="shared" si="21"/>
        <v>0</v>
      </c>
      <c r="L253" s="32">
        <f t="shared" si="22"/>
        <v>1.2763195756152811E-10</v>
      </c>
      <c r="M253" s="32">
        <f t="shared" si="23"/>
        <v>1.6289916590987714E-20</v>
      </c>
    </row>
    <row r="254" spans="1:13" x14ac:dyDescent="0.25">
      <c r="A254" s="5" t="s">
        <v>69</v>
      </c>
      <c r="B254" s="5" t="s">
        <v>237</v>
      </c>
      <c r="C254" s="79">
        <v>11.308669404847308</v>
      </c>
      <c r="D254" s="79">
        <v>0.17276591233329355</v>
      </c>
      <c r="E254" s="36">
        <v>0.03</v>
      </c>
      <c r="F254" s="36">
        <v>0.5</v>
      </c>
      <c r="G254" s="32">
        <f t="shared" si="18"/>
        <v>0.50089919145472772</v>
      </c>
      <c r="H254" s="8">
        <f t="shared" si="19"/>
        <v>1.7955086310503307E-12</v>
      </c>
      <c r="I254" s="8"/>
      <c r="J254" s="32">
        <f t="shared" si="20"/>
        <v>5.948740386909349E-7</v>
      </c>
      <c r="K254" s="32">
        <f t="shared" si="21"/>
        <v>0</v>
      </c>
      <c r="L254" s="32">
        <f t="shared" si="22"/>
        <v>2.5238368002611322E-8</v>
      </c>
      <c r="M254" s="32">
        <f t="shared" si="23"/>
        <v>6.3697521943523497E-16</v>
      </c>
    </row>
    <row r="255" spans="1:13" x14ac:dyDescent="0.25">
      <c r="A255" s="5" t="s">
        <v>70</v>
      </c>
      <c r="B255" s="5" t="s">
        <v>237</v>
      </c>
      <c r="C255" s="79">
        <v>0</v>
      </c>
      <c r="D255" s="79">
        <v>0.126015512</v>
      </c>
      <c r="E255" s="36">
        <v>0.03</v>
      </c>
      <c r="F255" s="36">
        <v>0.5</v>
      </c>
      <c r="G255" s="32">
        <f t="shared" si="18"/>
        <v>0.50089919145472772</v>
      </c>
      <c r="H255" s="8">
        <f t="shared" si="19"/>
        <v>9.5525517240810301E-13</v>
      </c>
      <c r="I255" s="8"/>
      <c r="J255" s="32">
        <f t="shared" si="20"/>
        <v>4.3390131507267166E-7</v>
      </c>
      <c r="K255" s="32">
        <f t="shared" si="21"/>
        <v>0</v>
      </c>
      <c r="L255" s="32">
        <f t="shared" si="22"/>
        <v>1.840887373521881E-8</v>
      </c>
      <c r="M255" s="32">
        <f t="shared" si="23"/>
        <v>3.3888663219922897E-16</v>
      </c>
    </row>
    <row r="256" spans="1:13" x14ac:dyDescent="0.25">
      <c r="A256" s="5" t="s">
        <v>71</v>
      </c>
      <c r="B256" s="5" t="s">
        <v>237</v>
      </c>
      <c r="C256" s="79">
        <v>0</v>
      </c>
      <c r="D256" s="79">
        <v>2.5744320000000001E-2</v>
      </c>
      <c r="E256" s="36">
        <v>7.0000000000000007E-2</v>
      </c>
      <c r="F256" s="36">
        <v>0.5</v>
      </c>
      <c r="G256" s="32">
        <f t="shared" si="18"/>
        <v>0.50487622245457353</v>
      </c>
      <c r="H256" s="8">
        <f t="shared" si="19"/>
        <v>4.0504512132094304E-14</v>
      </c>
      <c r="I256" s="8"/>
      <c r="J256" s="32">
        <f t="shared" si="20"/>
        <v>8.8643803658486758E-8</v>
      </c>
      <c r="K256" s="32">
        <f t="shared" si="21"/>
        <v>0</v>
      </c>
      <c r="L256" s="32">
        <f t="shared" si="22"/>
        <v>8.7752888547918832E-9</v>
      </c>
      <c r="M256" s="32">
        <f t="shared" si="23"/>
        <v>7.7005694485034637E-17</v>
      </c>
    </row>
    <row r="257" spans="1:13" x14ac:dyDescent="0.25">
      <c r="A257" s="5" t="s">
        <v>72</v>
      </c>
      <c r="B257" s="5" t="s">
        <v>237</v>
      </c>
      <c r="C257" s="79">
        <v>0</v>
      </c>
      <c r="D257" s="79">
        <v>0</v>
      </c>
      <c r="E257" s="36">
        <v>0.03</v>
      </c>
      <c r="F257" s="36">
        <v>0.5</v>
      </c>
      <c r="G257" s="32">
        <f t="shared" si="18"/>
        <v>0.50089919145472772</v>
      </c>
      <c r="H257" s="8">
        <f t="shared" si="19"/>
        <v>0</v>
      </c>
      <c r="I257" s="8"/>
      <c r="J257" s="32">
        <f t="shared" si="20"/>
        <v>0</v>
      </c>
      <c r="K257" s="32">
        <f t="shared" si="21"/>
        <v>0</v>
      </c>
      <c r="L257" s="32">
        <f t="shared" si="22"/>
        <v>0</v>
      </c>
      <c r="M257" s="32">
        <f t="shared" si="23"/>
        <v>0</v>
      </c>
    </row>
    <row r="258" spans="1:13" x14ac:dyDescent="0.25">
      <c r="A258" s="5" t="s">
        <v>73</v>
      </c>
      <c r="B258" s="5" t="s">
        <v>237</v>
      </c>
      <c r="C258" s="79">
        <v>0</v>
      </c>
      <c r="D258" s="79">
        <v>7.9724344117473921E-4</v>
      </c>
      <c r="E258" s="36">
        <v>0.03</v>
      </c>
      <c r="F258" s="36">
        <v>0.5</v>
      </c>
      <c r="G258" s="32">
        <f t="shared" si="18"/>
        <v>0.50089919145472772</v>
      </c>
      <c r="H258" s="8">
        <f t="shared" si="19"/>
        <v>3.8234313025339443E-17</v>
      </c>
      <c r="I258" s="8"/>
      <c r="J258" s="32">
        <f t="shared" si="20"/>
        <v>2.7450983777202085E-9</v>
      </c>
      <c r="K258" s="32">
        <f t="shared" si="21"/>
        <v>0</v>
      </c>
      <c r="L258" s="32">
        <f t="shared" si="22"/>
        <v>1.1646466067460899E-10</v>
      </c>
      <c r="M258" s="32">
        <f t="shared" si="23"/>
        <v>1.3564017186051815E-20</v>
      </c>
    </row>
    <row r="259" spans="1:13" x14ac:dyDescent="0.25">
      <c r="A259" s="5" t="s">
        <v>74</v>
      </c>
      <c r="B259" s="5" t="s">
        <v>237</v>
      </c>
      <c r="C259" s="79">
        <v>2.1386822637133132E-3</v>
      </c>
      <c r="D259" s="79">
        <v>2.3973138000000003E-4</v>
      </c>
      <c r="E259" s="36">
        <v>0.03</v>
      </c>
      <c r="F259" s="36">
        <v>0.5</v>
      </c>
      <c r="G259" s="32">
        <f t="shared" si="18"/>
        <v>0.50089919145472772</v>
      </c>
      <c r="H259" s="8">
        <f t="shared" si="19"/>
        <v>3.4571733146965347E-18</v>
      </c>
      <c r="I259" s="8"/>
      <c r="J259" s="32">
        <f t="shared" si="20"/>
        <v>8.2545203677930049E-10</v>
      </c>
      <c r="K259" s="32">
        <f t="shared" si="21"/>
        <v>0</v>
      </c>
      <c r="L259" s="32">
        <f t="shared" si="22"/>
        <v>3.5020963965053448E-11</v>
      </c>
      <c r="M259" s="32">
        <f t="shared" si="23"/>
        <v>1.226467917041572E-21</v>
      </c>
    </row>
    <row r="260" spans="1:13" x14ac:dyDescent="0.25">
      <c r="A260" s="5" t="s">
        <v>75</v>
      </c>
      <c r="B260" s="5" t="s">
        <v>237</v>
      </c>
      <c r="C260" s="79">
        <v>0</v>
      </c>
      <c r="D260" s="79">
        <v>8.0932899599999997E-2</v>
      </c>
      <c r="E260" s="36">
        <v>0.03</v>
      </c>
      <c r="F260" s="36">
        <v>0.5</v>
      </c>
      <c r="G260" s="32">
        <f t="shared" si="18"/>
        <v>0.50089919145472772</v>
      </c>
      <c r="H260" s="8">
        <f t="shared" si="19"/>
        <v>3.9402300770290452E-13</v>
      </c>
      <c r="I260" s="8"/>
      <c r="J260" s="32">
        <f t="shared" si="20"/>
        <v>2.7867118112478488E-7</v>
      </c>
      <c r="K260" s="32">
        <f t="shared" si="21"/>
        <v>0</v>
      </c>
      <c r="L260" s="32">
        <f t="shared" si="22"/>
        <v>1.1823016913676002E-8</v>
      </c>
      <c r="M260" s="32">
        <f t="shared" si="23"/>
        <v>1.3978372894106881E-16</v>
      </c>
    </row>
    <row r="261" spans="1:13" x14ac:dyDescent="0.25">
      <c r="A261" s="5" t="s">
        <v>76</v>
      </c>
      <c r="B261" s="5" t="s">
        <v>237</v>
      </c>
      <c r="C261" s="79">
        <v>0</v>
      </c>
      <c r="D261" s="79">
        <v>0.118482</v>
      </c>
      <c r="E261" s="36">
        <v>0.03</v>
      </c>
      <c r="F261" s="36">
        <v>0.5</v>
      </c>
      <c r="G261" s="32">
        <f t="shared" si="18"/>
        <v>0.50089919145472772</v>
      </c>
      <c r="H261" s="8">
        <f t="shared" si="19"/>
        <v>8.4445426684898299E-13</v>
      </c>
      <c r="I261" s="8"/>
      <c r="J261" s="32">
        <f t="shared" si="20"/>
        <v>4.0796164532855513E-7</v>
      </c>
      <c r="K261" s="32">
        <f t="shared" si="21"/>
        <v>0</v>
      </c>
      <c r="L261" s="32">
        <f t="shared" si="22"/>
        <v>1.7308346752550551E-8</v>
      </c>
      <c r="M261" s="32">
        <f t="shared" si="23"/>
        <v>2.9957886730652721E-16</v>
      </c>
    </row>
    <row r="262" spans="1:13" x14ac:dyDescent="0.25">
      <c r="A262" s="5" t="s">
        <v>77</v>
      </c>
      <c r="B262" s="5" t="s">
        <v>237</v>
      </c>
      <c r="C262" s="79">
        <v>0</v>
      </c>
      <c r="D262" s="79">
        <v>0.14306964</v>
      </c>
      <c r="E262" s="36">
        <v>7.0000000000000007E-2</v>
      </c>
      <c r="F262" s="36">
        <v>0.5</v>
      </c>
      <c r="G262" s="32">
        <f t="shared" si="18"/>
        <v>0.50487622245457353</v>
      </c>
      <c r="H262" s="8">
        <f t="shared" si="19"/>
        <v>1.2509372477238711E-12</v>
      </c>
      <c r="I262" s="8"/>
      <c r="J262" s="32">
        <f t="shared" si="20"/>
        <v>4.9262272523222151E-7</v>
      </c>
      <c r="K262" s="32">
        <f t="shared" si="21"/>
        <v>0</v>
      </c>
      <c r="L262" s="32">
        <f t="shared" si="22"/>
        <v>4.8767161740962172E-8</v>
      </c>
      <c r="M262" s="32">
        <f t="shared" si="23"/>
        <v>2.3782360642691646E-15</v>
      </c>
    </row>
    <row r="263" spans="1:13" x14ac:dyDescent="0.25">
      <c r="A263" s="5" t="s">
        <v>78</v>
      </c>
      <c r="B263" s="5" t="s">
        <v>237</v>
      </c>
      <c r="C263" s="79">
        <v>0</v>
      </c>
      <c r="D263" s="79">
        <v>0</v>
      </c>
      <c r="E263" s="36">
        <v>0.03</v>
      </c>
      <c r="F263" s="36">
        <v>0.5</v>
      </c>
      <c r="G263" s="32">
        <f t="shared" si="18"/>
        <v>0.50089919145472772</v>
      </c>
      <c r="H263" s="8">
        <f t="shared" si="19"/>
        <v>0</v>
      </c>
      <c r="I263" s="8"/>
      <c r="J263" s="32">
        <f t="shared" si="20"/>
        <v>0</v>
      </c>
      <c r="K263" s="32">
        <f t="shared" si="21"/>
        <v>0</v>
      </c>
      <c r="L263" s="32">
        <f t="shared" si="22"/>
        <v>0</v>
      </c>
      <c r="M263" s="32">
        <f t="shared" si="23"/>
        <v>0</v>
      </c>
    </row>
    <row r="264" spans="1:13" x14ac:dyDescent="0.25">
      <c r="A264" s="5" t="s">
        <v>79</v>
      </c>
      <c r="B264" s="5" t="s">
        <v>237</v>
      </c>
      <c r="C264" s="79">
        <v>0</v>
      </c>
      <c r="D264" s="79">
        <v>8.1886856247491799E-2</v>
      </c>
      <c r="E264" s="36">
        <v>0.03</v>
      </c>
      <c r="F264" s="36">
        <v>0.5</v>
      </c>
      <c r="G264" s="32">
        <f t="shared" si="18"/>
        <v>0.50089919145472772</v>
      </c>
      <c r="H264" s="8">
        <f t="shared" si="19"/>
        <v>4.0336645454650408E-13</v>
      </c>
      <c r="I264" s="8"/>
      <c r="J264" s="32">
        <f t="shared" si="20"/>
        <v>2.8195588026459404E-7</v>
      </c>
      <c r="K264" s="32">
        <f t="shared" si="21"/>
        <v>0</v>
      </c>
      <c r="L264" s="32">
        <f t="shared" si="22"/>
        <v>1.1962374895831002E-8</v>
      </c>
      <c r="M264" s="32">
        <f t="shared" si="23"/>
        <v>1.4309841314840776E-16</v>
      </c>
    </row>
    <row r="265" spans="1:13" x14ac:dyDescent="0.25">
      <c r="A265" s="5" t="s">
        <v>80</v>
      </c>
      <c r="B265" s="5" t="s">
        <v>237</v>
      </c>
      <c r="C265" s="79">
        <v>0.84865468456986259</v>
      </c>
      <c r="D265" s="79">
        <v>6.5505891697316939E-3</v>
      </c>
      <c r="E265" s="36">
        <v>0.03</v>
      </c>
      <c r="F265" s="36">
        <v>0.5</v>
      </c>
      <c r="G265" s="32">
        <f t="shared" si="18"/>
        <v>0.50089919145472772</v>
      </c>
      <c r="H265" s="8">
        <f t="shared" si="19"/>
        <v>2.5812621130353534E-15</v>
      </c>
      <c r="I265" s="8"/>
      <c r="J265" s="32">
        <f t="shared" si="20"/>
        <v>2.2555233162464811E-8</v>
      </c>
      <c r="K265" s="32">
        <f t="shared" si="21"/>
        <v>0</v>
      </c>
      <c r="L265" s="32">
        <f t="shared" si="22"/>
        <v>9.5693749922535387E-10</v>
      </c>
      <c r="M265" s="32">
        <f t="shared" si="23"/>
        <v>9.1572937742367419E-19</v>
      </c>
    </row>
    <row r="266" spans="1:13" x14ac:dyDescent="0.25">
      <c r="A266" s="5" t="s">
        <v>81</v>
      </c>
      <c r="B266" s="5" t="s">
        <v>237</v>
      </c>
      <c r="C266" s="79">
        <v>0</v>
      </c>
      <c r="D266" s="79">
        <v>0.32937959880000001</v>
      </c>
      <c r="E266" s="36">
        <v>0.03</v>
      </c>
      <c r="F266" s="36">
        <v>0.5</v>
      </c>
      <c r="G266" s="32">
        <f t="shared" ref="G266:G329" si="24">SQRT((E266^2)+(F266^2))</f>
        <v>0.50089919145472772</v>
      </c>
      <c r="H266" s="8">
        <f t="shared" ref="H266:H329" si="25">(G266*D266)^2/(SUM($D$9:$D$667))^2</f>
        <v>6.5262660424087369E-12</v>
      </c>
      <c r="I266" s="8"/>
      <c r="J266" s="32">
        <f t="shared" ref="J266:J329" si="26">ABS((D266/SUM($C$9:$C$667)))</f>
        <v>1.1341321303160597E-6</v>
      </c>
      <c r="K266" s="32">
        <f t="shared" ref="K266:K329" si="27">I266*F266</f>
        <v>0</v>
      </c>
      <c r="L266" s="32">
        <f t="shared" ref="L266:L329" si="28">J266*E266*(SQRT(2))</f>
        <v>4.8117151206481862E-8</v>
      </c>
      <c r="M266" s="32">
        <f t="shared" ref="M266:M329" si="29">K266^2+L266^2</f>
        <v>2.3152602402274389E-15</v>
      </c>
    </row>
    <row r="267" spans="1:13" x14ac:dyDescent="0.25">
      <c r="A267" s="5" t="s">
        <v>82</v>
      </c>
      <c r="B267" s="5" t="s">
        <v>237</v>
      </c>
      <c r="C267" s="79">
        <v>0</v>
      </c>
      <c r="D267" s="79">
        <v>1.1257888879999998</v>
      </c>
      <c r="E267" s="36">
        <v>0.03</v>
      </c>
      <c r="F267" s="36">
        <v>0.5</v>
      </c>
      <c r="G267" s="32">
        <f t="shared" si="24"/>
        <v>0.50089919145472772</v>
      </c>
      <c r="H267" s="8">
        <f t="shared" si="25"/>
        <v>7.6240422909363253E-11</v>
      </c>
      <c r="I267" s="8"/>
      <c r="J267" s="32">
        <f t="shared" si="26"/>
        <v>3.8763583248179838E-6</v>
      </c>
      <c r="K267" s="32">
        <f t="shared" si="27"/>
        <v>0</v>
      </c>
      <c r="L267" s="32">
        <f t="shared" si="28"/>
        <v>1.6445995546726332E-7</v>
      </c>
      <c r="M267" s="32">
        <f t="shared" si="29"/>
        <v>2.7047076952294235E-14</v>
      </c>
    </row>
    <row r="268" spans="1:13" x14ac:dyDescent="0.25">
      <c r="A268" s="5" t="s">
        <v>83</v>
      </c>
      <c r="B268" s="5" t="s">
        <v>237</v>
      </c>
      <c r="C268" s="79">
        <v>0</v>
      </c>
      <c r="D268" s="79">
        <v>0.40412399999999998</v>
      </c>
      <c r="E268" s="36">
        <v>7.0000000000000007E-2</v>
      </c>
      <c r="F268" s="36">
        <v>0.5</v>
      </c>
      <c r="G268" s="32">
        <f t="shared" si="24"/>
        <v>0.50487622245457353</v>
      </c>
      <c r="H268" s="8">
        <f t="shared" si="25"/>
        <v>9.9809031498694785E-12</v>
      </c>
      <c r="I268" s="8"/>
      <c r="J268" s="32">
        <f t="shared" si="26"/>
        <v>1.3914948427335545E-6</v>
      </c>
      <c r="K268" s="32">
        <f t="shared" si="27"/>
        <v>0</v>
      </c>
      <c r="L268" s="32">
        <f t="shared" si="28"/>
        <v>1.3775096149962071E-7</v>
      </c>
      <c r="M268" s="32">
        <f t="shared" si="29"/>
        <v>1.8975327394069988E-14</v>
      </c>
    </row>
    <row r="269" spans="1:13" x14ac:dyDescent="0.25">
      <c r="A269" s="5" t="s">
        <v>84</v>
      </c>
      <c r="B269" s="5" t="s">
        <v>237</v>
      </c>
      <c r="C269" s="79">
        <v>0</v>
      </c>
      <c r="D269" s="79">
        <v>0</v>
      </c>
      <c r="E269" s="36">
        <v>0.03</v>
      </c>
      <c r="F269" s="36">
        <v>0.5</v>
      </c>
      <c r="G269" s="32">
        <f t="shared" si="24"/>
        <v>0.50089919145472772</v>
      </c>
      <c r="H269" s="8">
        <f t="shared" si="25"/>
        <v>0</v>
      </c>
      <c r="I269" s="8"/>
      <c r="J269" s="32">
        <f t="shared" si="26"/>
        <v>0</v>
      </c>
      <c r="K269" s="32">
        <f t="shared" si="27"/>
        <v>0</v>
      </c>
      <c r="L269" s="32">
        <f t="shared" si="28"/>
        <v>0</v>
      </c>
      <c r="M269" s="32">
        <f t="shared" si="29"/>
        <v>0</v>
      </c>
    </row>
    <row r="270" spans="1:13" x14ac:dyDescent="0.25">
      <c r="A270" s="5" t="s">
        <v>85</v>
      </c>
      <c r="B270" s="5" t="s">
        <v>237</v>
      </c>
      <c r="C270" s="79">
        <v>0</v>
      </c>
      <c r="D270" s="79">
        <v>0.93329087562278101</v>
      </c>
      <c r="E270" s="36">
        <v>0.03</v>
      </c>
      <c r="F270" s="36">
        <v>0.5</v>
      </c>
      <c r="G270" s="32">
        <f t="shared" si="24"/>
        <v>0.50089919145472772</v>
      </c>
      <c r="H270" s="8">
        <f t="shared" si="25"/>
        <v>5.2396879246524809E-11</v>
      </c>
      <c r="I270" s="8"/>
      <c r="J270" s="32">
        <f t="shared" si="26"/>
        <v>3.2135419826572614E-6</v>
      </c>
      <c r="K270" s="32">
        <f t="shared" si="27"/>
        <v>0</v>
      </c>
      <c r="L270" s="32">
        <f t="shared" si="28"/>
        <v>1.3633903965387674E-7</v>
      </c>
      <c r="M270" s="32">
        <f t="shared" si="29"/>
        <v>1.8588333733741376E-14</v>
      </c>
    </row>
    <row r="271" spans="1:13" x14ac:dyDescent="0.25">
      <c r="A271" s="5" t="s">
        <v>86</v>
      </c>
      <c r="B271" s="5" t="s">
        <v>237</v>
      </c>
      <c r="C271" s="79">
        <v>1.4996480290267407</v>
      </c>
      <c r="D271" s="79">
        <v>1.1153844562442559</v>
      </c>
      <c r="E271" s="36">
        <v>0.03</v>
      </c>
      <c r="F271" s="36">
        <v>0.5</v>
      </c>
      <c r="G271" s="32">
        <f t="shared" si="24"/>
        <v>0.50089919145472772</v>
      </c>
      <c r="H271" s="8">
        <f t="shared" si="25"/>
        <v>7.4837721621440173E-11</v>
      </c>
      <c r="I271" s="8"/>
      <c r="J271" s="32">
        <f t="shared" si="26"/>
        <v>3.8405333969995644E-6</v>
      </c>
      <c r="K271" s="32">
        <f t="shared" si="27"/>
        <v>0</v>
      </c>
      <c r="L271" s="32">
        <f t="shared" si="28"/>
        <v>1.6294003250350795E-7</v>
      </c>
      <c r="M271" s="32">
        <f t="shared" si="29"/>
        <v>2.6549454192244227E-14</v>
      </c>
    </row>
    <row r="272" spans="1:13" x14ac:dyDescent="0.25">
      <c r="A272" s="5" t="s">
        <v>87</v>
      </c>
      <c r="B272" s="5" t="s">
        <v>237</v>
      </c>
      <c r="C272" s="79">
        <v>0</v>
      </c>
      <c r="D272" s="79">
        <v>0.24469192439999998</v>
      </c>
      <c r="E272" s="36">
        <v>0.03</v>
      </c>
      <c r="F272" s="36">
        <v>0.5</v>
      </c>
      <c r="G272" s="32">
        <f t="shared" si="24"/>
        <v>0.50089919145472772</v>
      </c>
      <c r="H272" s="8">
        <f t="shared" si="25"/>
        <v>3.6017258623727312E-12</v>
      </c>
      <c r="I272" s="8"/>
      <c r="J272" s="32">
        <f t="shared" si="26"/>
        <v>8.4253236843431421E-7</v>
      </c>
      <c r="K272" s="32">
        <f t="shared" si="27"/>
        <v>0</v>
      </c>
      <c r="L272" s="32">
        <f t="shared" si="28"/>
        <v>3.5745621065343976E-8</v>
      </c>
      <c r="M272" s="32">
        <f t="shared" si="29"/>
        <v>1.2777494253471629E-15</v>
      </c>
    </row>
    <row r="273" spans="1:13" x14ac:dyDescent="0.25">
      <c r="A273" s="5" t="s">
        <v>88</v>
      </c>
      <c r="B273" s="5" t="s">
        <v>237</v>
      </c>
      <c r="C273" s="79">
        <v>0.49223999999999996</v>
      </c>
      <c r="D273" s="79">
        <v>3.2197500159999999</v>
      </c>
      <c r="E273" s="36">
        <v>0.03</v>
      </c>
      <c r="F273" s="36">
        <v>0.5</v>
      </c>
      <c r="G273" s="32">
        <f t="shared" si="24"/>
        <v>0.50089919145472772</v>
      </c>
      <c r="H273" s="8">
        <f t="shared" si="25"/>
        <v>6.2361376012116219E-10</v>
      </c>
      <c r="I273" s="8"/>
      <c r="J273" s="32">
        <f t="shared" si="26"/>
        <v>1.1086363448236878E-5</v>
      </c>
      <c r="K273" s="32">
        <f t="shared" si="27"/>
        <v>0</v>
      </c>
      <c r="L273" s="32">
        <f t="shared" si="28"/>
        <v>4.7035456637681835E-7</v>
      </c>
      <c r="M273" s="32">
        <f t="shared" si="29"/>
        <v>2.2123341811152482E-13</v>
      </c>
    </row>
    <row r="274" spans="1:13" x14ac:dyDescent="0.25">
      <c r="A274" s="5" t="s">
        <v>89</v>
      </c>
      <c r="B274" s="5" t="s">
        <v>237</v>
      </c>
      <c r="C274" s="79">
        <v>0</v>
      </c>
      <c r="D274" s="79">
        <v>10.9393998</v>
      </c>
      <c r="E274" s="36">
        <v>7.0000000000000007E-2</v>
      </c>
      <c r="F274" s="36">
        <v>0.5</v>
      </c>
      <c r="G274" s="32">
        <f t="shared" si="24"/>
        <v>0.50487622245457353</v>
      </c>
      <c r="H274" s="8">
        <f t="shared" si="25"/>
        <v>7.3135383807950287E-9</v>
      </c>
      <c r="I274" s="8"/>
      <c r="J274" s="32">
        <f t="shared" si="26"/>
        <v>3.7666949758738603E-5</v>
      </c>
      <c r="K274" s="32">
        <f t="shared" si="27"/>
        <v>0</v>
      </c>
      <c r="L274" s="32">
        <f t="shared" si="28"/>
        <v>3.7288377841423884E-6</v>
      </c>
      <c r="M274" s="32">
        <f t="shared" si="29"/>
        <v>1.3904231220447918E-11</v>
      </c>
    </row>
    <row r="275" spans="1:13" x14ac:dyDescent="0.25">
      <c r="A275" s="5" t="s">
        <v>90</v>
      </c>
      <c r="B275" s="5" t="s">
        <v>237</v>
      </c>
      <c r="C275" s="79">
        <v>0</v>
      </c>
      <c r="D275" s="79">
        <v>0</v>
      </c>
      <c r="E275" s="36">
        <v>0.03</v>
      </c>
      <c r="F275" s="36">
        <v>0.5</v>
      </c>
      <c r="G275" s="32">
        <f t="shared" si="24"/>
        <v>0.50089919145472772</v>
      </c>
      <c r="H275" s="8">
        <f t="shared" si="25"/>
        <v>0</v>
      </c>
      <c r="I275" s="8"/>
      <c r="J275" s="32">
        <f t="shared" si="26"/>
        <v>0</v>
      </c>
      <c r="K275" s="32">
        <f t="shared" si="27"/>
        <v>0</v>
      </c>
      <c r="L275" s="32">
        <f t="shared" si="28"/>
        <v>0</v>
      </c>
      <c r="M275" s="32">
        <f t="shared" si="29"/>
        <v>0</v>
      </c>
    </row>
    <row r="276" spans="1:13" x14ac:dyDescent="0.25">
      <c r="A276" s="5" t="s">
        <v>91</v>
      </c>
      <c r="B276" s="5" t="s">
        <v>237</v>
      </c>
      <c r="C276" s="79">
        <v>10.981928114260903</v>
      </c>
      <c r="D276" s="79">
        <v>1.5332299136647864</v>
      </c>
      <c r="E276" s="36">
        <v>0.03</v>
      </c>
      <c r="F276" s="36">
        <v>0.5</v>
      </c>
      <c r="G276" s="32">
        <f t="shared" si="24"/>
        <v>0.50089919145472772</v>
      </c>
      <c r="H276" s="8">
        <f t="shared" si="25"/>
        <v>1.4141189725498888E-10</v>
      </c>
      <c r="I276" s="8"/>
      <c r="J276" s="32">
        <f t="shared" si="26"/>
        <v>5.2792744741449739E-6</v>
      </c>
      <c r="K276" s="32">
        <f t="shared" si="27"/>
        <v>0</v>
      </c>
      <c r="L276" s="32">
        <f t="shared" si="28"/>
        <v>2.2398064682477735E-7</v>
      </c>
      <c r="M276" s="32">
        <f t="shared" si="29"/>
        <v>5.0167330152045647E-14</v>
      </c>
    </row>
    <row r="277" spans="1:13" x14ac:dyDescent="0.25">
      <c r="A277" s="5" t="s">
        <v>92</v>
      </c>
      <c r="B277" s="5" t="s">
        <v>237</v>
      </c>
      <c r="C277" s="79">
        <v>26.910597195343207</v>
      </c>
      <c r="D277" s="79">
        <v>8.7368769600000007E-3</v>
      </c>
      <c r="E277" s="36">
        <v>0.03</v>
      </c>
      <c r="F277" s="36">
        <v>0.5</v>
      </c>
      <c r="G277" s="32">
        <f t="shared" si="24"/>
        <v>0.50089919145472772</v>
      </c>
      <c r="H277" s="8">
        <f t="shared" si="25"/>
        <v>4.5918090603495302E-15</v>
      </c>
      <c r="I277" s="8"/>
      <c r="J277" s="32">
        <f t="shared" si="26"/>
        <v>3.0083140895956727E-8</v>
      </c>
      <c r="K277" s="32">
        <f t="shared" si="27"/>
        <v>0</v>
      </c>
      <c r="L277" s="32">
        <f t="shared" si="28"/>
        <v>1.2763195756152812E-9</v>
      </c>
      <c r="M277" s="32">
        <f t="shared" si="29"/>
        <v>1.6289916590987715E-18</v>
      </c>
    </row>
    <row r="278" spans="1:13" x14ac:dyDescent="0.25">
      <c r="A278" s="5" t="s">
        <v>93</v>
      </c>
      <c r="B278" s="5" t="s">
        <v>237</v>
      </c>
      <c r="C278" s="79">
        <v>7.1997911999999999</v>
      </c>
      <c r="D278" s="79">
        <v>2.0500432092</v>
      </c>
      <c r="E278" s="36">
        <v>0.03</v>
      </c>
      <c r="F278" s="36">
        <v>0.5</v>
      </c>
      <c r="G278" s="32">
        <f t="shared" si="24"/>
        <v>0.50089919145472772</v>
      </c>
      <c r="H278" s="8">
        <f t="shared" si="25"/>
        <v>2.5281184090899369E-10</v>
      </c>
      <c r="I278" s="8"/>
      <c r="J278" s="32">
        <f t="shared" si="26"/>
        <v>7.0587853059524941E-6</v>
      </c>
      <c r="K278" s="32">
        <f t="shared" si="27"/>
        <v>0</v>
      </c>
      <c r="L278" s="32">
        <f t="shared" si="28"/>
        <v>2.9947889740673808E-7</v>
      </c>
      <c r="M278" s="32">
        <f t="shared" si="29"/>
        <v>8.9687609991955546E-14</v>
      </c>
    </row>
    <row r="279" spans="1:13" x14ac:dyDescent="0.25">
      <c r="A279" s="5" t="s">
        <v>94</v>
      </c>
      <c r="B279" s="5" t="s">
        <v>237</v>
      </c>
      <c r="C279" s="79">
        <v>0</v>
      </c>
      <c r="D279" s="79">
        <v>3.7889199599999999</v>
      </c>
      <c r="E279" s="36">
        <v>0.03</v>
      </c>
      <c r="F279" s="36">
        <v>0.5</v>
      </c>
      <c r="G279" s="32">
        <f t="shared" si="24"/>
        <v>0.50089919145472772</v>
      </c>
      <c r="H279" s="8">
        <f t="shared" si="25"/>
        <v>8.635793389735679E-10</v>
      </c>
      <c r="I279" s="8"/>
      <c r="J279" s="32">
        <f t="shared" si="26"/>
        <v>1.3046150646510046E-5</v>
      </c>
      <c r="K279" s="32">
        <f t="shared" si="27"/>
        <v>0</v>
      </c>
      <c r="L279" s="32">
        <f t="shared" si="28"/>
        <v>5.5350129543171089E-7</v>
      </c>
      <c r="M279" s="32">
        <f t="shared" si="29"/>
        <v>3.0636368404458211E-13</v>
      </c>
    </row>
    <row r="280" spans="1:13" x14ac:dyDescent="0.25">
      <c r="A280" s="5" t="s">
        <v>95</v>
      </c>
      <c r="B280" s="5" t="s">
        <v>237</v>
      </c>
      <c r="C280" s="79">
        <v>0</v>
      </c>
      <c r="D280" s="79">
        <v>2.9584799999999999E-3</v>
      </c>
      <c r="E280" s="36">
        <v>7.0000000000000007E-2</v>
      </c>
      <c r="F280" s="36">
        <v>0.5</v>
      </c>
      <c r="G280" s="32">
        <f t="shared" si="24"/>
        <v>0.50487622245457353</v>
      </c>
      <c r="H280" s="8">
        <f t="shared" si="25"/>
        <v>5.3490644524793809E-16</v>
      </c>
      <c r="I280" s="8"/>
      <c r="J280" s="32">
        <f t="shared" si="26"/>
        <v>1.0186748775945914E-8</v>
      </c>
      <c r="K280" s="32">
        <f t="shared" si="27"/>
        <v>0</v>
      </c>
      <c r="L280" s="32">
        <f t="shared" si="28"/>
        <v>1.0084366792801167E-9</v>
      </c>
      <c r="M280" s="32">
        <f t="shared" si="29"/>
        <v>1.0169445361175089E-18</v>
      </c>
    </row>
    <row r="281" spans="1:13" x14ac:dyDescent="0.25">
      <c r="A281" s="5" t="s">
        <v>96</v>
      </c>
      <c r="B281" s="5" t="s">
        <v>237</v>
      </c>
      <c r="C281" s="79">
        <v>0</v>
      </c>
      <c r="D281" s="79">
        <v>0</v>
      </c>
      <c r="E281" s="36">
        <v>0.03</v>
      </c>
      <c r="F281" s="36">
        <v>0.5</v>
      </c>
      <c r="G281" s="32">
        <f t="shared" si="24"/>
        <v>0.50089919145472772</v>
      </c>
      <c r="H281" s="8">
        <f t="shared" si="25"/>
        <v>0</v>
      </c>
      <c r="I281" s="8"/>
      <c r="J281" s="32">
        <f t="shared" si="26"/>
        <v>0</v>
      </c>
      <c r="K281" s="32">
        <f t="shared" si="27"/>
        <v>0</v>
      </c>
      <c r="L281" s="32">
        <f t="shared" si="28"/>
        <v>0</v>
      </c>
      <c r="M281" s="32">
        <f t="shared" si="29"/>
        <v>0</v>
      </c>
    </row>
    <row r="282" spans="1:13" x14ac:dyDescent="0.25">
      <c r="A282" s="5" t="s">
        <v>97</v>
      </c>
      <c r="B282" s="5" t="s">
        <v>237</v>
      </c>
      <c r="C282" s="7">
        <v>0</v>
      </c>
      <c r="D282" s="7">
        <v>6.6163276549999997E-4</v>
      </c>
      <c r="E282" s="36">
        <v>0.05</v>
      </c>
      <c r="F282" s="36">
        <v>1.5</v>
      </c>
      <c r="G282" s="32">
        <f t="shared" si="24"/>
        <v>1.5008331019803633</v>
      </c>
      <c r="H282" s="8">
        <f t="shared" si="25"/>
        <v>2.3641200609064025E-16</v>
      </c>
      <c r="I282" s="8"/>
      <c r="J282" s="32">
        <f t="shared" si="26"/>
        <v>2.2781586368955796E-9</v>
      </c>
      <c r="K282" s="32">
        <f t="shared" si="27"/>
        <v>0</v>
      </c>
      <c r="L282" s="32">
        <f t="shared" si="28"/>
        <v>1.6109014207675662E-10</v>
      </c>
      <c r="M282" s="32">
        <f t="shared" si="29"/>
        <v>2.5950033874309635E-20</v>
      </c>
    </row>
    <row r="283" spans="1:13" x14ac:dyDescent="0.25">
      <c r="A283" s="5" t="s">
        <v>98</v>
      </c>
      <c r="B283" s="5" t="s">
        <v>237</v>
      </c>
      <c r="C283" s="7">
        <v>5.0803619999999997E-3</v>
      </c>
      <c r="D283" s="7">
        <v>5.6767950570333327E-2</v>
      </c>
      <c r="E283" s="36">
        <v>0.05</v>
      </c>
      <c r="F283" s="36">
        <v>1.5</v>
      </c>
      <c r="G283" s="32">
        <f t="shared" si="24"/>
        <v>1.5008331019803633</v>
      </c>
      <c r="H283" s="8">
        <f t="shared" si="25"/>
        <v>1.740371452859628E-12</v>
      </c>
      <c r="I283" s="8"/>
      <c r="J283" s="32">
        <f t="shared" si="26"/>
        <v>1.954655265492081E-7</v>
      </c>
      <c r="K283" s="32">
        <f t="shared" si="27"/>
        <v>0</v>
      </c>
      <c r="L283" s="32">
        <f t="shared" si="28"/>
        <v>1.3821499931114421E-8</v>
      </c>
      <c r="M283" s="32">
        <f t="shared" si="29"/>
        <v>1.9103386034579594E-16</v>
      </c>
    </row>
    <row r="284" spans="1:13" x14ac:dyDescent="0.25">
      <c r="A284" s="5" t="s">
        <v>99</v>
      </c>
      <c r="B284" s="5" t="s">
        <v>237</v>
      </c>
      <c r="C284" s="7">
        <v>0</v>
      </c>
      <c r="D284" s="7">
        <v>0</v>
      </c>
      <c r="E284" s="36">
        <v>0.05</v>
      </c>
      <c r="F284" s="36">
        <v>1.5</v>
      </c>
      <c r="G284" s="32">
        <f t="shared" si="24"/>
        <v>1.5008331019803633</v>
      </c>
      <c r="H284" s="8">
        <f t="shared" si="25"/>
        <v>0</v>
      </c>
      <c r="I284" s="8"/>
      <c r="J284" s="32">
        <f t="shared" si="26"/>
        <v>0</v>
      </c>
      <c r="K284" s="32">
        <f t="shared" si="27"/>
        <v>0</v>
      </c>
      <c r="L284" s="32">
        <f t="shared" si="28"/>
        <v>0</v>
      </c>
      <c r="M284" s="32">
        <f t="shared" si="29"/>
        <v>0</v>
      </c>
    </row>
    <row r="285" spans="1:13" x14ac:dyDescent="0.25">
      <c r="A285" s="5" t="s">
        <v>100</v>
      </c>
      <c r="B285" s="5" t="s">
        <v>237</v>
      </c>
      <c r="C285" s="7">
        <v>72.636872112996244</v>
      </c>
      <c r="D285" s="7">
        <v>24.222187191612292</v>
      </c>
      <c r="E285" s="36">
        <v>0.03</v>
      </c>
      <c r="F285" s="36">
        <v>0.48</v>
      </c>
      <c r="G285" s="32">
        <f t="shared" si="24"/>
        <v>0.48093658625644192</v>
      </c>
      <c r="H285" s="8">
        <f t="shared" si="25"/>
        <v>3.2536667183126563E-8</v>
      </c>
      <c r="I285" s="8"/>
      <c r="J285" s="32">
        <f t="shared" si="26"/>
        <v>8.3402739151486341E-5</v>
      </c>
      <c r="K285" s="32">
        <f t="shared" si="27"/>
        <v>0</v>
      </c>
      <c r="L285" s="32">
        <f t="shared" si="28"/>
        <v>3.5384785454129253E-6</v>
      </c>
      <c r="M285" s="32">
        <f t="shared" si="29"/>
        <v>1.2520830416347571E-11</v>
      </c>
    </row>
    <row r="286" spans="1:13" x14ac:dyDescent="0.25">
      <c r="A286" s="5" t="s">
        <v>101</v>
      </c>
      <c r="B286" s="5" t="s">
        <v>237</v>
      </c>
      <c r="C286" s="7">
        <v>9.2819585265021995</v>
      </c>
      <c r="D286" s="7">
        <v>8.7412766752845172</v>
      </c>
      <c r="E286" s="36">
        <v>0.03</v>
      </c>
      <c r="F286" s="36">
        <v>0.5</v>
      </c>
      <c r="G286" s="32">
        <f t="shared" si="24"/>
        <v>0.50089919145472772</v>
      </c>
      <c r="H286" s="8">
        <f t="shared" si="25"/>
        <v>4.5964349099347741E-9</v>
      </c>
      <c r="I286" s="8"/>
      <c r="J286" s="32">
        <f t="shared" si="26"/>
        <v>3.0098290159865582E-5</v>
      </c>
      <c r="K286" s="32">
        <f t="shared" si="27"/>
        <v>0</v>
      </c>
      <c r="L286" s="32">
        <f t="shared" si="28"/>
        <v>1.2769623044496774E-6</v>
      </c>
      <c r="M286" s="32">
        <f t="shared" si="29"/>
        <v>1.6306327269854304E-12</v>
      </c>
    </row>
    <row r="287" spans="1:13" x14ac:dyDescent="0.25">
      <c r="A287" s="5" t="s">
        <v>102</v>
      </c>
      <c r="B287" s="5" t="s">
        <v>237</v>
      </c>
      <c r="C287" s="7">
        <v>0</v>
      </c>
      <c r="D287" s="7">
        <v>0.92472757666578964</v>
      </c>
      <c r="E287" s="36">
        <v>0.03</v>
      </c>
      <c r="F287" s="36">
        <v>0.5</v>
      </c>
      <c r="G287" s="32">
        <f t="shared" si="24"/>
        <v>0.50089919145472772</v>
      </c>
      <c r="H287" s="8">
        <f t="shared" si="25"/>
        <v>5.1439767799993409E-11</v>
      </c>
      <c r="I287" s="8"/>
      <c r="J287" s="32">
        <f t="shared" si="26"/>
        <v>3.1840565120209242E-6</v>
      </c>
      <c r="K287" s="32">
        <f t="shared" si="27"/>
        <v>0</v>
      </c>
      <c r="L287" s="32">
        <f t="shared" si="28"/>
        <v>1.3508807707987088E-7</v>
      </c>
      <c r="M287" s="32">
        <f t="shared" si="29"/>
        <v>1.8248788569137134E-14</v>
      </c>
    </row>
    <row r="288" spans="1:13" x14ac:dyDescent="0.25">
      <c r="A288" s="5" t="s">
        <v>103</v>
      </c>
      <c r="B288" s="5" t="s">
        <v>237</v>
      </c>
      <c r="C288" s="7">
        <v>0</v>
      </c>
      <c r="D288" s="33">
        <v>0</v>
      </c>
      <c r="E288" s="36">
        <v>0.03</v>
      </c>
      <c r="F288" s="36">
        <v>0.5</v>
      </c>
      <c r="G288" s="32">
        <f t="shared" si="24"/>
        <v>0.50089919145472772</v>
      </c>
      <c r="H288" s="8">
        <f t="shared" si="25"/>
        <v>0</v>
      </c>
      <c r="I288" s="8"/>
      <c r="J288" s="32">
        <f t="shared" si="26"/>
        <v>0</v>
      </c>
      <c r="K288" s="32">
        <f t="shared" si="27"/>
        <v>0</v>
      </c>
      <c r="L288" s="32">
        <f t="shared" si="28"/>
        <v>0</v>
      </c>
      <c r="M288" s="32">
        <f t="shared" si="29"/>
        <v>0</v>
      </c>
    </row>
    <row r="289" spans="1:13" x14ac:dyDescent="0.25">
      <c r="A289" s="5" t="s">
        <v>104</v>
      </c>
      <c r="B289" s="5" t="s">
        <v>237</v>
      </c>
      <c r="C289" s="7">
        <v>0</v>
      </c>
      <c r="D289" s="7">
        <v>2.4003840000000002E-3</v>
      </c>
      <c r="E289" s="36">
        <v>0.03</v>
      </c>
      <c r="F289" s="36">
        <v>0.5</v>
      </c>
      <c r="G289" s="32">
        <f t="shared" si="24"/>
        <v>0.50089919145472772</v>
      </c>
      <c r="H289" s="8">
        <f t="shared" si="25"/>
        <v>3.4660340739632862E-16</v>
      </c>
      <c r="I289" s="8"/>
      <c r="J289" s="32">
        <f t="shared" si="26"/>
        <v>8.2650917950434537E-9</v>
      </c>
      <c r="K289" s="32">
        <f t="shared" si="27"/>
        <v>0</v>
      </c>
      <c r="L289" s="32">
        <f t="shared" si="28"/>
        <v>3.506581473242713E-10</v>
      </c>
      <c r="M289" s="32">
        <f t="shared" si="29"/>
        <v>1.2296113628489036E-19</v>
      </c>
    </row>
    <row r="290" spans="1:13" x14ac:dyDescent="0.25">
      <c r="A290" s="5" t="s">
        <v>105</v>
      </c>
      <c r="B290" s="5" t="s">
        <v>237</v>
      </c>
      <c r="C290" s="7">
        <v>0</v>
      </c>
      <c r="D290" s="7">
        <v>3.9797113457172966</v>
      </c>
      <c r="E290" s="36">
        <v>0.03</v>
      </c>
      <c r="F290" s="36">
        <v>0.5</v>
      </c>
      <c r="G290" s="32">
        <f t="shared" si="24"/>
        <v>0.50089919145472772</v>
      </c>
      <c r="H290" s="8">
        <f t="shared" si="25"/>
        <v>9.5274028220548185E-10</v>
      </c>
      <c r="I290" s="8"/>
      <c r="J290" s="32">
        <f t="shared" si="26"/>
        <v>1.3703090668047017E-5</v>
      </c>
      <c r="K290" s="32">
        <f t="shared" si="27"/>
        <v>0</v>
      </c>
      <c r="L290" s="32">
        <f t="shared" si="28"/>
        <v>5.813729000754086E-7</v>
      </c>
      <c r="M290" s="32">
        <f t="shared" si="29"/>
        <v>3.3799444894209103E-13</v>
      </c>
    </row>
    <row r="291" spans="1:13" x14ac:dyDescent="0.25">
      <c r="A291" s="5" t="s">
        <v>106</v>
      </c>
      <c r="B291" s="5" t="s">
        <v>237</v>
      </c>
      <c r="C291" s="7">
        <v>0</v>
      </c>
      <c r="D291" s="7">
        <v>0</v>
      </c>
      <c r="E291" s="36">
        <v>7.0000000000000007E-2</v>
      </c>
      <c r="F291" s="36">
        <v>0.5</v>
      </c>
      <c r="G291" s="32">
        <f t="shared" si="24"/>
        <v>0.50487622245457353</v>
      </c>
      <c r="H291" s="8">
        <f t="shared" si="25"/>
        <v>0</v>
      </c>
      <c r="I291" s="8"/>
      <c r="J291" s="32">
        <f t="shared" si="26"/>
        <v>0</v>
      </c>
      <c r="K291" s="32">
        <f t="shared" si="27"/>
        <v>0</v>
      </c>
      <c r="L291" s="32">
        <f t="shared" si="28"/>
        <v>0</v>
      </c>
      <c r="M291" s="32">
        <f t="shared" si="29"/>
        <v>0</v>
      </c>
    </row>
    <row r="292" spans="1:13" x14ac:dyDescent="0.25">
      <c r="A292" s="5" t="s">
        <v>107</v>
      </c>
      <c r="B292" s="5" t="s">
        <v>237</v>
      </c>
      <c r="C292" s="92">
        <v>0.64570663665426486</v>
      </c>
      <c r="D292" s="92">
        <v>0.47431441516806111</v>
      </c>
      <c r="E292" s="36">
        <v>0.05</v>
      </c>
      <c r="F292" s="36">
        <v>0.5</v>
      </c>
      <c r="G292" s="32">
        <f t="shared" si="24"/>
        <v>0.50249378105604448</v>
      </c>
      <c r="H292" s="8">
        <f t="shared" si="25"/>
        <v>1.3619612456098966E-11</v>
      </c>
      <c r="I292" s="8"/>
      <c r="J292" s="32">
        <f t="shared" si="26"/>
        <v>1.633177100445752E-6</v>
      </c>
      <c r="K292" s="32">
        <f t="shared" si="27"/>
        <v>0</v>
      </c>
      <c r="L292" s="32">
        <f t="shared" si="28"/>
        <v>1.1548306026037746E-7</v>
      </c>
      <c r="M292" s="32">
        <f t="shared" si="29"/>
        <v>1.3336337207101971E-14</v>
      </c>
    </row>
    <row r="293" spans="1:13" x14ac:dyDescent="0.25">
      <c r="A293" s="5" t="s">
        <v>108</v>
      </c>
      <c r="B293" s="5" t="s">
        <v>237</v>
      </c>
      <c r="C293" s="92">
        <v>0</v>
      </c>
      <c r="D293" s="92">
        <v>0</v>
      </c>
      <c r="E293" s="36">
        <v>0.03</v>
      </c>
      <c r="F293" s="36">
        <v>0.5</v>
      </c>
      <c r="G293" s="32">
        <f t="shared" si="24"/>
        <v>0.50089919145472772</v>
      </c>
      <c r="H293" s="8">
        <f t="shared" si="25"/>
        <v>0</v>
      </c>
      <c r="I293" s="8"/>
      <c r="J293" s="32">
        <f t="shared" si="26"/>
        <v>0</v>
      </c>
      <c r="K293" s="32">
        <f t="shared" si="27"/>
        <v>0</v>
      </c>
      <c r="L293" s="32">
        <f t="shared" si="28"/>
        <v>0</v>
      </c>
      <c r="M293" s="32">
        <f t="shared" si="29"/>
        <v>0</v>
      </c>
    </row>
    <row r="294" spans="1:13" x14ac:dyDescent="0.25">
      <c r="A294" s="5" t="s">
        <v>109</v>
      </c>
      <c r="B294" s="5" t="s">
        <v>237</v>
      </c>
      <c r="C294" s="92">
        <v>0</v>
      </c>
      <c r="D294" s="92">
        <v>0</v>
      </c>
      <c r="E294" s="36">
        <v>0.03</v>
      </c>
      <c r="F294" s="36">
        <v>0.5</v>
      </c>
      <c r="G294" s="32">
        <f t="shared" si="24"/>
        <v>0.50089919145472772</v>
      </c>
      <c r="H294" s="8">
        <f t="shared" si="25"/>
        <v>0</v>
      </c>
      <c r="I294" s="8"/>
      <c r="J294" s="32">
        <f t="shared" si="26"/>
        <v>0</v>
      </c>
      <c r="K294" s="32">
        <f t="shared" si="27"/>
        <v>0</v>
      </c>
      <c r="L294" s="32">
        <f t="shared" si="28"/>
        <v>0</v>
      </c>
      <c r="M294" s="32">
        <f t="shared" si="29"/>
        <v>0</v>
      </c>
    </row>
    <row r="295" spans="1:13" x14ac:dyDescent="0.25">
      <c r="A295" s="5" t="s">
        <v>110</v>
      </c>
      <c r="B295" s="5" t="s">
        <v>237</v>
      </c>
      <c r="C295" s="92">
        <v>0</v>
      </c>
      <c r="D295" s="92">
        <v>0</v>
      </c>
      <c r="E295" s="36">
        <v>7.0000000000000007E-2</v>
      </c>
      <c r="F295" s="36">
        <v>0.5</v>
      </c>
      <c r="G295" s="32">
        <f t="shared" si="24"/>
        <v>0.50487622245457353</v>
      </c>
      <c r="H295" s="8">
        <f t="shared" si="25"/>
        <v>0</v>
      </c>
      <c r="I295" s="8"/>
      <c r="J295" s="32">
        <f t="shared" si="26"/>
        <v>0</v>
      </c>
      <c r="K295" s="32">
        <f t="shared" si="27"/>
        <v>0</v>
      </c>
      <c r="L295" s="32">
        <f t="shared" si="28"/>
        <v>0</v>
      </c>
      <c r="M295" s="32">
        <f t="shared" si="29"/>
        <v>0</v>
      </c>
    </row>
    <row r="296" spans="1:13" x14ac:dyDescent="0.25">
      <c r="A296" s="5" t="s">
        <v>111</v>
      </c>
      <c r="B296" s="5" t="s">
        <v>237</v>
      </c>
      <c r="C296" s="92">
        <v>0</v>
      </c>
      <c r="D296" s="92">
        <v>5.6616000000000012E-4</v>
      </c>
      <c r="E296" s="36">
        <v>0.03</v>
      </c>
      <c r="F296" s="36">
        <v>0.5</v>
      </c>
      <c r="G296" s="32">
        <f t="shared" si="24"/>
        <v>0.50089919145472772</v>
      </c>
      <c r="H296" s="8">
        <f t="shared" si="25"/>
        <v>1.928189646306616E-17</v>
      </c>
      <c r="I296" s="8"/>
      <c r="J296" s="32">
        <f t="shared" si="26"/>
        <v>1.9494232467312741E-9</v>
      </c>
      <c r="K296" s="32">
        <f t="shared" si="27"/>
        <v>0</v>
      </c>
      <c r="L296" s="32">
        <f t="shared" si="28"/>
        <v>8.2707023829982802E-11</v>
      </c>
      <c r="M296" s="32">
        <f t="shared" si="29"/>
        <v>6.8404517908133426E-21</v>
      </c>
    </row>
    <row r="297" spans="1:13" x14ac:dyDescent="0.25">
      <c r="A297" s="5" t="s">
        <v>112</v>
      </c>
      <c r="B297" s="5" t="s">
        <v>237</v>
      </c>
      <c r="C297" s="92">
        <v>3.7015383084036362</v>
      </c>
      <c r="D297" s="92">
        <v>0</v>
      </c>
      <c r="E297" s="36">
        <v>0.05</v>
      </c>
      <c r="F297" s="36">
        <v>0.5</v>
      </c>
      <c r="G297" s="32">
        <f t="shared" si="24"/>
        <v>0.50249378105604448</v>
      </c>
      <c r="H297" s="8">
        <f t="shared" si="25"/>
        <v>0</v>
      </c>
      <c r="I297" s="8"/>
      <c r="J297" s="32">
        <f t="shared" si="26"/>
        <v>0</v>
      </c>
      <c r="K297" s="32">
        <f t="shared" si="27"/>
        <v>0</v>
      </c>
      <c r="L297" s="32">
        <f t="shared" si="28"/>
        <v>0</v>
      </c>
      <c r="M297" s="32">
        <f t="shared" si="29"/>
        <v>0</v>
      </c>
    </row>
    <row r="298" spans="1:13" x14ac:dyDescent="0.25">
      <c r="A298" s="5" t="s">
        <v>113</v>
      </c>
      <c r="B298" s="5" t="s">
        <v>237</v>
      </c>
      <c r="C298" s="92">
        <v>0.27629468653968564</v>
      </c>
      <c r="D298" s="92">
        <v>0.35387989565182798</v>
      </c>
      <c r="E298" s="36">
        <v>0.05</v>
      </c>
      <c r="F298" s="36">
        <v>0.5</v>
      </c>
      <c r="G298" s="32">
        <f t="shared" si="24"/>
        <v>0.50249378105604448</v>
      </c>
      <c r="H298" s="8">
        <f t="shared" si="25"/>
        <v>7.581303510185045E-12</v>
      </c>
      <c r="I298" s="8"/>
      <c r="J298" s="32">
        <f t="shared" si="26"/>
        <v>1.2184924670314238E-6</v>
      </c>
      <c r="K298" s="32">
        <f t="shared" si="27"/>
        <v>0</v>
      </c>
      <c r="L298" s="32">
        <f t="shared" si="28"/>
        <v>8.6160428626264559E-8</v>
      </c>
      <c r="M298" s="32">
        <f t="shared" si="29"/>
        <v>7.4236194610616299E-15</v>
      </c>
    </row>
    <row r="299" spans="1:13" x14ac:dyDescent="0.25">
      <c r="A299" s="5" t="s">
        <v>114</v>
      </c>
      <c r="B299" s="5" t="s">
        <v>237</v>
      </c>
      <c r="C299" s="92">
        <v>2.2850353163869721E-3</v>
      </c>
      <c r="D299" s="92">
        <v>1.3502272033511464E-2</v>
      </c>
      <c r="E299" s="36">
        <v>0.03</v>
      </c>
      <c r="F299" s="36">
        <v>0.5</v>
      </c>
      <c r="G299" s="32">
        <f t="shared" si="24"/>
        <v>0.50089919145472772</v>
      </c>
      <c r="H299" s="8">
        <f t="shared" si="25"/>
        <v>1.0966930430020828E-14</v>
      </c>
      <c r="I299" s="8"/>
      <c r="J299" s="32">
        <f t="shared" si="26"/>
        <v>4.6491527105088302E-8</v>
      </c>
      <c r="K299" s="32">
        <f t="shared" si="27"/>
        <v>0</v>
      </c>
      <c r="L299" s="32">
        <f t="shared" si="28"/>
        <v>1.9724684450235671E-9</v>
      </c>
      <c r="M299" s="32">
        <f t="shared" si="29"/>
        <v>3.890631766613689E-18</v>
      </c>
    </row>
    <row r="300" spans="1:13" x14ac:dyDescent="0.25">
      <c r="A300" s="5" t="s">
        <v>115</v>
      </c>
      <c r="B300" s="5" t="s">
        <v>237</v>
      </c>
      <c r="C300" s="92">
        <v>0</v>
      </c>
      <c r="D300" s="92">
        <v>0</v>
      </c>
      <c r="E300" s="36">
        <v>0.03</v>
      </c>
      <c r="F300" s="36">
        <v>0.5</v>
      </c>
      <c r="G300" s="32">
        <f t="shared" si="24"/>
        <v>0.50089919145472772</v>
      </c>
      <c r="H300" s="8">
        <f t="shared" si="25"/>
        <v>0</v>
      </c>
      <c r="I300" s="8"/>
      <c r="J300" s="32">
        <f t="shared" si="26"/>
        <v>0</v>
      </c>
      <c r="K300" s="32">
        <f t="shared" si="27"/>
        <v>0</v>
      </c>
      <c r="L300" s="32">
        <f t="shared" si="28"/>
        <v>0</v>
      </c>
      <c r="M300" s="32">
        <f t="shared" si="29"/>
        <v>0</v>
      </c>
    </row>
    <row r="301" spans="1:13" x14ac:dyDescent="0.25">
      <c r="A301" s="5" t="s">
        <v>116</v>
      </c>
      <c r="B301" s="5" t="s">
        <v>237</v>
      </c>
      <c r="C301" s="92">
        <v>0</v>
      </c>
      <c r="D301" s="92">
        <v>0</v>
      </c>
      <c r="E301" s="36">
        <v>0.03</v>
      </c>
      <c r="F301" s="36">
        <v>0.5</v>
      </c>
      <c r="G301" s="32">
        <f t="shared" si="24"/>
        <v>0.50089919145472772</v>
      </c>
      <c r="H301" s="8">
        <f t="shared" si="25"/>
        <v>0</v>
      </c>
      <c r="I301" s="8"/>
      <c r="J301" s="32">
        <f t="shared" si="26"/>
        <v>0</v>
      </c>
      <c r="K301" s="32">
        <f t="shared" si="27"/>
        <v>0</v>
      </c>
      <c r="L301" s="32">
        <f t="shared" si="28"/>
        <v>0</v>
      </c>
      <c r="M301" s="32">
        <f t="shared" si="29"/>
        <v>0</v>
      </c>
    </row>
    <row r="302" spans="1:13" x14ac:dyDescent="0.25">
      <c r="A302" s="5" t="s">
        <v>117</v>
      </c>
      <c r="B302" s="5" t="s">
        <v>237</v>
      </c>
      <c r="C302" s="92">
        <v>0</v>
      </c>
      <c r="D302" s="92">
        <v>0</v>
      </c>
      <c r="E302" s="36">
        <v>7.0000000000000007E-2</v>
      </c>
      <c r="F302" s="36">
        <v>0.5</v>
      </c>
      <c r="G302" s="32">
        <f t="shared" si="24"/>
        <v>0.50487622245457353</v>
      </c>
      <c r="H302" s="8">
        <f t="shared" si="25"/>
        <v>0</v>
      </c>
      <c r="I302" s="8"/>
      <c r="J302" s="32">
        <f t="shared" si="26"/>
        <v>0</v>
      </c>
      <c r="K302" s="32">
        <f t="shared" si="27"/>
        <v>0</v>
      </c>
      <c r="L302" s="32">
        <f t="shared" si="28"/>
        <v>0</v>
      </c>
      <c r="M302" s="32">
        <f t="shared" si="29"/>
        <v>0</v>
      </c>
    </row>
    <row r="303" spans="1:13" x14ac:dyDescent="0.25">
      <c r="A303" s="5" t="s">
        <v>118</v>
      </c>
      <c r="B303" s="5" t="s">
        <v>237</v>
      </c>
      <c r="C303" s="92">
        <v>0</v>
      </c>
      <c r="D303" s="92">
        <v>0</v>
      </c>
      <c r="E303" s="36">
        <v>0.03</v>
      </c>
      <c r="F303" s="36">
        <v>0.5</v>
      </c>
      <c r="G303" s="32">
        <f t="shared" si="24"/>
        <v>0.50089919145472772</v>
      </c>
      <c r="H303" s="8">
        <f t="shared" si="25"/>
        <v>0</v>
      </c>
      <c r="I303" s="8"/>
      <c r="J303" s="32">
        <f t="shared" si="26"/>
        <v>0</v>
      </c>
      <c r="K303" s="32">
        <f t="shared" si="27"/>
        <v>0</v>
      </c>
      <c r="L303" s="32">
        <f t="shared" si="28"/>
        <v>0</v>
      </c>
      <c r="M303" s="32">
        <f t="shared" si="29"/>
        <v>0</v>
      </c>
    </row>
    <row r="304" spans="1:13" x14ac:dyDescent="0.25">
      <c r="A304" s="5" t="s">
        <v>119</v>
      </c>
      <c r="B304" s="5" t="s">
        <v>237</v>
      </c>
      <c r="C304" s="92">
        <v>0.11126099008707684</v>
      </c>
      <c r="D304" s="92">
        <v>3.8300256712667034E-2</v>
      </c>
      <c r="E304" s="36">
        <v>0.03</v>
      </c>
      <c r="F304" s="36">
        <v>0.5</v>
      </c>
      <c r="G304" s="32">
        <f t="shared" si="24"/>
        <v>0.50089919145472772</v>
      </c>
      <c r="H304" s="8">
        <f t="shared" si="25"/>
        <v>8.8241879779374639E-14</v>
      </c>
      <c r="I304" s="8"/>
      <c r="J304" s="32">
        <f t="shared" si="26"/>
        <v>1.3187687366018198E-7</v>
      </c>
      <c r="K304" s="32">
        <f t="shared" si="27"/>
        <v>0</v>
      </c>
      <c r="L304" s="32">
        <f t="shared" si="28"/>
        <v>5.5950618988077768E-9</v>
      </c>
      <c r="M304" s="32">
        <f t="shared" si="29"/>
        <v>3.1304717651490487E-17</v>
      </c>
    </row>
    <row r="305" spans="1:13" x14ac:dyDescent="0.25">
      <c r="A305" s="5" t="s">
        <v>120</v>
      </c>
      <c r="B305" s="5" t="s">
        <v>237</v>
      </c>
      <c r="C305" s="92">
        <v>0.49223999999999996</v>
      </c>
      <c r="D305" s="92">
        <v>0</v>
      </c>
      <c r="E305" s="36">
        <v>0.03</v>
      </c>
      <c r="F305" s="36">
        <v>0.5</v>
      </c>
      <c r="G305" s="32">
        <f t="shared" si="24"/>
        <v>0.50089919145472772</v>
      </c>
      <c r="H305" s="8">
        <f t="shared" si="25"/>
        <v>0</v>
      </c>
      <c r="I305" s="8"/>
      <c r="J305" s="32">
        <f t="shared" si="26"/>
        <v>0</v>
      </c>
      <c r="K305" s="32">
        <f t="shared" si="27"/>
        <v>0</v>
      </c>
      <c r="L305" s="32">
        <f t="shared" si="28"/>
        <v>0</v>
      </c>
      <c r="M305" s="32">
        <f t="shared" si="29"/>
        <v>0</v>
      </c>
    </row>
    <row r="306" spans="1:13" x14ac:dyDescent="0.25">
      <c r="A306" s="5" t="s">
        <v>121</v>
      </c>
      <c r="B306" s="5" t="s">
        <v>237</v>
      </c>
      <c r="C306" s="92">
        <v>0</v>
      </c>
      <c r="D306" s="92">
        <v>8.5435056000000009E-3</v>
      </c>
      <c r="E306" s="36">
        <v>0.03</v>
      </c>
      <c r="F306" s="36">
        <v>0.5</v>
      </c>
      <c r="G306" s="32">
        <f t="shared" si="24"/>
        <v>0.50089919145472772</v>
      </c>
      <c r="H306" s="8">
        <f t="shared" si="25"/>
        <v>4.390799420317909E-15</v>
      </c>
      <c r="I306" s="8"/>
      <c r="J306" s="32">
        <f t="shared" si="26"/>
        <v>2.9417317410659215E-8</v>
      </c>
      <c r="K306" s="32">
        <f t="shared" si="27"/>
        <v>0</v>
      </c>
      <c r="L306" s="32">
        <f t="shared" si="28"/>
        <v>1.2480710775236533E-9</v>
      </c>
      <c r="M306" s="32">
        <f t="shared" si="29"/>
        <v>1.5576814145510532E-18</v>
      </c>
    </row>
    <row r="307" spans="1:13" x14ac:dyDescent="0.25">
      <c r="A307" s="5" t="s">
        <v>122</v>
      </c>
      <c r="B307" s="5" t="s">
        <v>237</v>
      </c>
      <c r="C307" s="92">
        <v>0</v>
      </c>
      <c r="D307" s="92">
        <v>0</v>
      </c>
      <c r="E307" s="36">
        <v>0.03</v>
      </c>
      <c r="F307" s="36">
        <v>0.5</v>
      </c>
      <c r="G307" s="32">
        <f t="shared" si="24"/>
        <v>0.50089919145472772</v>
      </c>
      <c r="H307" s="8">
        <f t="shared" si="25"/>
        <v>0</v>
      </c>
      <c r="I307" s="8"/>
      <c r="J307" s="32">
        <f t="shared" si="26"/>
        <v>0</v>
      </c>
      <c r="K307" s="32">
        <f t="shared" si="27"/>
        <v>0</v>
      </c>
      <c r="L307" s="32">
        <f t="shared" si="28"/>
        <v>0</v>
      </c>
      <c r="M307" s="32">
        <f t="shared" si="29"/>
        <v>0</v>
      </c>
    </row>
    <row r="308" spans="1:13" x14ac:dyDescent="0.25">
      <c r="A308" s="5" t="s">
        <v>123</v>
      </c>
      <c r="B308" s="5" t="s">
        <v>237</v>
      </c>
      <c r="C308" s="92">
        <v>0</v>
      </c>
      <c r="D308" s="92">
        <v>0</v>
      </c>
      <c r="E308" s="36">
        <v>7.0000000000000007E-2</v>
      </c>
      <c r="F308" s="36">
        <v>0.5</v>
      </c>
      <c r="G308" s="32">
        <f t="shared" si="24"/>
        <v>0.50487622245457353</v>
      </c>
      <c r="H308" s="8">
        <f t="shared" si="25"/>
        <v>0</v>
      </c>
      <c r="I308" s="8"/>
      <c r="J308" s="32">
        <f t="shared" si="26"/>
        <v>0</v>
      </c>
      <c r="K308" s="32">
        <f t="shared" si="27"/>
        <v>0</v>
      </c>
      <c r="L308" s="32">
        <f t="shared" si="28"/>
        <v>0</v>
      </c>
      <c r="M308" s="32">
        <f t="shared" si="29"/>
        <v>0</v>
      </c>
    </row>
    <row r="309" spans="1:13" x14ac:dyDescent="0.25">
      <c r="A309" s="5" t="s">
        <v>124</v>
      </c>
      <c r="B309" s="5" t="s">
        <v>237</v>
      </c>
      <c r="C309" s="79">
        <v>0</v>
      </c>
      <c r="D309" s="79">
        <v>0.83125493471058964</v>
      </c>
      <c r="E309" s="36">
        <v>0.03</v>
      </c>
      <c r="F309" s="36">
        <v>0.5</v>
      </c>
      <c r="G309" s="32">
        <f t="shared" si="24"/>
        <v>0.50089919145472772</v>
      </c>
      <c r="H309" s="8">
        <f t="shared" si="25"/>
        <v>4.1566155148406388E-11</v>
      </c>
      <c r="I309" s="8"/>
      <c r="J309" s="32">
        <f t="shared" si="26"/>
        <v>2.8622080219106092E-6</v>
      </c>
      <c r="K309" s="32">
        <f t="shared" si="27"/>
        <v>0</v>
      </c>
      <c r="L309" s="32">
        <f t="shared" si="28"/>
        <v>1.2143320208757158E-7</v>
      </c>
      <c r="M309" s="32">
        <f t="shared" si="29"/>
        <v>1.4746022569240998E-14</v>
      </c>
    </row>
    <row r="310" spans="1:13" x14ac:dyDescent="0.25">
      <c r="A310" s="5" t="s">
        <v>125</v>
      </c>
      <c r="B310" s="5" t="s">
        <v>237</v>
      </c>
      <c r="C310" s="79">
        <v>0</v>
      </c>
      <c r="D310" s="79">
        <v>1.0226190873871498E-3</v>
      </c>
      <c r="E310" s="36">
        <v>0.03</v>
      </c>
      <c r="F310" s="36">
        <v>0.5</v>
      </c>
      <c r="G310" s="32">
        <f t="shared" si="24"/>
        <v>0.50089919145472772</v>
      </c>
      <c r="H310" s="8">
        <f t="shared" si="25"/>
        <v>6.2907028423849958E-17</v>
      </c>
      <c r="I310" s="8"/>
      <c r="J310" s="32">
        <f t="shared" si="26"/>
        <v>3.5211202160230849E-9</v>
      </c>
      <c r="K310" s="32">
        <f t="shared" si="27"/>
        <v>0</v>
      </c>
      <c r="L310" s="32">
        <f t="shared" si="28"/>
        <v>1.4938847892737788E-10</v>
      </c>
      <c r="M310" s="32">
        <f t="shared" si="29"/>
        <v>2.2316917636235623E-20</v>
      </c>
    </row>
    <row r="311" spans="1:13" x14ac:dyDescent="0.25">
      <c r="A311" s="5" t="s">
        <v>126</v>
      </c>
      <c r="B311" s="5" t="s">
        <v>237</v>
      </c>
      <c r="C311" s="79">
        <v>0</v>
      </c>
      <c r="D311" s="79">
        <v>4.3331224860000006</v>
      </c>
      <c r="E311" s="36">
        <v>0.03</v>
      </c>
      <c r="F311" s="36">
        <v>0.5</v>
      </c>
      <c r="G311" s="32">
        <f t="shared" si="24"/>
        <v>0.50089919145472772</v>
      </c>
      <c r="H311" s="8">
        <f t="shared" si="25"/>
        <v>1.1294663913221747E-9</v>
      </c>
      <c r="I311" s="8"/>
      <c r="J311" s="32">
        <f t="shared" si="26"/>
        <v>1.4919969099092853E-5</v>
      </c>
      <c r="K311" s="32">
        <f t="shared" si="27"/>
        <v>0</v>
      </c>
      <c r="L311" s="32">
        <f t="shared" si="28"/>
        <v>6.3300067950373806E-7</v>
      </c>
      <c r="M311" s="32">
        <f t="shared" si="29"/>
        <v>4.0068986025219409E-13</v>
      </c>
    </row>
    <row r="312" spans="1:13" x14ac:dyDescent="0.25">
      <c r="A312" s="5" t="s">
        <v>127</v>
      </c>
      <c r="B312" s="5" t="s">
        <v>237</v>
      </c>
      <c r="C312" s="79">
        <v>0</v>
      </c>
      <c r="D312" s="79">
        <v>24.999897580000003</v>
      </c>
      <c r="E312" s="36">
        <v>0.03</v>
      </c>
      <c r="F312" s="36">
        <v>0.5</v>
      </c>
      <c r="G312" s="32">
        <f t="shared" si="24"/>
        <v>0.50089919145472772</v>
      </c>
      <c r="H312" s="8">
        <f t="shared" si="25"/>
        <v>3.759653666494378E-8</v>
      </c>
      <c r="I312" s="8"/>
      <c r="J312" s="32">
        <f t="shared" si="26"/>
        <v>8.6080580592682129E-5</v>
      </c>
      <c r="K312" s="32">
        <f t="shared" si="27"/>
        <v>0</v>
      </c>
      <c r="L312" s="32">
        <f t="shared" si="28"/>
        <v>3.6520897359336394E-6</v>
      </c>
      <c r="M312" s="32">
        <f t="shared" si="29"/>
        <v>1.3337759439311839E-11</v>
      </c>
    </row>
    <row r="313" spans="1:13" x14ac:dyDescent="0.25">
      <c r="A313" s="5" t="s">
        <v>128</v>
      </c>
      <c r="B313" s="5" t="s">
        <v>237</v>
      </c>
      <c r="C313" s="79">
        <v>0</v>
      </c>
      <c r="D313" s="79">
        <v>0.9912588</v>
      </c>
      <c r="E313" s="36">
        <v>7.0000000000000007E-2</v>
      </c>
      <c r="F313" s="36">
        <v>0.5</v>
      </c>
      <c r="G313" s="32">
        <f t="shared" si="24"/>
        <v>0.50487622245457353</v>
      </c>
      <c r="H313" s="8">
        <f t="shared" si="25"/>
        <v>6.00502288953757E-11</v>
      </c>
      <c r="I313" s="8"/>
      <c r="J313" s="32">
        <f t="shared" si="26"/>
        <v>3.4131393038133146E-6</v>
      </c>
      <c r="K313" s="32">
        <f t="shared" si="27"/>
        <v>0</v>
      </c>
      <c r="L313" s="32">
        <f t="shared" si="28"/>
        <v>3.3788355256050174E-7</v>
      </c>
      <c r="M313" s="32">
        <f t="shared" si="29"/>
        <v>1.1416529509090533E-13</v>
      </c>
    </row>
    <row r="314" spans="1:13" x14ac:dyDescent="0.25">
      <c r="A314" s="5" t="s">
        <v>129</v>
      </c>
      <c r="B314" s="5" t="s">
        <v>237</v>
      </c>
      <c r="C314" s="79">
        <v>0</v>
      </c>
      <c r="D314" s="79">
        <v>0</v>
      </c>
      <c r="E314" s="36">
        <v>0.03</v>
      </c>
      <c r="F314" s="36">
        <v>0.5</v>
      </c>
      <c r="G314" s="32">
        <f t="shared" si="24"/>
        <v>0.50089919145472772</v>
      </c>
      <c r="H314" s="8">
        <f t="shared" si="25"/>
        <v>0</v>
      </c>
      <c r="I314" s="8"/>
      <c r="J314" s="32">
        <f t="shared" si="26"/>
        <v>0</v>
      </c>
      <c r="K314" s="32">
        <f t="shared" si="27"/>
        <v>0</v>
      </c>
      <c r="L314" s="32">
        <f t="shared" si="28"/>
        <v>0</v>
      </c>
      <c r="M314" s="32">
        <f t="shared" si="29"/>
        <v>0</v>
      </c>
    </row>
    <row r="315" spans="1:13" x14ac:dyDescent="0.25">
      <c r="A315" s="5" t="s">
        <v>130</v>
      </c>
      <c r="B315" s="5" t="s">
        <v>237</v>
      </c>
      <c r="C315" s="79">
        <v>2.1011199999999999</v>
      </c>
      <c r="D315" s="79">
        <v>1.6653891462025958</v>
      </c>
      <c r="E315" s="36">
        <v>0.03</v>
      </c>
      <c r="F315" s="36">
        <v>0.5</v>
      </c>
      <c r="G315" s="32">
        <f t="shared" si="24"/>
        <v>0.50089919145472772</v>
      </c>
      <c r="H315" s="8">
        <f t="shared" si="25"/>
        <v>1.6684102187242807E-10</v>
      </c>
      <c r="I315" s="8"/>
      <c r="J315" s="32">
        <f t="shared" si="26"/>
        <v>5.7343300771182848E-6</v>
      </c>
      <c r="K315" s="32">
        <f t="shared" si="27"/>
        <v>0</v>
      </c>
      <c r="L315" s="32">
        <f t="shared" si="28"/>
        <v>2.4328702098553903E-7</v>
      </c>
      <c r="M315" s="32">
        <f t="shared" si="29"/>
        <v>5.9188574580018111E-14</v>
      </c>
    </row>
    <row r="316" spans="1:13" x14ac:dyDescent="0.25">
      <c r="A316" s="5" t="s">
        <v>131</v>
      </c>
      <c r="B316" s="5" t="s">
        <v>237</v>
      </c>
      <c r="C316" s="79">
        <v>226.66571861727343</v>
      </c>
      <c r="D316" s="79">
        <v>19.327760739520702</v>
      </c>
      <c r="E316" s="36">
        <v>0.03</v>
      </c>
      <c r="F316" s="36">
        <v>0.5</v>
      </c>
      <c r="G316" s="32">
        <f t="shared" si="24"/>
        <v>0.50089919145472772</v>
      </c>
      <c r="H316" s="8">
        <f t="shared" si="25"/>
        <v>2.2471624174554899E-8</v>
      </c>
      <c r="I316" s="8"/>
      <c r="J316" s="32">
        <f t="shared" si="26"/>
        <v>6.6550067282891218E-5</v>
      </c>
      <c r="K316" s="32">
        <f t="shared" si="27"/>
        <v>0</v>
      </c>
      <c r="L316" s="32">
        <f t="shared" si="28"/>
        <v>2.8234802318492027E-6</v>
      </c>
      <c r="M316" s="32">
        <f t="shared" si="29"/>
        <v>7.9720406196432272E-12</v>
      </c>
    </row>
    <row r="317" spans="1:13" x14ac:dyDescent="0.25">
      <c r="A317" s="5" t="s">
        <v>132</v>
      </c>
      <c r="B317" s="5" t="s">
        <v>237</v>
      </c>
      <c r="C317" s="79">
        <v>12.733560000000001</v>
      </c>
      <c r="D317" s="79">
        <v>15.25378806</v>
      </c>
      <c r="E317" s="36">
        <v>0.03</v>
      </c>
      <c r="F317" s="36">
        <v>0.5</v>
      </c>
      <c r="G317" s="32">
        <f t="shared" si="24"/>
        <v>0.50089919145472772</v>
      </c>
      <c r="H317" s="8">
        <f t="shared" si="25"/>
        <v>1.399673683494383E-8</v>
      </c>
      <c r="I317" s="8"/>
      <c r="J317" s="32">
        <f t="shared" si="26"/>
        <v>5.2522412471520307E-5</v>
      </c>
      <c r="K317" s="32">
        <f t="shared" si="27"/>
        <v>0</v>
      </c>
      <c r="L317" s="32">
        <f t="shared" si="28"/>
        <v>2.2283372413733342E-6</v>
      </c>
      <c r="M317" s="32">
        <f t="shared" si="29"/>
        <v>4.9654868612913214E-12</v>
      </c>
    </row>
    <row r="318" spans="1:13" x14ac:dyDescent="0.25">
      <c r="A318" s="5" t="s">
        <v>133</v>
      </c>
      <c r="B318" s="5" t="s">
        <v>237</v>
      </c>
      <c r="C318" s="79">
        <v>219.0804</v>
      </c>
      <c r="D318" s="79">
        <v>955.6699319999999</v>
      </c>
      <c r="E318" s="36">
        <v>0.03</v>
      </c>
      <c r="F318" s="36">
        <v>0.5</v>
      </c>
      <c r="G318" s="32">
        <f t="shared" si="24"/>
        <v>0.50089919145472772</v>
      </c>
      <c r="H318" s="8">
        <f t="shared" si="25"/>
        <v>5.4939819162679349E-5</v>
      </c>
      <c r="I318" s="8"/>
      <c r="J318" s="32">
        <f t="shared" si="26"/>
        <v>3.290598384984625E-3</v>
      </c>
      <c r="K318" s="32">
        <f t="shared" si="27"/>
        <v>0</v>
      </c>
      <c r="L318" s="32">
        <f t="shared" si="28"/>
        <v>1.3960826593104779E-4</v>
      </c>
      <c r="M318" s="32">
        <f t="shared" si="29"/>
        <v>1.949046791627416E-8</v>
      </c>
    </row>
    <row r="319" spans="1:13" x14ac:dyDescent="0.25">
      <c r="A319" s="5" t="s">
        <v>134</v>
      </c>
      <c r="B319" s="5" t="s">
        <v>237</v>
      </c>
      <c r="C319" s="79">
        <v>0</v>
      </c>
      <c r="D319" s="79">
        <v>0</v>
      </c>
      <c r="E319" s="36">
        <v>7.0000000000000007E-2</v>
      </c>
      <c r="F319" s="36">
        <v>0.5</v>
      </c>
      <c r="G319" s="32">
        <f t="shared" si="24"/>
        <v>0.50487622245457353</v>
      </c>
      <c r="H319" s="8">
        <f t="shared" si="25"/>
        <v>0</v>
      </c>
      <c r="I319" s="8"/>
      <c r="J319" s="32">
        <f t="shared" si="26"/>
        <v>0</v>
      </c>
      <c r="K319" s="32">
        <f t="shared" si="27"/>
        <v>0</v>
      </c>
      <c r="L319" s="32">
        <f t="shared" si="28"/>
        <v>0</v>
      </c>
      <c r="M319" s="32">
        <f t="shared" si="29"/>
        <v>0</v>
      </c>
    </row>
    <row r="320" spans="1:13" x14ac:dyDescent="0.25">
      <c r="A320" s="5" t="s">
        <v>135</v>
      </c>
      <c r="B320" s="5" t="s">
        <v>237</v>
      </c>
      <c r="C320" s="79">
        <v>0</v>
      </c>
      <c r="D320" s="79">
        <v>0</v>
      </c>
      <c r="E320" s="36">
        <v>0.03</v>
      </c>
      <c r="F320" s="36">
        <v>0.5</v>
      </c>
      <c r="G320" s="32">
        <f t="shared" si="24"/>
        <v>0.50089919145472772</v>
      </c>
      <c r="H320" s="8">
        <f t="shared" si="25"/>
        <v>0</v>
      </c>
      <c r="I320" s="8"/>
      <c r="J320" s="32">
        <f t="shared" si="26"/>
        <v>0</v>
      </c>
      <c r="K320" s="32">
        <f t="shared" si="27"/>
        <v>0</v>
      </c>
      <c r="L320" s="32">
        <f t="shared" si="28"/>
        <v>0</v>
      </c>
      <c r="M320" s="32">
        <f t="shared" si="29"/>
        <v>0</v>
      </c>
    </row>
    <row r="321" spans="1:13" x14ac:dyDescent="0.25">
      <c r="A321" s="5" t="s">
        <v>136</v>
      </c>
      <c r="B321" s="5" t="s">
        <v>237</v>
      </c>
      <c r="C321" s="79">
        <v>13.735749310095816</v>
      </c>
      <c r="D321" s="79">
        <v>4.6341529674898405</v>
      </c>
      <c r="E321" s="36">
        <v>0.03</v>
      </c>
      <c r="F321" s="36">
        <v>0.5</v>
      </c>
      <c r="G321" s="32">
        <f t="shared" si="24"/>
        <v>0.50089919145472772</v>
      </c>
      <c r="H321" s="8">
        <f t="shared" si="25"/>
        <v>1.2918500659794135E-9</v>
      </c>
      <c r="I321" s="8"/>
      <c r="J321" s="32">
        <f t="shared" si="26"/>
        <v>1.5956488490415098E-5</v>
      </c>
      <c r="K321" s="32">
        <f t="shared" si="27"/>
        <v>0</v>
      </c>
      <c r="L321" s="32">
        <f t="shared" si="28"/>
        <v>6.7697647292985681E-7</v>
      </c>
      <c r="M321" s="32">
        <f t="shared" si="29"/>
        <v>4.582971449005491E-13</v>
      </c>
    </row>
    <row r="322" spans="1:13" x14ac:dyDescent="0.25">
      <c r="A322" s="5" t="s">
        <v>137</v>
      </c>
      <c r="B322" s="5" t="s">
        <v>237</v>
      </c>
      <c r="C322" s="79">
        <v>8.5583444610945207</v>
      </c>
      <c r="D322" s="79">
        <v>6.637878753177465</v>
      </c>
      <c r="E322" s="36">
        <v>0.03</v>
      </c>
      <c r="F322" s="36">
        <v>0.5</v>
      </c>
      <c r="G322" s="32">
        <f t="shared" si="24"/>
        <v>0.50089919145472772</v>
      </c>
      <c r="H322" s="8">
        <f t="shared" si="25"/>
        <v>2.6505134479939986E-9</v>
      </c>
      <c r="I322" s="8"/>
      <c r="J322" s="32">
        <f t="shared" si="26"/>
        <v>2.2855791914702122E-5</v>
      </c>
      <c r="K322" s="32">
        <f t="shared" si="27"/>
        <v>0</v>
      </c>
      <c r="L322" s="32">
        <f t="shared" si="28"/>
        <v>9.696891271364721E-7</v>
      </c>
      <c r="M322" s="32">
        <f t="shared" si="29"/>
        <v>9.4029700328669314E-13</v>
      </c>
    </row>
    <row r="323" spans="1:13" x14ac:dyDescent="0.25">
      <c r="A323" s="5" t="s">
        <v>138</v>
      </c>
      <c r="B323" s="5" t="s">
        <v>237</v>
      </c>
      <c r="C323" s="79">
        <v>4.9753620000000005</v>
      </c>
      <c r="D323" s="79">
        <v>0.31085989199999997</v>
      </c>
      <c r="E323" s="36">
        <v>0.03</v>
      </c>
      <c r="F323" s="36">
        <v>0.5</v>
      </c>
      <c r="G323" s="32">
        <f t="shared" si="24"/>
        <v>0.50089919145472772</v>
      </c>
      <c r="H323" s="8">
        <f t="shared" si="25"/>
        <v>5.8130059154305395E-12</v>
      </c>
      <c r="I323" s="8"/>
      <c r="J323" s="32">
        <f t="shared" si="26"/>
        <v>1.0703643845223488E-6</v>
      </c>
      <c r="K323" s="32">
        <f t="shared" si="27"/>
        <v>0</v>
      </c>
      <c r="L323" s="32">
        <f t="shared" si="28"/>
        <v>4.5411714878179088E-8</v>
      </c>
      <c r="M323" s="32">
        <f t="shared" si="29"/>
        <v>2.0622238481770319E-15</v>
      </c>
    </row>
    <row r="324" spans="1:13" x14ac:dyDescent="0.25">
      <c r="A324" s="5" t="s">
        <v>139</v>
      </c>
      <c r="B324" s="5" t="s">
        <v>237</v>
      </c>
      <c r="C324" s="79">
        <v>0</v>
      </c>
      <c r="D324" s="79">
        <v>1.9898760000000002</v>
      </c>
      <c r="E324" s="36">
        <v>0.03</v>
      </c>
      <c r="F324" s="36">
        <v>0.5</v>
      </c>
      <c r="G324" s="32">
        <f t="shared" si="24"/>
        <v>0.50089919145472772</v>
      </c>
      <c r="H324" s="8">
        <f t="shared" si="25"/>
        <v>2.3818993688051447E-10</v>
      </c>
      <c r="I324" s="8"/>
      <c r="J324" s="32">
        <f t="shared" si="26"/>
        <v>6.8516153251954225E-6</v>
      </c>
      <c r="K324" s="32">
        <f t="shared" si="27"/>
        <v>0</v>
      </c>
      <c r="L324" s="32">
        <f t="shared" si="28"/>
        <v>2.9068941951164133E-7</v>
      </c>
      <c r="M324" s="32">
        <f t="shared" si="29"/>
        <v>8.4500338616015002E-14</v>
      </c>
    </row>
    <row r="325" spans="1:13" x14ac:dyDescent="0.25">
      <c r="A325" s="5" t="s">
        <v>238</v>
      </c>
      <c r="B325" s="5" t="s">
        <v>237</v>
      </c>
      <c r="C325" s="79">
        <v>0</v>
      </c>
      <c r="D325" s="79">
        <v>0</v>
      </c>
      <c r="E325" s="36">
        <v>7.0000000000000007E-2</v>
      </c>
      <c r="F325" s="36">
        <v>0.5</v>
      </c>
      <c r="G325" s="32">
        <f t="shared" si="24"/>
        <v>0.50487622245457353</v>
      </c>
      <c r="H325" s="8">
        <f t="shared" si="25"/>
        <v>0</v>
      </c>
      <c r="I325" s="8"/>
      <c r="J325" s="32">
        <f t="shared" si="26"/>
        <v>0</v>
      </c>
      <c r="K325" s="32">
        <f t="shared" si="27"/>
        <v>0</v>
      </c>
      <c r="L325" s="32">
        <f t="shared" si="28"/>
        <v>0</v>
      </c>
      <c r="M325" s="32">
        <f t="shared" si="29"/>
        <v>0</v>
      </c>
    </row>
    <row r="326" spans="1:13" x14ac:dyDescent="0.25">
      <c r="A326" s="5" t="s">
        <v>141</v>
      </c>
      <c r="B326" s="5" t="s">
        <v>237</v>
      </c>
      <c r="C326" s="79">
        <v>0</v>
      </c>
      <c r="D326" s="79">
        <v>6.6319510289760002</v>
      </c>
      <c r="E326" s="36">
        <v>0.03</v>
      </c>
      <c r="F326" s="36">
        <v>0.5</v>
      </c>
      <c r="G326" s="32">
        <f t="shared" si="24"/>
        <v>0.50089919145472772</v>
      </c>
      <c r="H326" s="8">
        <f t="shared" si="25"/>
        <v>2.6457816660531198E-9</v>
      </c>
      <c r="I326" s="8"/>
      <c r="J326" s="32">
        <f t="shared" si="26"/>
        <v>2.2835381353449918E-5</v>
      </c>
      <c r="K326" s="32">
        <f t="shared" si="27"/>
        <v>0</v>
      </c>
      <c r="L326" s="32">
        <f t="shared" si="28"/>
        <v>9.6882318036031676E-7</v>
      </c>
      <c r="M326" s="32">
        <f t="shared" si="29"/>
        <v>9.3861835480347876E-13</v>
      </c>
    </row>
    <row r="327" spans="1:13" x14ac:dyDescent="0.25">
      <c r="A327" s="5" t="s">
        <v>142</v>
      </c>
      <c r="B327" s="5" t="s">
        <v>237</v>
      </c>
      <c r="C327" s="79">
        <v>1.5416378055993634</v>
      </c>
      <c r="D327" s="79">
        <v>1.314313609758917</v>
      </c>
      <c r="E327" s="36">
        <v>0.03</v>
      </c>
      <c r="F327" s="36">
        <v>0.5</v>
      </c>
      <c r="G327" s="32">
        <f t="shared" si="24"/>
        <v>0.50089919145472772</v>
      </c>
      <c r="H327" s="8">
        <f t="shared" si="25"/>
        <v>1.0391288233281128E-10</v>
      </c>
      <c r="I327" s="8"/>
      <c r="J327" s="32">
        <f t="shared" si="26"/>
        <v>4.5254936843989827E-6</v>
      </c>
      <c r="K327" s="32">
        <f t="shared" si="27"/>
        <v>0</v>
      </c>
      <c r="L327" s="32">
        <f t="shared" si="28"/>
        <v>1.9200043634732487E-7</v>
      </c>
      <c r="M327" s="32">
        <f t="shared" si="29"/>
        <v>3.6864167557563153E-14</v>
      </c>
    </row>
    <row r="328" spans="1:13" x14ac:dyDescent="0.25">
      <c r="A328" s="5" t="s">
        <v>143</v>
      </c>
      <c r="B328" s="5" t="s">
        <v>237</v>
      </c>
      <c r="C328" s="79">
        <v>3.1835049532398845</v>
      </c>
      <c r="D328" s="79">
        <v>0</v>
      </c>
      <c r="E328" s="36">
        <v>0.03</v>
      </c>
      <c r="F328" s="36">
        <v>0.5</v>
      </c>
      <c r="G328" s="32">
        <f t="shared" si="24"/>
        <v>0.50089919145472772</v>
      </c>
      <c r="H328" s="8">
        <f t="shared" si="25"/>
        <v>0</v>
      </c>
      <c r="I328" s="8"/>
      <c r="J328" s="32">
        <f t="shared" si="26"/>
        <v>0</v>
      </c>
      <c r="K328" s="32">
        <f t="shared" si="27"/>
        <v>0</v>
      </c>
      <c r="L328" s="32">
        <f t="shared" si="28"/>
        <v>0</v>
      </c>
      <c r="M328" s="32">
        <f t="shared" si="29"/>
        <v>0</v>
      </c>
    </row>
    <row r="329" spans="1:13" x14ac:dyDescent="0.25">
      <c r="A329" s="5" t="s">
        <v>144</v>
      </c>
      <c r="B329" s="5" t="s">
        <v>237</v>
      </c>
      <c r="C329" s="79">
        <v>0</v>
      </c>
      <c r="D329" s="79">
        <v>0</v>
      </c>
      <c r="E329" s="36">
        <v>0.03</v>
      </c>
      <c r="F329" s="36">
        <v>0.5</v>
      </c>
      <c r="G329" s="32">
        <f t="shared" si="24"/>
        <v>0.50089919145472772</v>
      </c>
      <c r="H329" s="8">
        <f t="shared" si="25"/>
        <v>0</v>
      </c>
      <c r="I329" s="8"/>
      <c r="J329" s="32">
        <f t="shared" si="26"/>
        <v>0</v>
      </c>
      <c r="K329" s="32">
        <f t="shared" si="27"/>
        <v>0</v>
      </c>
      <c r="L329" s="32">
        <f t="shared" si="28"/>
        <v>0</v>
      </c>
      <c r="M329" s="32">
        <f t="shared" si="29"/>
        <v>0</v>
      </c>
    </row>
    <row r="330" spans="1:13" x14ac:dyDescent="0.25">
      <c r="A330" s="5" t="s">
        <v>145</v>
      </c>
      <c r="B330" s="5" t="s">
        <v>237</v>
      </c>
      <c r="C330" s="79">
        <v>0</v>
      </c>
      <c r="D330" s="79">
        <v>0</v>
      </c>
      <c r="E330" s="36">
        <v>0.03</v>
      </c>
      <c r="F330" s="36">
        <v>0.5</v>
      </c>
      <c r="G330" s="32">
        <f t="shared" ref="G330:G393" si="30">SQRT((E330^2)+(F330^2))</f>
        <v>0.50089919145472772</v>
      </c>
      <c r="H330" s="8">
        <f t="shared" ref="H330:H393" si="31">(G330*D330)^2/(SUM($D$9:$D$667))^2</f>
        <v>0</v>
      </c>
      <c r="I330" s="8"/>
      <c r="J330" s="32">
        <f t="shared" ref="J330:J393" si="32">ABS((D330/SUM($C$9:$C$667)))</f>
        <v>0</v>
      </c>
      <c r="K330" s="32">
        <f t="shared" ref="K330:K393" si="33">I330*F330</f>
        <v>0</v>
      </c>
      <c r="L330" s="32">
        <f t="shared" ref="L330:L393" si="34">J330*E330*(SQRT(2))</f>
        <v>0</v>
      </c>
      <c r="M330" s="32">
        <f t="shared" ref="M330:M393" si="35">K330^2+L330^2</f>
        <v>0</v>
      </c>
    </row>
    <row r="331" spans="1:13" x14ac:dyDescent="0.25">
      <c r="A331" s="5" t="s">
        <v>146</v>
      </c>
      <c r="B331" s="5" t="s">
        <v>237</v>
      </c>
      <c r="C331" s="79">
        <v>0</v>
      </c>
      <c r="D331" s="79">
        <v>0</v>
      </c>
      <c r="E331" s="36">
        <v>7.0000000000000007E-2</v>
      </c>
      <c r="F331" s="36">
        <v>0.5</v>
      </c>
      <c r="G331" s="32">
        <f t="shared" si="30"/>
        <v>0.50487622245457353</v>
      </c>
      <c r="H331" s="8">
        <f t="shared" si="31"/>
        <v>0</v>
      </c>
      <c r="I331" s="8"/>
      <c r="J331" s="32">
        <f t="shared" si="32"/>
        <v>0</v>
      </c>
      <c r="K331" s="32">
        <f t="shared" si="33"/>
        <v>0</v>
      </c>
      <c r="L331" s="32">
        <f t="shared" si="34"/>
        <v>0</v>
      </c>
      <c r="M331" s="32">
        <f t="shared" si="35"/>
        <v>0</v>
      </c>
    </row>
    <row r="332" spans="1:13" x14ac:dyDescent="0.25">
      <c r="A332" s="5" t="s">
        <v>147</v>
      </c>
      <c r="B332" s="5" t="s">
        <v>237</v>
      </c>
      <c r="C332" s="79">
        <v>0</v>
      </c>
      <c r="D332" s="79">
        <v>0</v>
      </c>
      <c r="E332" s="36">
        <v>0.03</v>
      </c>
      <c r="F332" s="36">
        <v>0.5</v>
      </c>
      <c r="G332" s="32">
        <f t="shared" si="30"/>
        <v>0.50089919145472772</v>
      </c>
      <c r="H332" s="8">
        <f t="shared" si="31"/>
        <v>0</v>
      </c>
      <c r="I332" s="8"/>
      <c r="J332" s="32">
        <f t="shared" si="32"/>
        <v>0</v>
      </c>
      <c r="K332" s="32">
        <f t="shared" si="33"/>
        <v>0</v>
      </c>
      <c r="L332" s="32">
        <f t="shared" si="34"/>
        <v>0</v>
      </c>
      <c r="M332" s="32">
        <f t="shared" si="35"/>
        <v>0</v>
      </c>
    </row>
    <row r="333" spans="1:13" x14ac:dyDescent="0.25">
      <c r="A333" s="5" t="s">
        <v>148</v>
      </c>
      <c r="B333" s="5" t="s">
        <v>237</v>
      </c>
      <c r="C333" s="79">
        <v>0</v>
      </c>
      <c r="D333" s="79">
        <v>0</v>
      </c>
      <c r="E333" s="36">
        <v>0.03</v>
      </c>
      <c r="F333" s="36">
        <v>0.5</v>
      </c>
      <c r="G333" s="32">
        <f t="shared" si="30"/>
        <v>0.50089919145472772</v>
      </c>
      <c r="H333" s="8">
        <f t="shared" si="31"/>
        <v>0</v>
      </c>
      <c r="I333" s="8"/>
      <c r="J333" s="32">
        <f t="shared" si="32"/>
        <v>0</v>
      </c>
      <c r="K333" s="32">
        <f t="shared" si="33"/>
        <v>0</v>
      </c>
      <c r="L333" s="32">
        <f t="shared" si="34"/>
        <v>0</v>
      </c>
      <c r="M333" s="32">
        <f t="shared" si="35"/>
        <v>0</v>
      </c>
    </row>
    <row r="334" spans="1:13" x14ac:dyDescent="0.25">
      <c r="A334" s="5" t="s">
        <v>149</v>
      </c>
      <c r="B334" s="5" t="s">
        <v>237</v>
      </c>
      <c r="C334" s="79">
        <v>0</v>
      </c>
      <c r="D334" s="79">
        <v>0</v>
      </c>
      <c r="E334" s="36">
        <v>0.03</v>
      </c>
      <c r="F334" s="36">
        <v>0.5</v>
      </c>
      <c r="G334" s="32">
        <f t="shared" si="30"/>
        <v>0.50089919145472772</v>
      </c>
      <c r="H334" s="8">
        <f t="shared" si="31"/>
        <v>0</v>
      </c>
      <c r="I334" s="8"/>
      <c r="J334" s="32">
        <f t="shared" si="32"/>
        <v>0</v>
      </c>
      <c r="K334" s="32">
        <f t="shared" si="33"/>
        <v>0</v>
      </c>
      <c r="L334" s="32">
        <f t="shared" si="34"/>
        <v>0</v>
      </c>
      <c r="M334" s="32">
        <f t="shared" si="35"/>
        <v>0</v>
      </c>
    </row>
    <row r="335" spans="1:13" x14ac:dyDescent="0.25">
      <c r="A335" s="5" t="s">
        <v>150</v>
      </c>
      <c r="B335" s="5" t="s">
        <v>237</v>
      </c>
      <c r="C335" s="79">
        <v>0</v>
      </c>
      <c r="D335" s="79">
        <v>0</v>
      </c>
      <c r="E335" s="36">
        <v>0.03</v>
      </c>
      <c r="F335" s="36">
        <v>0.5</v>
      </c>
      <c r="G335" s="32">
        <f t="shared" si="30"/>
        <v>0.50089919145472772</v>
      </c>
      <c r="H335" s="8">
        <f t="shared" si="31"/>
        <v>0</v>
      </c>
      <c r="I335" s="8"/>
      <c r="J335" s="32">
        <f t="shared" si="32"/>
        <v>0</v>
      </c>
      <c r="K335" s="32">
        <f t="shared" si="33"/>
        <v>0</v>
      </c>
      <c r="L335" s="32">
        <f t="shared" si="34"/>
        <v>0</v>
      </c>
      <c r="M335" s="32">
        <f t="shared" si="35"/>
        <v>0</v>
      </c>
    </row>
    <row r="336" spans="1:13" x14ac:dyDescent="0.25">
      <c r="A336" s="5" t="s">
        <v>151</v>
      </c>
      <c r="B336" s="5" t="s">
        <v>237</v>
      </c>
      <c r="C336" s="79">
        <v>0</v>
      </c>
      <c r="D336" s="79">
        <v>0</v>
      </c>
      <c r="E336" s="36">
        <v>0.03</v>
      </c>
      <c r="F336" s="36">
        <v>0.5</v>
      </c>
      <c r="G336" s="32">
        <f t="shared" si="30"/>
        <v>0.50089919145472772</v>
      </c>
      <c r="H336" s="8">
        <f t="shared" si="31"/>
        <v>0</v>
      </c>
      <c r="I336" s="8"/>
      <c r="J336" s="32">
        <f t="shared" si="32"/>
        <v>0</v>
      </c>
      <c r="K336" s="32">
        <f t="shared" si="33"/>
        <v>0</v>
      </c>
      <c r="L336" s="32">
        <f t="shared" si="34"/>
        <v>0</v>
      </c>
      <c r="M336" s="32">
        <f t="shared" si="35"/>
        <v>0</v>
      </c>
    </row>
    <row r="337" spans="1:13" x14ac:dyDescent="0.25">
      <c r="A337" s="5" t="s">
        <v>152</v>
      </c>
      <c r="B337" s="5" t="s">
        <v>237</v>
      </c>
      <c r="C337" s="79">
        <v>0</v>
      </c>
      <c r="D337" s="79">
        <v>0</v>
      </c>
      <c r="E337" s="36">
        <v>7.0000000000000007E-2</v>
      </c>
      <c r="F337" s="36">
        <v>0.5</v>
      </c>
      <c r="G337" s="32">
        <f t="shared" si="30"/>
        <v>0.50487622245457353</v>
      </c>
      <c r="H337" s="8">
        <f t="shared" si="31"/>
        <v>0</v>
      </c>
      <c r="I337" s="8"/>
      <c r="J337" s="32">
        <f t="shared" si="32"/>
        <v>0</v>
      </c>
      <c r="K337" s="32">
        <f t="shared" si="33"/>
        <v>0</v>
      </c>
      <c r="L337" s="32">
        <f t="shared" si="34"/>
        <v>0</v>
      </c>
      <c r="M337" s="32">
        <f t="shared" si="35"/>
        <v>0</v>
      </c>
    </row>
    <row r="338" spans="1:13" x14ac:dyDescent="0.25">
      <c r="A338" s="5" t="s">
        <v>153</v>
      </c>
      <c r="B338" s="5" t="s">
        <v>237</v>
      </c>
      <c r="C338" s="7">
        <v>9598.0405527963594</v>
      </c>
      <c r="D338" s="7">
        <v>1407.3225289047737</v>
      </c>
      <c r="E338" s="36">
        <v>0.05</v>
      </c>
      <c r="F338" s="36">
        <v>2</v>
      </c>
      <c r="G338" s="32">
        <f t="shared" si="30"/>
        <v>2.0006249023742559</v>
      </c>
      <c r="H338" s="8">
        <f t="shared" si="31"/>
        <v>1.9005939423217214E-3</v>
      </c>
      <c r="I338" s="8"/>
      <c r="J338" s="32">
        <f t="shared" si="32"/>
        <v>4.8457454668214116E-3</v>
      </c>
      <c r="K338" s="32">
        <f t="shared" si="33"/>
        <v>0</v>
      </c>
      <c r="L338" s="32">
        <f t="shared" si="34"/>
        <v>3.4264594794933929E-4</v>
      </c>
      <c r="M338" s="32">
        <f t="shared" si="35"/>
        <v>1.1740624564610133E-7</v>
      </c>
    </row>
    <row r="339" spans="1:13" x14ac:dyDescent="0.25">
      <c r="A339" s="5" t="s">
        <v>154</v>
      </c>
      <c r="B339" s="5" t="s">
        <v>237</v>
      </c>
      <c r="C339" s="7">
        <v>75.156199999999998</v>
      </c>
      <c r="D339" s="7">
        <v>0</v>
      </c>
      <c r="E339" s="36">
        <v>0.01</v>
      </c>
      <c r="F339" s="36">
        <v>2</v>
      </c>
      <c r="G339" s="32">
        <f t="shared" si="30"/>
        <v>2.000024999843752</v>
      </c>
      <c r="H339" s="8">
        <f t="shared" si="31"/>
        <v>0</v>
      </c>
      <c r="I339" s="8"/>
      <c r="J339" s="32">
        <f t="shared" si="32"/>
        <v>0</v>
      </c>
      <c r="K339" s="32">
        <f t="shared" si="33"/>
        <v>0</v>
      </c>
      <c r="L339" s="32">
        <f t="shared" si="34"/>
        <v>0</v>
      </c>
      <c r="M339" s="32">
        <f t="shared" si="35"/>
        <v>0</v>
      </c>
    </row>
    <row r="340" spans="1:13" x14ac:dyDescent="0.25">
      <c r="A340" s="5" t="s">
        <v>155</v>
      </c>
      <c r="B340" s="5" t="s">
        <v>237</v>
      </c>
      <c r="C340" s="7">
        <v>0</v>
      </c>
      <c r="D340" s="7">
        <v>0</v>
      </c>
      <c r="E340" s="36">
        <v>0</v>
      </c>
      <c r="F340" s="36">
        <v>0</v>
      </c>
      <c r="G340" s="32">
        <f t="shared" si="30"/>
        <v>0</v>
      </c>
      <c r="H340" s="8">
        <f t="shared" si="31"/>
        <v>0</v>
      </c>
      <c r="I340" s="8"/>
      <c r="J340" s="32">
        <f t="shared" si="32"/>
        <v>0</v>
      </c>
      <c r="K340" s="32">
        <f t="shared" si="33"/>
        <v>0</v>
      </c>
      <c r="L340" s="32">
        <f t="shared" si="34"/>
        <v>0</v>
      </c>
      <c r="M340" s="32">
        <f t="shared" si="35"/>
        <v>0</v>
      </c>
    </row>
    <row r="341" spans="1:13" x14ac:dyDescent="0.25">
      <c r="A341" s="5" t="s">
        <v>156</v>
      </c>
      <c r="B341" s="5" t="s">
        <v>237</v>
      </c>
      <c r="C341" s="7">
        <v>6236.7894311010205</v>
      </c>
      <c r="D341" s="7">
        <v>235.02884063253961</v>
      </c>
      <c r="E341" s="36">
        <v>0.03</v>
      </c>
      <c r="F341" s="36">
        <v>0.5</v>
      </c>
      <c r="G341" s="32">
        <f t="shared" si="30"/>
        <v>0.50089919145472772</v>
      </c>
      <c r="H341" s="8">
        <f t="shared" si="31"/>
        <v>3.3228726555232872E-6</v>
      </c>
      <c r="I341" s="8"/>
      <c r="J341" s="32">
        <f t="shared" si="32"/>
        <v>8.0926007768364501E-4</v>
      </c>
      <c r="K341" s="32">
        <f t="shared" si="33"/>
        <v>0</v>
      </c>
      <c r="L341" s="32">
        <f t="shared" si="34"/>
        <v>3.4333997320419464E-5</v>
      </c>
      <c r="M341" s="32">
        <f t="shared" si="35"/>
        <v>1.1788233719985709E-9</v>
      </c>
    </row>
    <row r="342" spans="1:13" x14ac:dyDescent="0.25">
      <c r="A342" s="5" t="s">
        <v>157</v>
      </c>
      <c r="B342" s="5" t="s">
        <v>237</v>
      </c>
      <c r="C342" s="7">
        <v>25377.626199548798</v>
      </c>
      <c r="D342" s="7">
        <v>1304.6524521015999</v>
      </c>
      <c r="E342" s="36">
        <v>2.2360679774997901E-2</v>
      </c>
      <c r="F342" s="36">
        <v>0.5</v>
      </c>
      <c r="G342" s="32">
        <f t="shared" si="30"/>
        <v>0.50049975024968796</v>
      </c>
      <c r="H342" s="8">
        <f t="shared" si="31"/>
        <v>1.0222758940184376E-4</v>
      </c>
      <c r="I342" s="8"/>
      <c r="J342" s="32">
        <f t="shared" si="32"/>
        <v>4.4922280257026605E-3</v>
      </c>
      <c r="K342" s="32">
        <f t="shared" si="33"/>
        <v>0</v>
      </c>
      <c r="L342" s="32">
        <f t="shared" si="34"/>
        <v>1.4205672330061832E-4</v>
      </c>
      <c r="M342" s="32">
        <f t="shared" si="35"/>
        <v>2.0180112634908434E-8</v>
      </c>
    </row>
    <row r="343" spans="1:13" x14ac:dyDescent="0.25">
      <c r="A343" s="5" t="s">
        <v>158</v>
      </c>
      <c r="B343" s="5" t="s">
        <v>237</v>
      </c>
      <c r="C343" s="7">
        <v>3487.1125205090698</v>
      </c>
      <c r="D343" s="7">
        <v>866.15956452353589</v>
      </c>
      <c r="E343" s="36">
        <v>2.2360679774997901E-2</v>
      </c>
      <c r="F343" s="36">
        <v>0.5</v>
      </c>
      <c r="G343" s="32">
        <f t="shared" si="30"/>
        <v>0.50049975024968796</v>
      </c>
      <c r="H343" s="8">
        <f t="shared" si="31"/>
        <v>4.5058243852118153E-5</v>
      </c>
      <c r="I343" s="8"/>
      <c r="J343" s="32">
        <f t="shared" si="32"/>
        <v>2.9823929462710497E-3</v>
      </c>
      <c r="K343" s="32">
        <f t="shared" si="33"/>
        <v>0</v>
      </c>
      <c r="L343" s="32">
        <f t="shared" si="34"/>
        <v>9.4311545878366976E-5</v>
      </c>
      <c r="M343" s="32">
        <f t="shared" si="35"/>
        <v>8.8946676859673188E-9</v>
      </c>
    </row>
    <row r="344" spans="1:13" x14ac:dyDescent="0.25">
      <c r="A344" s="5" t="s">
        <v>159</v>
      </c>
      <c r="B344" s="5" t="s">
        <v>237</v>
      </c>
      <c r="C344" s="7">
        <v>8.3428636373910798</v>
      </c>
      <c r="D344" s="7">
        <v>2.1741040022981899</v>
      </c>
      <c r="E344" s="36">
        <v>0.03</v>
      </c>
      <c r="F344" s="36">
        <v>0.5</v>
      </c>
      <c r="G344" s="32">
        <f t="shared" si="30"/>
        <v>0.50089919145472772</v>
      </c>
      <c r="H344" s="8">
        <f t="shared" si="31"/>
        <v>2.8433610662450791E-10</v>
      </c>
      <c r="I344" s="8"/>
      <c r="J344" s="32">
        <f t="shared" si="32"/>
        <v>7.4859560599328704E-6</v>
      </c>
      <c r="K344" s="32">
        <f t="shared" si="33"/>
        <v>0</v>
      </c>
      <c r="L344" s="32">
        <f t="shared" si="34"/>
        <v>3.176022176185837E-7</v>
      </c>
      <c r="M344" s="32">
        <f t="shared" si="35"/>
        <v>1.0087116863624219E-13</v>
      </c>
    </row>
    <row r="345" spans="1:13" x14ac:dyDescent="0.25">
      <c r="A345" s="5" t="s">
        <v>160</v>
      </c>
      <c r="B345" s="5" t="s">
        <v>237</v>
      </c>
      <c r="C345" s="7">
        <v>0</v>
      </c>
      <c r="D345" s="7">
        <v>0</v>
      </c>
      <c r="E345" s="36">
        <v>0</v>
      </c>
      <c r="F345" s="36">
        <v>0</v>
      </c>
      <c r="G345" s="32">
        <f t="shared" si="30"/>
        <v>0</v>
      </c>
      <c r="H345" s="8">
        <f t="shared" si="31"/>
        <v>0</v>
      </c>
      <c r="I345" s="8"/>
      <c r="J345" s="32">
        <f t="shared" si="32"/>
        <v>0</v>
      </c>
      <c r="K345" s="32">
        <f t="shared" si="33"/>
        <v>0</v>
      </c>
      <c r="L345" s="32">
        <f t="shared" si="34"/>
        <v>0</v>
      </c>
      <c r="M345" s="32">
        <f t="shared" si="35"/>
        <v>0</v>
      </c>
    </row>
    <row r="346" spans="1:13" x14ac:dyDescent="0.25">
      <c r="A346" s="5" t="s">
        <v>161</v>
      </c>
      <c r="B346" s="5" t="s">
        <v>237</v>
      </c>
      <c r="C346" s="7">
        <v>0</v>
      </c>
      <c r="D346" s="7">
        <v>0</v>
      </c>
      <c r="E346" s="36">
        <v>0.02</v>
      </c>
      <c r="F346" s="36">
        <v>0</v>
      </c>
      <c r="G346" s="32">
        <f t="shared" si="30"/>
        <v>0.02</v>
      </c>
      <c r="H346" s="8">
        <f t="shared" si="31"/>
        <v>0</v>
      </c>
      <c r="I346" s="8"/>
      <c r="J346" s="32">
        <f t="shared" si="32"/>
        <v>0</v>
      </c>
      <c r="K346" s="32">
        <f t="shared" si="33"/>
        <v>0</v>
      </c>
      <c r="L346" s="32">
        <f t="shared" si="34"/>
        <v>0</v>
      </c>
      <c r="M346" s="32">
        <f t="shared" si="35"/>
        <v>0</v>
      </c>
    </row>
    <row r="347" spans="1:13" x14ac:dyDescent="0.25">
      <c r="A347" s="5" t="s">
        <v>162</v>
      </c>
      <c r="B347" s="5" t="s">
        <v>237</v>
      </c>
      <c r="C347" s="7">
        <v>0</v>
      </c>
      <c r="D347" s="7">
        <v>0</v>
      </c>
      <c r="E347" s="36">
        <v>0.05</v>
      </c>
      <c r="F347" s="36">
        <v>0</v>
      </c>
      <c r="G347" s="32">
        <f t="shared" si="30"/>
        <v>0.05</v>
      </c>
      <c r="H347" s="8">
        <f t="shared" si="31"/>
        <v>0</v>
      </c>
      <c r="I347" s="8"/>
      <c r="J347" s="32">
        <f t="shared" si="32"/>
        <v>0</v>
      </c>
      <c r="K347" s="32">
        <f t="shared" si="33"/>
        <v>0</v>
      </c>
      <c r="L347" s="32">
        <f t="shared" si="34"/>
        <v>0</v>
      </c>
      <c r="M347" s="32">
        <f t="shared" si="35"/>
        <v>0</v>
      </c>
    </row>
    <row r="348" spans="1:13" x14ac:dyDescent="0.25">
      <c r="A348" s="5" t="s">
        <v>163</v>
      </c>
      <c r="B348" s="5" t="s">
        <v>237</v>
      </c>
      <c r="C348" s="7">
        <v>0</v>
      </c>
      <c r="D348" s="7">
        <v>0</v>
      </c>
      <c r="E348" s="36">
        <v>0.05</v>
      </c>
      <c r="F348" s="36">
        <v>0</v>
      </c>
      <c r="G348" s="32">
        <f t="shared" si="30"/>
        <v>0.05</v>
      </c>
      <c r="H348" s="8">
        <f t="shared" si="31"/>
        <v>0</v>
      </c>
      <c r="I348" s="8"/>
      <c r="J348" s="32">
        <f t="shared" si="32"/>
        <v>0</v>
      </c>
      <c r="K348" s="32">
        <f t="shared" si="33"/>
        <v>0</v>
      </c>
      <c r="L348" s="32">
        <f t="shared" si="34"/>
        <v>0</v>
      </c>
      <c r="M348" s="32">
        <f t="shared" si="35"/>
        <v>0</v>
      </c>
    </row>
    <row r="349" spans="1:13" x14ac:dyDescent="0.25">
      <c r="A349" s="5" t="s">
        <v>164</v>
      </c>
      <c r="B349" s="5" t="s">
        <v>237</v>
      </c>
      <c r="C349" s="7">
        <v>0</v>
      </c>
      <c r="D349" s="7">
        <v>0</v>
      </c>
      <c r="E349" s="36">
        <v>0.03</v>
      </c>
      <c r="F349" s="36">
        <v>0</v>
      </c>
      <c r="G349" s="32">
        <f t="shared" si="30"/>
        <v>0.03</v>
      </c>
      <c r="H349" s="8">
        <f t="shared" si="31"/>
        <v>0</v>
      </c>
      <c r="I349" s="8"/>
      <c r="J349" s="32">
        <f t="shared" si="32"/>
        <v>0</v>
      </c>
      <c r="K349" s="32">
        <f t="shared" si="33"/>
        <v>0</v>
      </c>
      <c r="L349" s="32">
        <f t="shared" si="34"/>
        <v>0</v>
      </c>
      <c r="M349" s="32">
        <f t="shared" si="35"/>
        <v>0</v>
      </c>
    </row>
    <row r="350" spans="1:13" x14ac:dyDescent="0.25">
      <c r="A350" s="5" t="s">
        <v>165</v>
      </c>
      <c r="B350" s="5" t="s">
        <v>237</v>
      </c>
      <c r="C350" s="7">
        <v>0</v>
      </c>
      <c r="D350" s="7">
        <v>0</v>
      </c>
      <c r="E350" s="36">
        <v>0.05</v>
      </c>
      <c r="F350" s="36">
        <v>0</v>
      </c>
      <c r="G350" s="32">
        <f t="shared" si="30"/>
        <v>0.05</v>
      </c>
      <c r="H350" s="8">
        <f t="shared" si="31"/>
        <v>0</v>
      </c>
      <c r="I350" s="8"/>
      <c r="J350" s="32">
        <f t="shared" si="32"/>
        <v>0</v>
      </c>
      <c r="K350" s="32">
        <f t="shared" si="33"/>
        <v>0</v>
      </c>
      <c r="L350" s="32">
        <f t="shared" si="34"/>
        <v>0</v>
      </c>
      <c r="M350" s="32">
        <f t="shared" si="35"/>
        <v>0</v>
      </c>
    </row>
    <row r="351" spans="1:13" x14ac:dyDescent="0.25">
      <c r="A351" s="5" t="s">
        <v>166</v>
      </c>
      <c r="B351" s="5" t="s">
        <v>237</v>
      </c>
      <c r="C351" s="7">
        <v>0</v>
      </c>
      <c r="D351" s="7">
        <v>0</v>
      </c>
      <c r="E351" s="36">
        <v>0.05</v>
      </c>
      <c r="F351" s="36">
        <v>0</v>
      </c>
      <c r="G351" s="32">
        <f t="shared" si="30"/>
        <v>0.05</v>
      </c>
      <c r="H351" s="8">
        <f t="shared" si="31"/>
        <v>0</v>
      </c>
      <c r="I351" s="8"/>
      <c r="J351" s="32">
        <f t="shared" si="32"/>
        <v>0</v>
      </c>
      <c r="K351" s="32">
        <f t="shared" si="33"/>
        <v>0</v>
      </c>
      <c r="L351" s="32">
        <f t="shared" si="34"/>
        <v>0</v>
      </c>
      <c r="M351" s="32">
        <f t="shared" si="35"/>
        <v>0</v>
      </c>
    </row>
    <row r="352" spans="1:13" x14ac:dyDescent="0.25">
      <c r="A352" s="5" t="s">
        <v>167</v>
      </c>
      <c r="B352" s="5" t="s">
        <v>237</v>
      </c>
      <c r="C352" s="7">
        <v>0</v>
      </c>
      <c r="D352" s="7">
        <v>0</v>
      </c>
      <c r="E352" s="36">
        <v>0.15</v>
      </c>
      <c r="F352" s="36">
        <v>0</v>
      </c>
      <c r="G352" s="32">
        <f t="shared" si="30"/>
        <v>0.15</v>
      </c>
      <c r="H352" s="8">
        <f t="shared" si="31"/>
        <v>0</v>
      </c>
      <c r="I352" s="8"/>
      <c r="J352" s="32">
        <f t="shared" si="32"/>
        <v>0</v>
      </c>
      <c r="K352" s="32">
        <f t="shared" si="33"/>
        <v>0</v>
      </c>
      <c r="L352" s="32">
        <f t="shared" si="34"/>
        <v>0</v>
      </c>
      <c r="M352" s="32">
        <f t="shared" si="35"/>
        <v>0</v>
      </c>
    </row>
    <row r="353" spans="1:13" x14ac:dyDescent="0.25">
      <c r="A353" s="5" t="s">
        <v>168</v>
      </c>
      <c r="B353" s="5" t="s">
        <v>237</v>
      </c>
      <c r="C353" s="7">
        <v>0</v>
      </c>
      <c r="D353" s="7">
        <v>0</v>
      </c>
      <c r="E353" s="36">
        <v>0.02</v>
      </c>
      <c r="F353" s="36">
        <v>0</v>
      </c>
      <c r="G353" s="32">
        <f t="shared" si="30"/>
        <v>0.02</v>
      </c>
      <c r="H353" s="8">
        <f t="shared" si="31"/>
        <v>0</v>
      </c>
      <c r="I353" s="8"/>
      <c r="J353" s="32">
        <f t="shared" si="32"/>
        <v>0</v>
      </c>
      <c r="K353" s="32">
        <f t="shared" si="33"/>
        <v>0</v>
      </c>
      <c r="L353" s="32">
        <f t="shared" si="34"/>
        <v>0</v>
      </c>
      <c r="M353" s="32">
        <f t="shared" si="35"/>
        <v>0</v>
      </c>
    </row>
    <row r="354" spans="1:13" x14ac:dyDescent="0.25">
      <c r="A354" s="5" t="s">
        <v>169</v>
      </c>
      <c r="B354" s="5" t="s">
        <v>237</v>
      </c>
      <c r="C354" s="7">
        <v>0</v>
      </c>
      <c r="D354" s="81">
        <v>3.1819921951999994</v>
      </c>
      <c r="E354" s="36">
        <v>0.05</v>
      </c>
      <c r="F354" s="36">
        <v>0</v>
      </c>
      <c r="G354" s="32">
        <f t="shared" si="30"/>
        <v>0.05</v>
      </c>
      <c r="H354" s="8">
        <f t="shared" si="31"/>
        <v>6.0688855696004205E-12</v>
      </c>
      <c r="I354" s="8"/>
      <c r="J354" s="32">
        <f t="shared" si="32"/>
        <v>1.09563543101603E-5</v>
      </c>
      <c r="K354" s="32">
        <f t="shared" si="33"/>
        <v>0</v>
      </c>
      <c r="L354" s="32">
        <f t="shared" si="34"/>
        <v>7.7473124297968075E-7</v>
      </c>
      <c r="M354" s="32">
        <f t="shared" si="35"/>
        <v>6.0020849884884112E-13</v>
      </c>
    </row>
    <row r="355" spans="1:13" x14ac:dyDescent="0.25">
      <c r="A355" s="5" t="s">
        <v>170</v>
      </c>
      <c r="B355" s="5" t="s">
        <v>237</v>
      </c>
      <c r="C355" s="7">
        <v>0</v>
      </c>
      <c r="D355" s="81">
        <v>0</v>
      </c>
      <c r="E355" s="36">
        <v>0.05</v>
      </c>
      <c r="F355" s="36">
        <v>0</v>
      </c>
      <c r="G355" s="32">
        <f t="shared" si="30"/>
        <v>0.05</v>
      </c>
      <c r="H355" s="8">
        <f t="shared" si="31"/>
        <v>0</v>
      </c>
      <c r="I355" s="8"/>
      <c r="J355" s="32">
        <f t="shared" si="32"/>
        <v>0</v>
      </c>
      <c r="K355" s="32">
        <f t="shared" si="33"/>
        <v>0</v>
      </c>
      <c r="L355" s="32">
        <f t="shared" si="34"/>
        <v>0</v>
      </c>
      <c r="M355" s="32">
        <f t="shared" si="35"/>
        <v>0</v>
      </c>
    </row>
    <row r="356" spans="1:13" x14ac:dyDescent="0.25">
      <c r="A356" s="5" t="s">
        <v>171</v>
      </c>
      <c r="B356" s="5" t="s">
        <v>237</v>
      </c>
      <c r="C356" s="7">
        <v>0</v>
      </c>
      <c r="D356" s="81">
        <v>0</v>
      </c>
      <c r="E356" s="36">
        <v>0.05</v>
      </c>
      <c r="F356" s="36">
        <v>0</v>
      </c>
      <c r="G356" s="32">
        <f t="shared" si="30"/>
        <v>0.05</v>
      </c>
      <c r="H356" s="8">
        <f t="shared" si="31"/>
        <v>0</v>
      </c>
      <c r="I356" s="8"/>
      <c r="J356" s="32">
        <f t="shared" si="32"/>
        <v>0</v>
      </c>
      <c r="K356" s="32">
        <f t="shared" si="33"/>
        <v>0</v>
      </c>
      <c r="L356" s="32">
        <f t="shared" si="34"/>
        <v>0</v>
      </c>
      <c r="M356" s="32">
        <f t="shared" si="35"/>
        <v>0</v>
      </c>
    </row>
    <row r="357" spans="1:13" x14ac:dyDescent="0.25">
      <c r="A357" s="5" t="s">
        <v>172</v>
      </c>
      <c r="B357" s="5" t="s">
        <v>237</v>
      </c>
      <c r="C357" s="7">
        <v>81.413359999999997</v>
      </c>
      <c r="D357" s="81">
        <v>0</v>
      </c>
      <c r="E357" s="36">
        <v>0.05</v>
      </c>
      <c r="F357" s="36">
        <v>0.1</v>
      </c>
      <c r="G357" s="32">
        <f t="shared" si="30"/>
        <v>0.1118033988749895</v>
      </c>
      <c r="H357" s="8">
        <f t="shared" si="31"/>
        <v>0</v>
      </c>
      <c r="I357" s="8"/>
      <c r="J357" s="32">
        <f t="shared" si="32"/>
        <v>0</v>
      </c>
      <c r="K357" s="32">
        <f t="shared" si="33"/>
        <v>0</v>
      </c>
      <c r="L357" s="32">
        <f t="shared" si="34"/>
        <v>0</v>
      </c>
      <c r="M357" s="32">
        <f t="shared" si="35"/>
        <v>0</v>
      </c>
    </row>
    <row r="358" spans="1:13" x14ac:dyDescent="0.25">
      <c r="A358" s="5" t="s">
        <v>173</v>
      </c>
      <c r="B358" s="5" t="s">
        <v>237</v>
      </c>
      <c r="C358" s="7">
        <v>0</v>
      </c>
      <c r="D358" s="81">
        <v>0</v>
      </c>
      <c r="E358" s="36">
        <v>0</v>
      </c>
      <c r="F358" s="36">
        <v>0</v>
      </c>
      <c r="G358" s="32">
        <f t="shared" si="30"/>
        <v>0</v>
      </c>
      <c r="H358" s="8">
        <f t="shared" si="31"/>
        <v>0</v>
      </c>
      <c r="I358" s="8"/>
      <c r="J358" s="32">
        <f t="shared" si="32"/>
        <v>0</v>
      </c>
      <c r="K358" s="32">
        <f t="shared" si="33"/>
        <v>0</v>
      </c>
      <c r="L358" s="32">
        <f t="shared" si="34"/>
        <v>0</v>
      </c>
      <c r="M358" s="32">
        <f t="shared" si="35"/>
        <v>0</v>
      </c>
    </row>
    <row r="359" spans="1:13" x14ac:dyDescent="0.25">
      <c r="A359" s="5" t="s">
        <v>174</v>
      </c>
      <c r="B359" s="5" t="s">
        <v>237</v>
      </c>
      <c r="C359" s="7">
        <v>0</v>
      </c>
      <c r="D359" s="81">
        <v>0</v>
      </c>
      <c r="E359" s="36">
        <v>0</v>
      </c>
      <c r="F359" s="36">
        <v>0</v>
      </c>
      <c r="G359" s="32">
        <f t="shared" si="30"/>
        <v>0</v>
      </c>
      <c r="H359" s="8">
        <f t="shared" si="31"/>
        <v>0</v>
      </c>
      <c r="I359" s="8"/>
      <c r="J359" s="32">
        <f t="shared" si="32"/>
        <v>0</v>
      </c>
      <c r="K359" s="32">
        <f t="shared" si="33"/>
        <v>0</v>
      </c>
      <c r="L359" s="32">
        <f t="shared" si="34"/>
        <v>0</v>
      </c>
      <c r="M359" s="32">
        <f t="shared" si="35"/>
        <v>0</v>
      </c>
    </row>
    <row r="360" spans="1:13" x14ac:dyDescent="0.25">
      <c r="A360" s="5" t="s">
        <v>175</v>
      </c>
      <c r="B360" s="5" t="s">
        <v>237</v>
      </c>
      <c r="C360" s="7">
        <v>26.706959999999999</v>
      </c>
      <c r="D360" s="81">
        <v>0.91053230212000003</v>
      </c>
      <c r="E360" s="36">
        <v>0.05</v>
      </c>
      <c r="F360" s="36">
        <v>0.1</v>
      </c>
      <c r="G360" s="32">
        <f t="shared" si="30"/>
        <v>0.1118033988749895</v>
      </c>
      <c r="H360" s="8">
        <f t="shared" si="31"/>
        <v>2.4846856281861655E-12</v>
      </c>
      <c r="I360" s="8"/>
      <c r="J360" s="32">
        <f t="shared" si="32"/>
        <v>3.1351788127958021E-6</v>
      </c>
      <c r="K360" s="32">
        <f t="shared" si="33"/>
        <v>0</v>
      </c>
      <c r="L360" s="32">
        <f t="shared" si="34"/>
        <v>2.2169061987603013E-7</v>
      </c>
      <c r="M360" s="32">
        <f t="shared" si="35"/>
        <v>4.9146730941018485E-14</v>
      </c>
    </row>
    <row r="361" spans="1:13" x14ac:dyDescent="0.25">
      <c r="A361" s="5" t="s">
        <v>176</v>
      </c>
      <c r="B361" s="5" t="s">
        <v>237</v>
      </c>
      <c r="C361" s="7">
        <v>2.000364716</v>
      </c>
      <c r="D361" s="7">
        <v>0</v>
      </c>
      <c r="E361" s="36">
        <v>0.05</v>
      </c>
      <c r="F361" s="36">
        <v>0</v>
      </c>
      <c r="G361" s="32">
        <f t="shared" si="30"/>
        <v>0.05</v>
      </c>
      <c r="H361" s="8">
        <f t="shared" si="31"/>
        <v>0</v>
      </c>
      <c r="I361" s="8"/>
      <c r="J361" s="32">
        <f t="shared" si="32"/>
        <v>0</v>
      </c>
      <c r="K361" s="32">
        <f t="shared" si="33"/>
        <v>0</v>
      </c>
      <c r="L361" s="32">
        <f t="shared" si="34"/>
        <v>0</v>
      </c>
      <c r="M361" s="32">
        <f t="shared" si="35"/>
        <v>0</v>
      </c>
    </row>
    <row r="362" spans="1:13" x14ac:dyDescent="0.25">
      <c r="A362" s="5" t="s">
        <v>177</v>
      </c>
      <c r="B362" s="5" t="s">
        <v>237</v>
      </c>
      <c r="C362" s="7">
        <v>0</v>
      </c>
      <c r="D362" s="7">
        <v>0</v>
      </c>
      <c r="E362" s="36">
        <v>0.05</v>
      </c>
      <c r="F362" s="36">
        <v>0</v>
      </c>
      <c r="G362" s="32">
        <f t="shared" si="30"/>
        <v>0.05</v>
      </c>
      <c r="H362" s="8">
        <f t="shared" si="31"/>
        <v>0</v>
      </c>
      <c r="I362" s="8"/>
      <c r="J362" s="32">
        <f t="shared" si="32"/>
        <v>0</v>
      </c>
      <c r="K362" s="32">
        <f t="shared" si="33"/>
        <v>0</v>
      </c>
      <c r="L362" s="32">
        <f t="shared" si="34"/>
        <v>0</v>
      </c>
      <c r="M362" s="32">
        <f t="shared" si="35"/>
        <v>0</v>
      </c>
    </row>
    <row r="363" spans="1:13" x14ac:dyDescent="0.25">
      <c r="A363" s="5" t="s">
        <v>178</v>
      </c>
      <c r="B363" s="5" t="s">
        <v>237</v>
      </c>
      <c r="C363" s="7">
        <v>0</v>
      </c>
      <c r="D363" s="7">
        <v>0</v>
      </c>
      <c r="E363" s="36">
        <v>0</v>
      </c>
      <c r="F363" s="36">
        <v>0</v>
      </c>
      <c r="G363" s="32">
        <f t="shared" si="30"/>
        <v>0</v>
      </c>
      <c r="H363" s="8">
        <f t="shared" si="31"/>
        <v>0</v>
      </c>
      <c r="I363" s="8"/>
      <c r="J363" s="32">
        <f t="shared" si="32"/>
        <v>0</v>
      </c>
      <c r="K363" s="32">
        <f t="shared" si="33"/>
        <v>0</v>
      </c>
      <c r="L363" s="32">
        <f t="shared" si="34"/>
        <v>0</v>
      </c>
      <c r="M363" s="32">
        <f t="shared" si="35"/>
        <v>0</v>
      </c>
    </row>
    <row r="364" spans="1:13" x14ac:dyDescent="0.25">
      <c r="A364" s="5" t="s">
        <v>179</v>
      </c>
      <c r="B364" s="5" t="s">
        <v>237</v>
      </c>
      <c r="C364" s="7">
        <v>0</v>
      </c>
      <c r="D364" s="7">
        <v>0</v>
      </c>
      <c r="E364" s="36">
        <v>0.1</v>
      </c>
      <c r="F364" s="36">
        <v>0</v>
      </c>
      <c r="G364" s="32">
        <f t="shared" si="30"/>
        <v>0.1</v>
      </c>
      <c r="H364" s="8">
        <f t="shared" si="31"/>
        <v>0</v>
      </c>
      <c r="I364" s="8"/>
      <c r="J364" s="32">
        <f t="shared" si="32"/>
        <v>0</v>
      </c>
      <c r="K364" s="32">
        <f t="shared" si="33"/>
        <v>0</v>
      </c>
      <c r="L364" s="32">
        <f t="shared" si="34"/>
        <v>0</v>
      </c>
      <c r="M364" s="32">
        <f t="shared" si="35"/>
        <v>0</v>
      </c>
    </row>
    <row r="365" spans="1:13" x14ac:dyDescent="0.25">
      <c r="A365" s="5" t="s">
        <v>180</v>
      </c>
      <c r="B365" s="5" t="s">
        <v>237</v>
      </c>
      <c r="C365" s="7">
        <v>0</v>
      </c>
      <c r="D365" s="7">
        <v>0</v>
      </c>
      <c r="E365" s="36">
        <v>0.1</v>
      </c>
      <c r="F365" s="36">
        <v>0</v>
      </c>
      <c r="G365" s="32">
        <f t="shared" si="30"/>
        <v>0.1</v>
      </c>
      <c r="H365" s="8">
        <f t="shared" si="31"/>
        <v>0</v>
      </c>
      <c r="I365" s="8"/>
      <c r="J365" s="32">
        <f t="shared" si="32"/>
        <v>0</v>
      </c>
      <c r="K365" s="32">
        <f t="shared" si="33"/>
        <v>0</v>
      </c>
      <c r="L365" s="32">
        <f t="shared" si="34"/>
        <v>0</v>
      </c>
      <c r="M365" s="32">
        <f t="shared" si="35"/>
        <v>0</v>
      </c>
    </row>
    <row r="366" spans="1:13" x14ac:dyDescent="0.25">
      <c r="A366" s="5" t="s">
        <v>181</v>
      </c>
      <c r="B366" s="5" t="s">
        <v>237</v>
      </c>
      <c r="C366" s="7">
        <v>0</v>
      </c>
      <c r="D366" s="7">
        <v>0</v>
      </c>
      <c r="E366" s="36">
        <v>0</v>
      </c>
      <c r="F366" s="36">
        <v>0</v>
      </c>
      <c r="G366" s="32">
        <f t="shared" si="30"/>
        <v>0</v>
      </c>
      <c r="H366" s="8">
        <f t="shared" si="31"/>
        <v>0</v>
      </c>
      <c r="I366" s="8"/>
      <c r="J366" s="32">
        <f t="shared" si="32"/>
        <v>0</v>
      </c>
      <c r="K366" s="32">
        <f t="shared" si="33"/>
        <v>0</v>
      </c>
      <c r="L366" s="32">
        <f t="shared" si="34"/>
        <v>0</v>
      </c>
      <c r="M366" s="32">
        <f t="shared" si="35"/>
        <v>0</v>
      </c>
    </row>
    <row r="367" spans="1:13" x14ac:dyDescent="0.25">
      <c r="A367" s="5" t="s">
        <v>182</v>
      </c>
      <c r="B367" s="5" t="s">
        <v>237</v>
      </c>
      <c r="C367" s="7">
        <v>0</v>
      </c>
      <c r="D367" s="7">
        <v>0</v>
      </c>
      <c r="E367" s="36">
        <v>0.15</v>
      </c>
      <c r="F367" s="36">
        <v>0</v>
      </c>
      <c r="G367" s="32">
        <f t="shared" si="30"/>
        <v>0.15</v>
      </c>
      <c r="H367" s="8">
        <f t="shared" si="31"/>
        <v>0</v>
      </c>
      <c r="I367" s="8"/>
      <c r="J367" s="32">
        <f t="shared" si="32"/>
        <v>0</v>
      </c>
      <c r="K367" s="32">
        <f t="shared" si="33"/>
        <v>0</v>
      </c>
      <c r="L367" s="32">
        <f t="shared" si="34"/>
        <v>0</v>
      </c>
      <c r="M367" s="32">
        <f t="shared" si="35"/>
        <v>0</v>
      </c>
    </row>
    <row r="368" spans="1:13" x14ac:dyDescent="0.25">
      <c r="A368" s="5" t="s">
        <v>183</v>
      </c>
      <c r="B368" s="5" t="s">
        <v>237</v>
      </c>
      <c r="C368" s="7">
        <v>0</v>
      </c>
      <c r="D368" s="7">
        <v>0</v>
      </c>
      <c r="E368" s="36">
        <v>0.15</v>
      </c>
      <c r="F368" s="36">
        <v>0</v>
      </c>
      <c r="G368" s="32">
        <f t="shared" si="30"/>
        <v>0.15</v>
      </c>
      <c r="H368" s="8">
        <f t="shared" si="31"/>
        <v>0</v>
      </c>
      <c r="I368" s="8"/>
      <c r="J368" s="32">
        <f t="shared" si="32"/>
        <v>0</v>
      </c>
      <c r="K368" s="32">
        <f t="shared" si="33"/>
        <v>0</v>
      </c>
      <c r="L368" s="32">
        <f t="shared" si="34"/>
        <v>0</v>
      </c>
      <c r="M368" s="32">
        <f t="shared" si="35"/>
        <v>0</v>
      </c>
    </row>
    <row r="369" spans="1:13" x14ac:dyDescent="0.25">
      <c r="A369" s="5" t="s">
        <v>184</v>
      </c>
      <c r="B369" s="5" t="s">
        <v>237</v>
      </c>
      <c r="C369" s="7">
        <v>0</v>
      </c>
      <c r="D369" s="7">
        <v>0</v>
      </c>
      <c r="E369" s="36">
        <v>3</v>
      </c>
      <c r="F369" s="36">
        <v>0</v>
      </c>
      <c r="G369" s="32">
        <f t="shared" si="30"/>
        <v>3</v>
      </c>
      <c r="H369" s="8">
        <f t="shared" si="31"/>
        <v>0</v>
      </c>
      <c r="I369" s="8"/>
      <c r="J369" s="32">
        <f t="shared" si="32"/>
        <v>0</v>
      </c>
      <c r="K369" s="32">
        <f t="shared" si="33"/>
        <v>0</v>
      </c>
      <c r="L369" s="32">
        <f t="shared" si="34"/>
        <v>0</v>
      </c>
      <c r="M369" s="32">
        <f t="shared" si="35"/>
        <v>0</v>
      </c>
    </row>
    <row r="370" spans="1:13" x14ac:dyDescent="0.25">
      <c r="A370" s="5" t="s">
        <v>185</v>
      </c>
      <c r="B370" s="5" t="s">
        <v>237</v>
      </c>
      <c r="C370" s="7">
        <v>0</v>
      </c>
      <c r="D370" s="7">
        <v>0</v>
      </c>
      <c r="E370" s="36">
        <v>0</v>
      </c>
      <c r="F370" s="36">
        <v>0</v>
      </c>
      <c r="G370" s="32">
        <f t="shared" si="30"/>
        <v>0</v>
      </c>
      <c r="H370" s="8">
        <f t="shared" si="31"/>
        <v>0</v>
      </c>
      <c r="I370" s="8"/>
      <c r="J370" s="32">
        <f t="shared" si="32"/>
        <v>0</v>
      </c>
      <c r="K370" s="32">
        <f t="shared" si="33"/>
        <v>0</v>
      </c>
      <c r="L370" s="32">
        <f t="shared" si="34"/>
        <v>0</v>
      </c>
      <c r="M370" s="32">
        <f t="shared" si="35"/>
        <v>0</v>
      </c>
    </row>
    <row r="371" spans="1:13" x14ac:dyDescent="0.25">
      <c r="A371" s="5" t="s">
        <v>186</v>
      </c>
      <c r="B371" s="5" t="s">
        <v>237</v>
      </c>
      <c r="C371" s="7">
        <v>0</v>
      </c>
      <c r="D371" s="7">
        <v>0</v>
      </c>
      <c r="E371" s="36">
        <v>0</v>
      </c>
      <c r="F371" s="36">
        <v>0</v>
      </c>
      <c r="G371" s="32">
        <f t="shared" si="30"/>
        <v>0</v>
      </c>
      <c r="H371" s="8">
        <f t="shared" si="31"/>
        <v>0</v>
      </c>
      <c r="I371" s="8"/>
      <c r="J371" s="32">
        <f t="shared" si="32"/>
        <v>0</v>
      </c>
      <c r="K371" s="32">
        <f t="shared" si="33"/>
        <v>0</v>
      </c>
      <c r="L371" s="32">
        <f t="shared" si="34"/>
        <v>0</v>
      </c>
      <c r="M371" s="32">
        <f t="shared" si="35"/>
        <v>0</v>
      </c>
    </row>
    <row r="372" spans="1:13" x14ac:dyDescent="0.25">
      <c r="A372" s="5" t="s">
        <v>187</v>
      </c>
      <c r="B372" s="5" t="s">
        <v>237</v>
      </c>
      <c r="C372" s="7">
        <v>0</v>
      </c>
      <c r="D372" s="7">
        <v>0</v>
      </c>
      <c r="E372" s="36">
        <v>0</v>
      </c>
      <c r="F372" s="36">
        <v>0</v>
      </c>
      <c r="G372" s="32">
        <f t="shared" si="30"/>
        <v>0</v>
      </c>
      <c r="H372" s="8">
        <f t="shared" si="31"/>
        <v>0</v>
      </c>
      <c r="I372" s="8"/>
      <c r="J372" s="32">
        <f t="shared" si="32"/>
        <v>0</v>
      </c>
      <c r="K372" s="32">
        <f t="shared" si="33"/>
        <v>0</v>
      </c>
      <c r="L372" s="32">
        <f t="shared" si="34"/>
        <v>0</v>
      </c>
      <c r="M372" s="32">
        <f t="shared" si="35"/>
        <v>0</v>
      </c>
    </row>
    <row r="373" spans="1:13" x14ac:dyDescent="0.25">
      <c r="A373" s="5" t="s">
        <v>188</v>
      </c>
      <c r="B373" s="5" t="s">
        <v>237</v>
      </c>
      <c r="C373" s="7">
        <v>0</v>
      </c>
      <c r="D373" s="7">
        <v>0</v>
      </c>
      <c r="E373" s="36">
        <v>0</v>
      </c>
      <c r="F373" s="36">
        <v>0</v>
      </c>
      <c r="G373" s="32">
        <f t="shared" si="30"/>
        <v>0</v>
      </c>
      <c r="H373" s="8">
        <f t="shared" si="31"/>
        <v>0</v>
      </c>
      <c r="I373" s="8"/>
      <c r="J373" s="32">
        <f t="shared" si="32"/>
        <v>0</v>
      </c>
      <c r="K373" s="32">
        <f t="shared" si="33"/>
        <v>0</v>
      </c>
      <c r="L373" s="32">
        <f t="shared" si="34"/>
        <v>0</v>
      </c>
      <c r="M373" s="32">
        <f t="shared" si="35"/>
        <v>0</v>
      </c>
    </row>
    <row r="374" spans="1:13" x14ac:dyDescent="0.25">
      <c r="A374" s="5" t="s">
        <v>189</v>
      </c>
      <c r="B374" s="5" t="s">
        <v>237</v>
      </c>
      <c r="C374" s="7">
        <v>0</v>
      </c>
      <c r="D374" s="7">
        <v>0</v>
      </c>
      <c r="E374" s="36">
        <v>0</v>
      </c>
      <c r="F374" s="36">
        <v>0</v>
      </c>
      <c r="G374" s="32">
        <f t="shared" si="30"/>
        <v>0</v>
      </c>
      <c r="H374" s="8">
        <f t="shared" si="31"/>
        <v>0</v>
      </c>
      <c r="I374" s="8"/>
      <c r="J374" s="32">
        <f t="shared" si="32"/>
        <v>0</v>
      </c>
      <c r="K374" s="32">
        <f t="shared" si="33"/>
        <v>0</v>
      </c>
      <c r="L374" s="32">
        <f t="shared" si="34"/>
        <v>0</v>
      </c>
      <c r="M374" s="32">
        <f t="shared" si="35"/>
        <v>0</v>
      </c>
    </row>
    <row r="375" spans="1:13" x14ac:dyDescent="0.25">
      <c r="A375" s="5" t="s">
        <v>190</v>
      </c>
      <c r="B375" s="5" t="s">
        <v>237</v>
      </c>
      <c r="C375" s="7">
        <v>0</v>
      </c>
      <c r="D375" s="7">
        <v>0</v>
      </c>
      <c r="E375" s="36">
        <v>1.75</v>
      </c>
      <c r="F375" s="36">
        <v>0</v>
      </c>
      <c r="G375" s="32">
        <f t="shared" si="30"/>
        <v>1.75</v>
      </c>
      <c r="H375" s="8">
        <f t="shared" si="31"/>
        <v>0</v>
      </c>
      <c r="I375" s="8"/>
      <c r="J375" s="32">
        <f t="shared" si="32"/>
        <v>0</v>
      </c>
      <c r="K375" s="32">
        <f t="shared" si="33"/>
        <v>0</v>
      </c>
      <c r="L375" s="32">
        <f t="shared" si="34"/>
        <v>0</v>
      </c>
      <c r="M375" s="32">
        <f t="shared" si="35"/>
        <v>0</v>
      </c>
    </row>
    <row r="376" spans="1:13" x14ac:dyDescent="0.25">
      <c r="A376" s="5" t="s">
        <v>191</v>
      </c>
      <c r="B376" s="5" t="s">
        <v>237</v>
      </c>
      <c r="C376" s="7">
        <v>0</v>
      </c>
      <c r="D376" s="7">
        <v>0</v>
      </c>
      <c r="E376" s="36">
        <v>1.5</v>
      </c>
      <c r="F376" s="36">
        <v>0</v>
      </c>
      <c r="G376" s="32">
        <f t="shared" si="30"/>
        <v>1.5</v>
      </c>
      <c r="H376" s="8">
        <f t="shared" si="31"/>
        <v>0</v>
      </c>
      <c r="I376" s="8"/>
      <c r="J376" s="32">
        <f t="shared" si="32"/>
        <v>0</v>
      </c>
      <c r="K376" s="32">
        <f t="shared" si="33"/>
        <v>0</v>
      </c>
      <c r="L376" s="32">
        <f t="shared" si="34"/>
        <v>0</v>
      </c>
      <c r="M376" s="32">
        <f t="shared" si="35"/>
        <v>0</v>
      </c>
    </row>
    <row r="377" spans="1:13" x14ac:dyDescent="0.25">
      <c r="A377" s="5" t="s">
        <v>192</v>
      </c>
      <c r="B377" s="5" t="s">
        <v>237</v>
      </c>
      <c r="C377" s="7">
        <v>0</v>
      </c>
      <c r="D377" s="7">
        <v>0</v>
      </c>
      <c r="E377" s="36">
        <v>2</v>
      </c>
      <c r="F377" s="36">
        <v>0</v>
      </c>
      <c r="G377" s="32">
        <f t="shared" si="30"/>
        <v>2</v>
      </c>
      <c r="H377" s="8">
        <f t="shared" si="31"/>
        <v>0</v>
      </c>
      <c r="I377" s="8"/>
      <c r="J377" s="32">
        <f t="shared" si="32"/>
        <v>0</v>
      </c>
      <c r="K377" s="32">
        <f t="shared" si="33"/>
        <v>0</v>
      </c>
      <c r="L377" s="32">
        <f t="shared" si="34"/>
        <v>0</v>
      </c>
      <c r="M377" s="32">
        <f t="shared" si="35"/>
        <v>0</v>
      </c>
    </row>
    <row r="378" spans="1:13" x14ac:dyDescent="0.25">
      <c r="A378" s="5" t="s">
        <v>193</v>
      </c>
      <c r="B378" s="5" t="s">
        <v>237</v>
      </c>
      <c r="C378" s="7">
        <v>0</v>
      </c>
      <c r="D378" s="7">
        <v>0</v>
      </c>
      <c r="E378" s="36">
        <v>1.1000000000000001</v>
      </c>
      <c r="F378" s="36">
        <v>0</v>
      </c>
      <c r="G378" s="32">
        <f t="shared" si="30"/>
        <v>1.1000000000000001</v>
      </c>
      <c r="H378" s="8">
        <f t="shared" si="31"/>
        <v>0</v>
      </c>
      <c r="I378" s="8"/>
      <c r="J378" s="32">
        <f t="shared" si="32"/>
        <v>0</v>
      </c>
      <c r="K378" s="32">
        <f t="shared" si="33"/>
        <v>0</v>
      </c>
      <c r="L378" s="32">
        <f t="shared" si="34"/>
        <v>0</v>
      </c>
      <c r="M378" s="32">
        <f t="shared" si="35"/>
        <v>0</v>
      </c>
    </row>
    <row r="379" spans="1:13" x14ac:dyDescent="0.25">
      <c r="A379" s="5" t="s">
        <v>194</v>
      </c>
      <c r="B379" s="5" t="s">
        <v>237</v>
      </c>
      <c r="C379" s="7">
        <v>0</v>
      </c>
      <c r="D379" s="7">
        <v>0</v>
      </c>
      <c r="E379" s="36">
        <v>0</v>
      </c>
      <c r="F379" s="36">
        <v>0</v>
      </c>
      <c r="G379" s="32">
        <f t="shared" si="30"/>
        <v>0</v>
      </c>
      <c r="H379" s="8">
        <f t="shared" si="31"/>
        <v>0</v>
      </c>
      <c r="I379" s="8"/>
      <c r="J379" s="32">
        <f t="shared" si="32"/>
        <v>0</v>
      </c>
      <c r="K379" s="32">
        <f t="shared" si="33"/>
        <v>0</v>
      </c>
      <c r="L379" s="32">
        <f t="shared" si="34"/>
        <v>0</v>
      </c>
      <c r="M379" s="32">
        <f t="shared" si="35"/>
        <v>0</v>
      </c>
    </row>
    <row r="380" spans="1:13" x14ac:dyDescent="0.25">
      <c r="A380" s="5" t="s">
        <v>195</v>
      </c>
      <c r="B380" s="5" t="s">
        <v>237</v>
      </c>
      <c r="C380" s="7">
        <v>0</v>
      </c>
      <c r="D380" s="7">
        <v>0</v>
      </c>
      <c r="E380" s="36">
        <v>0</v>
      </c>
      <c r="F380" s="36">
        <v>0</v>
      </c>
      <c r="G380" s="32">
        <f t="shared" si="30"/>
        <v>0</v>
      </c>
      <c r="H380" s="8">
        <f t="shared" si="31"/>
        <v>0</v>
      </c>
      <c r="I380" s="8"/>
      <c r="J380" s="32">
        <f t="shared" si="32"/>
        <v>0</v>
      </c>
      <c r="K380" s="32">
        <f t="shared" si="33"/>
        <v>0</v>
      </c>
      <c r="L380" s="32">
        <f t="shared" si="34"/>
        <v>0</v>
      </c>
      <c r="M380" s="32">
        <f t="shared" si="35"/>
        <v>0</v>
      </c>
    </row>
    <row r="381" spans="1:13" x14ac:dyDescent="0.25">
      <c r="A381" s="5" t="s">
        <v>196</v>
      </c>
      <c r="B381" s="5" t="s">
        <v>237</v>
      </c>
      <c r="C381" s="7">
        <v>0</v>
      </c>
      <c r="D381" s="7">
        <v>0</v>
      </c>
      <c r="E381" s="36">
        <v>1.75</v>
      </c>
      <c r="F381" s="36">
        <v>0</v>
      </c>
      <c r="G381" s="32">
        <f t="shared" si="30"/>
        <v>1.75</v>
      </c>
      <c r="H381" s="8">
        <f t="shared" si="31"/>
        <v>0</v>
      </c>
      <c r="I381" s="8"/>
      <c r="J381" s="32">
        <f t="shared" si="32"/>
        <v>0</v>
      </c>
      <c r="K381" s="32">
        <f t="shared" si="33"/>
        <v>0</v>
      </c>
      <c r="L381" s="32">
        <f t="shared" si="34"/>
        <v>0</v>
      </c>
      <c r="M381" s="32">
        <f t="shared" si="35"/>
        <v>0</v>
      </c>
    </row>
    <row r="382" spans="1:13" x14ac:dyDescent="0.25">
      <c r="A382" s="5" t="s">
        <v>197</v>
      </c>
      <c r="B382" s="5" t="s">
        <v>237</v>
      </c>
      <c r="C382" s="7">
        <v>0</v>
      </c>
      <c r="D382" s="7">
        <v>0</v>
      </c>
      <c r="E382" s="36">
        <v>0</v>
      </c>
      <c r="F382" s="36">
        <v>0</v>
      </c>
      <c r="G382" s="32">
        <f t="shared" si="30"/>
        <v>0</v>
      </c>
      <c r="H382" s="8">
        <f t="shared" si="31"/>
        <v>0</v>
      </c>
      <c r="I382" s="8"/>
      <c r="J382" s="32">
        <f t="shared" si="32"/>
        <v>0</v>
      </c>
      <c r="K382" s="32">
        <f t="shared" si="33"/>
        <v>0</v>
      </c>
      <c r="L382" s="32">
        <f t="shared" si="34"/>
        <v>0</v>
      </c>
      <c r="M382" s="32">
        <f t="shared" si="35"/>
        <v>0</v>
      </c>
    </row>
    <row r="383" spans="1:13" x14ac:dyDescent="0.25">
      <c r="A383" s="5" t="s">
        <v>198</v>
      </c>
      <c r="B383" s="5" t="s">
        <v>237</v>
      </c>
      <c r="C383" s="7">
        <v>0</v>
      </c>
      <c r="D383" s="7">
        <v>0</v>
      </c>
      <c r="E383" s="36">
        <v>0.05</v>
      </c>
      <c r="F383" s="36">
        <v>0</v>
      </c>
      <c r="G383" s="32">
        <f t="shared" si="30"/>
        <v>0.05</v>
      </c>
      <c r="H383" s="8">
        <f t="shared" si="31"/>
        <v>0</v>
      </c>
      <c r="I383" s="8"/>
      <c r="J383" s="32">
        <f t="shared" si="32"/>
        <v>0</v>
      </c>
      <c r="K383" s="32">
        <f t="shared" si="33"/>
        <v>0</v>
      </c>
      <c r="L383" s="32">
        <f t="shared" si="34"/>
        <v>0</v>
      </c>
      <c r="M383" s="32">
        <f t="shared" si="35"/>
        <v>0</v>
      </c>
    </row>
    <row r="384" spans="1:13" x14ac:dyDescent="0.25">
      <c r="A384" s="5" t="s">
        <v>199</v>
      </c>
      <c r="B384" s="5" t="s">
        <v>237</v>
      </c>
      <c r="C384" s="7">
        <v>0</v>
      </c>
      <c r="D384" s="7">
        <v>0</v>
      </c>
      <c r="E384" s="36">
        <v>0</v>
      </c>
      <c r="F384" s="36">
        <v>0</v>
      </c>
      <c r="G384" s="32">
        <f t="shared" si="30"/>
        <v>0</v>
      </c>
      <c r="H384" s="8">
        <f t="shared" si="31"/>
        <v>0</v>
      </c>
      <c r="I384" s="8"/>
      <c r="J384" s="32">
        <f t="shared" si="32"/>
        <v>0</v>
      </c>
      <c r="K384" s="32">
        <f t="shared" si="33"/>
        <v>0</v>
      </c>
      <c r="L384" s="32">
        <f t="shared" si="34"/>
        <v>0</v>
      </c>
      <c r="M384" s="32">
        <f t="shared" si="35"/>
        <v>0</v>
      </c>
    </row>
    <row r="385" spans="1:13" x14ac:dyDescent="0.25">
      <c r="A385" s="5" t="s">
        <v>200</v>
      </c>
      <c r="B385" s="5" t="s">
        <v>237</v>
      </c>
      <c r="C385" s="7">
        <v>0</v>
      </c>
      <c r="D385" s="7">
        <v>0</v>
      </c>
      <c r="E385" s="36">
        <v>0</v>
      </c>
      <c r="F385" s="36">
        <v>0</v>
      </c>
      <c r="G385" s="32">
        <f t="shared" si="30"/>
        <v>0</v>
      </c>
      <c r="H385" s="8">
        <f t="shared" si="31"/>
        <v>0</v>
      </c>
      <c r="I385" s="8"/>
      <c r="J385" s="32">
        <f t="shared" si="32"/>
        <v>0</v>
      </c>
      <c r="K385" s="32">
        <f t="shared" si="33"/>
        <v>0</v>
      </c>
      <c r="L385" s="32">
        <f t="shared" si="34"/>
        <v>0</v>
      </c>
      <c r="M385" s="32">
        <f t="shared" si="35"/>
        <v>0</v>
      </c>
    </row>
    <row r="386" spans="1:13" x14ac:dyDescent="0.25">
      <c r="A386" s="5" t="s">
        <v>201</v>
      </c>
      <c r="B386" s="5" t="s">
        <v>237</v>
      </c>
      <c r="C386" s="7">
        <v>14531.918605918303</v>
      </c>
      <c r="D386" s="7">
        <v>5187.5476622259539</v>
      </c>
      <c r="E386" s="36">
        <v>0.1</v>
      </c>
      <c r="F386" s="36">
        <v>0.2</v>
      </c>
      <c r="G386" s="32">
        <f t="shared" si="30"/>
        <v>0.22360679774997899</v>
      </c>
      <c r="H386" s="8">
        <f t="shared" si="31"/>
        <v>3.2260041687460947E-4</v>
      </c>
      <c r="I386" s="8"/>
      <c r="J386" s="32">
        <f t="shared" si="32"/>
        <v>1.7861957761533397E-2</v>
      </c>
      <c r="K386" s="32">
        <f t="shared" si="33"/>
        <v>0</v>
      </c>
      <c r="L386" s="32">
        <f t="shared" si="34"/>
        <v>2.5260622916895904E-3</v>
      </c>
      <c r="M386" s="32">
        <f t="shared" si="35"/>
        <v>6.3809907014960653E-6</v>
      </c>
    </row>
    <row r="387" spans="1:13" x14ac:dyDescent="0.25">
      <c r="A387" s="5" t="s">
        <v>202</v>
      </c>
      <c r="B387" s="5" t="s">
        <v>237</v>
      </c>
      <c r="C387" s="7">
        <v>3278.082406572486</v>
      </c>
      <c r="D387" s="7">
        <v>2689.6870953905927</v>
      </c>
      <c r="E387" s="36">
        <v>0.1</v>
      </c>
      <c r="F387" s="36">
        <v>0.2</v>
      </c>
      <c r="G387" s="32">
        <f t="shared" si="30"/>
        <v>0.22360679774997899</v>
      </c>
      <c r="H387" s="8">
        <f t="shared" si="31"/>
        <v>8.6724986913592372E-5</v>
      </c>
      <c r="I387" s="8"/>
      <c r="J387" s="32">
        <f t="shared" si="32"/>
        <v>9.2612310127658942E-3</v>
      </c>
      <c r="K387" s="32">
        <f t="shared" si="33"/>
        <v>0</v>
      </c>
      <c r="L387" s="32">
        <f t="shared" si="34"/>
        <v>1.3097358502523844E-3</v>
      </c>
      <c r="M387" s="32">
        <f t="shared" si="35"/>
        <v>1.7154079974363361E-6</v>
      </c>
    </row>
    <row r="388" spans="1:13" x14ac:dyDescent="0.25">
      <c r="A388" s="5" t="s">
        <v>203</v>
      </c>
      <c r="B388" s="5" t="s">
        <v>237</v>
      </c>
      <c r="C388" s="7">
        <v>501.1696977434566</v>
      </c>
      <c r="D388" s="7">
        <v>121.36005976518241</v>
      </c>
      <c r="E388" s="36">
        <v>0.1</v>
      </c>
      <c r="F388" s="36">
        <v>0.2</v>
      </c>
      <c r="G388" s="32">
        <f t="shared" si="30"/>
        <v>0.22360679774997899</v>
      </c>
      <c r="H388" s="8">
        <f t="shared" si="31"/>
        <v>1.7655998678809514E-7</v>
      </c>
      <c r="I388" s="8"/>
      <c r="J388" s="32">
        <f t="shared" si="32"/>
        <v>4.1787148814989279E-4</v>
      </c>
      <c r="K388" s="32">
        <f t="shared" si="33"/>
        <v>0</v>
      </c>
      <c r="L388" s="32">
        <f t="shared" si="34"/>
        <v>5.9095952587060653E-5</v>
      </c>
      <c r="M388" s="32">
        <f t="shared" si="35"/>
        <v>3.4923316121721209E-9</v>
      </c>
    </row>
    <row r="389" spans="1:13" x14ac:dyDescent="0.25">
      <c r="A389" s="5" t="s">
        <v>204</v>
      </c>
      <c r="B389" s="5" t="s">
        <v>237</v>
      </c>
      <c r="C389" s="7">
        <v>116.25767999999999</v>
      </c>
      <c r="D389" s="7">
        <v>25.588640000000002</v>
      </c>
      <c r="E389" s="36">
        <v>0.1</v>
      </c>
      <c r="F389" s="36">
        <v>0.4</v>
      </c>
      <c r="G389" s="32">
        <f t="shared" si="30"/>
        <v>0.41231056256176613</v>
      </c>
      <c r="H389" s="8">
        <f t="shared" si="31"/>
        <v>2.6687878397984827E-8</v>
      </c>
      <c r="I389" s="8"/>
      <c r="J389" s="32">
        <f t="shared" si="32"/>
        <v>8.8107760470958288E-5</v>
      </c>
      <c r="K389" s="32">
        <f t="shared" si="33"/>
        <v>0</v>
      </c>
      <c r="L389" s="32">
        <f t="shared" si="34"/>
        <v>1.2460318980834931E-5</v>
      </c>
      <c r="M389" s="32">
        <f t="shared" si="35"/>
        <v>1.5525954910415525E-10</v>
      </c>
    </row>
    <row r="390" spans="1:13" x14ac:dyDescent="0.25">
      <c r="A390" s="5" t="s">
        <v>205</v>
      </c>
      <c r="B390" s="5" t="s">
        <v>237</v>
      </c>
      <c r="C390" s="7">
        <v>0</v>
      </c>
      <c r="D390" s="7">
        <v>0</v>
      </c>
      <c r="E390" s="36">
        <v>0.1</v>
      </c>
      <c r="F390" s="36">
        <v>0.2</v>
      </c>
      <c r="G390" s="32">
        <f t="shared" si="30"/>
        <v>0.22360679774997899</v>
      </c>
      <c r="H390" s="8">
        <f t="shared" si="31"/>
        <v>0</v>
      </c>
      <c r="I390" s="8"/>
      <c r="J390" s="32">
        <f t="shared" si="32"/>
        <v>0</v>
      </c>
      <c r="K390" s="32">
        <f t="shared" si="33"/>
        <v>0</v>
      </c>
      <c r="L390" s="32">
        <f t="shared" si="34"/>
        <v>0</v>
      </c>
      <c r="M390" s="32">
        <f t="shared" si="35"/>
        <v>0</v>
      </c>
    </row>
    <row r="391" spans="1:13" x14ac:dyDescent="0.25">
      <c r="A391" s="5" t="s">
        <v>206</v>
      </c>
      <c r="B391" s="5" t="s">
        <v>237</v>
      </c>
      <c r="C391" s="7">
        <v>142.38</v>
      </c>
      <c r="D391" s="7">
        <v>199.65441999999999</v>
      </c>
      <c r="E391" s="36">
        <v>0.1</v>
      </c>
      <c r="F391" s="36">
        <v>0.4</v>
      </c>
      <c r="G391" s="32">
        <f t="shared" si="30"/>
        <v>0.41231056256176613</v>
      </c>
      <c r="H391" s="8">
        <f t="shared" si="31"/>
        <v>1.6247161583962181E-6</v>
      </c>
      <c r="I391" s="8"/>
      <c r="J391" s="32">
        <f t="shared" si="32"/>
        <v>6.8745755203590737E-4</v>
      </c>
      <c r="K391" s="32">
        <f t="shared" si="33"/>
        <v>0</v>
      </c>
      <c r="L391" s="32">
        <f t="shared" si="34"/>
        <v>9.7221179364498795E-5</v>
      </c>
      <c r="M391" s="32">
        <f t="shared" si="35"/>
        <v>9.451957717024046E-9</v>
      </c>
    </row>
    <row r="392" spans="1:13" x14ac:dyDescent="0.25">
      <c r="A392" s="5" t="s">
        <v>207</v>
      </c>
      <c r="B392" s="5" t="s">
        <v>237</v>
      </c>
      <c r="C392" s="7">
        <v>334.15199999999999</v>
      </c>
      <c r="D392" s="7">
        <v>138.94070400000001</v>
      </c>
      <c r="E392" s="36">
        <v>0.1</v>
      </c>
      <c r="F392" s="36">
        <v>0.4</v>
      </c>
      <c r="G392" s="32">
        <f t="shared" si="30"/>
        <v>0.41231056256176613</v>
      </c>
      <c r="H392" s="8">
        <f t="shared" si="31"/>
        <v>7.8682587166544366E-7</v>
      </c>
      <c r="I392" s="8"/>
      <c r="J392" s="32">
        <f t="shared" si="32"/>
        <v>4.7840581866399759E-4</v>
      </c>
      <c r="K392" s="32">
        <f t="shared" si="33"/>
        <v>0</v>
      </c>
      <c r="L392" s="32">
        <f t="shared" si="34"/>
        <v>6.7656799707282902E-5</v>
      </c>
      <c r="M392" s="32">
        <f t="shared" si="35"/>
        <v>4.5774425466313961E-9</v>
      </c>
    </row>
    <row r="393" spans="1:13" x14ac:dyDescent="0.25">
      <c r="A393" s="5" t="s">
        <v>208</v>
      </c>
      <c r="B393" s="5" t="s">
        <v>237</v>
      </c>
      <c r="C393" s="7">
        <v>10.08</v>
      </c>
      <c r="D393" s="7">
        <v>8.5159200000000013</v>
      </c>
      <c r="E393" s="36">
        <v>0.1</v>
      </c>
      <c r="F393" s="36">
        <v>0.4</v>
      </c>
      <c r="G393" s="32">
        <f t="shared" si="30"/>
        <v>0.41231056256176613</v>
      </c>
      <c r="H393" s="8">
        <f t="shared" si="31"/>
        <v>2.9558526957309778E-9</v>
      </c>
      <c r="I393" s="8"/>
      <c r="J393" s="32">
        <f t="shared" si="32"/>
        <v>2.9322333642969814E-5</v>
      </c>
      <c r="K393" s="32">
        <f t="shared" si="33"/>
        <v>0</v>
      </c>
      <c r="L393" s="32">
        <f t="shared" si="34"/>
        <v>4.14680419183168E-6</v>
      </c>
      <c r="M393" s="32">
        <f t="shared" si="35"/>
        <v>1.7195985005392793E-11</v>
      </c>
    </row>
    <row r="394" spans="1:13" x14ac:dyDescent="0.25">
      <c r="A394" s="5" t="s">
        <v>209</v>
      </c>
      <c r="B394" s="5" t="s">
        <v>237</v>
      </c>
      <c r="C394" s="7">
        <v>0</v>
      </c>
      <c r="D394" s="7">
        <v>0</v>
      </c>
      <c r="E394" s="36">
        <v>0.1</v>
      </c>
      <c r="F394" s="36">
        <v>0.2</v>
      </c>
      <c r="G394" s="32">
        <f t="shared" ref="G394:G457" si="36">SQRT((E394^2)+(F394^2))</f>
        <v>0.22360679774997899</v>
      </c>
      <c r="H394" s="8">
        <f t="shared" ref="H394:H457" si="37">(G394*D394)^2/(SUM($D$9:$D$667))^2</f>
        <v>0</v>
      </c>
      <c r="I394" s="8"/>
      <c r="J394" s="32">
        <f t="shared" ref="J394:J457" si="38">ABS((D394/SUM($C$9:$C$667)))</f>
        <v>0</v>
      </c>
      <c r="K394" s="32">
        <f t="shared" ref="K394:K457" si="39">I394*F394</f>
        <v>0</v>
      </c>
      <c r="L394" s="32">
        <f t="shared" ref="L394:L457" si="40">J394*E394*(SQRT(2))</f>
        <v>0</v>
      </c>
      <c r="M394" s="32">
        <f t="shared" ref="M394:M457" si="41">K394^2+L394^2</f>
        <v>0</v>
      </c>
    </row>
    <row r="395" spans="1:13" x14ac:dyDescent="0.25">
      <c r="A395" s="5" t="s">
        <v>210</v>
      </c>
      <c r="B395" s="5" t="s">
        <v>237</v>
      </c>
      <c r="C395" s="7">
        <v>842.72614796505059</v>
      </c>
      <c r="D395" s="7">
        <v>258.027475457913</v>
      </c>
      <c r="E395" s="36">
        <v>0.1</v>
      </c>
      <c r="F395" s="36">
        <v>0.3</v>
      </c>
      <c r="G395" s="32">
        <f t="shared" si="36"/>
        <v>0.31622776601683794</v>
      </c>
      <c r="H395" s="8">
        <f t="shared" si="37"/>
        <v>1.5962563081958281E-6</v>
      </c>
      <c r="I395" s="8"/>
      <c r="J395" s="32">
        <f t="shared" si="38"/>
        <v>8.8844983565253429E-4</v>
      </c>
      <c r="K395" s="32">
        <f t="shared" si="39"/>
        <v>0</v>
      </c>
      <c r="L395" s="32">
        <f t="shared" si="40"/>
        <v>1.2564578070679613E-4</v>
      </c>
      <c r="M395" s="32">
        <f t="shared" si="41"/>
        <v>1.5786862209420303E-8</v>
      </c>
    </row>
    <row r="396" spans="1:13" x14ac:dyDescent="0.25">
      <c r="A396" s="5" t="s">
        <v>211</v>
      </c>
      <c r="B396" s="5" t="s">
        <v>237</v>
      </c>
      <c r="C396" s="7">
        <v>78.452992379491988</v>
      </c>
      <c r="D396" s="7">
        <v>81.089377320975458</v>
      </c>
      <c r="E396" s="36">
        <v>0.1</v>
      </c>
      <c r="F396" s="36">
        <v>0.3</v>
      </c>
      <c r="G396" s="32">
        <f t="shared" si="36"/>
        <v>0.31622776601683794</v>
      </c>
      <c r="H396" s="8">
        <f t="shared" si="37"/>
        <v>1.5765169739688724E-7</v>
      </c>
      <c r="I396" s="8"/>
      <c r="J396" s="32">
        <f t="shared" si="38"/>
        <v>2.7920997105495497E-4</v>
      </c>
      <c r="K396" s="32">
        <f t="shared" si="39"/>
        <v>0</v>
      </c>
      <c r="L396" s="32">
        <f t="shared" si="40"/>
        <v>3.948625278157167E-5</v>
      </c>
      <c r="M396" s="32">
        <f t="shared" si="41"/>
        <v>1.5591641587301764E-9</v>
      </c>
    </row>
    <row r="397" spans="1:13" x14ac:dyDescent="0.25">
      <c r="A397" s="5" t="s">
        <v>212</v>
      </c>
      <c r="B397" s="5" t="s">
        <v>237</v>
      </c>
      <c r="C397" s="7">
        <v>1145.0492738873083</v>
      </c>
      <c r="D397" s="7">
        <v>256.67083239457554</v>
      </c>
      <c r="E397" s="36">
        <v>0.1</v>
      </c>
      <c r="F397" s="36">
        <v>0.3</v>
      </c>
      <c r="G397" s="32">
        <f t="shared" si="36"/>
        <v>0.31622776601683794</v>
      </c>
      <c r="H397" s="8">
        <f t="shared" si="37"/>
        <v>1.5795150128173698E-6</v>
      </c>
      <c r="I397" s="8"/>
      <c r="J397" s="32">
        <f t="shared" si="38"/>
        <v>8.8377859161341678E-4</v>
      </c>
      <c r="K397" s="32">
        <f t="shared" si="39"/>
        <v>0</v>
      </c>
      <c r="L397" s="32">
        <f t="shared" si="40"/>
        <v>1.2498516703946869E-4</v>
      </c>
      <c r="M397" s="32">
        <f t="shared" si="41"/>
        <v>1.5621291979883892E-8</v>
      </c>
    </row>
    <row r="398" spans="1:13" x14ac:dyDescent="0.25">
      <c r="A398" s="5" t="s">
        <v>213</v>
      </c>
      <c r="B398" s="5" t="s">
        <v>237</v>
      </c>
      <c r="C398" s="7">
        <v>10.56888</v>
      </c>
      <c r="D398" s="7">
        <v>2.3262399999999999</v>
      </c>
      <c r="E398" s="36">
        <v>0.1</v>
      </c>
      <c r="F398" s="36">
        <v>0.3</v>
      </c>
      <c r="G398" s="32">
        <f t="shared" si="36"/>
        <v>0.31622776601683794</v>
      </c>
      <c r="H398" s="8">
        <f t="shared" si="37"/>
        <v>1.2974175205631897E-10</v>
      </c>
      <c r="I398" s="8"/>
      <c r="J398" s="32">
        <f t="shared" si="38"/>
        <v>8.0097964064507518E-6</v>
      </c>
      <c r="K398" s="32">
        <f t="shared" si="39"/>
        <v>0</v>
      </c>
      <c r="L398" s="32">
        <f t="shared" si="40"/>
        <v>1.1327562709849934E-6</v>
      </c>
      <c r="M398" s="32">
        <f t="shared" si="41"/>
        <v>1.2831367694558279E-12</v>
      </c>
    </row>
    <row r="399" spans="1:13" x14ac:dyDescent="0.25">
      <c r="A399" s="5" t="s">
        <v>214</v>
      </c>
      <c r="B399" s="5" t="s">
        <v>237</v>
      </c>
      <c r="C399" s="7">
        <v>0</v>
      </c>
      <c r="D399" s="7">
        <v>0</v>
      </c>
      <c r="E399" s="36">
        <v>0.1</v>
      </c>
      <c r="F399" s="36">
        <v>0.3</v>
      </c>
      <c r="G399" s="32">
        <f t="shared" si="36"/>
        <v>0.31622776601683794</v>
      </c>
      <c r="H399" s="8">
        <f t="shared" si="37"/>
        <v>0</v>
      </c>
      <c r="I399" s="8"/>
      <c r="J399" s="32">
        <f t="shared" si="38"/>
        <v>0</v>
      </c>
      <c r="K399" s="32">
        <f t="shared" si="39"/>
        <v>0</v>
      </c>
      <c r="L399" s="32">
        <f t="shared" si="40"/>
        <v>0</v>
      </c>
      <c r="M399" s="32">
        <f t="shared" si="41"/>
        <v>0</v>
      </c>
    </row>
    <row r="400" spans="1:13" x14ac:dyDescent="0.25">
      <c r="A400" s="5" t="s">
        <v>215</v>
      </c>
      <c r="B400" s="5" t="s">
        <v>237</v>
      </c>
      <c r="C400" s="7">
        <v>3.7018800000000001</v>
      </c>
      <c r="D400" s="7">
        <v>5.1910149200000006</v>
      </c>
      <c r="E400" s="36">
        <v>0.1</v>
      </c>
      <c r="F400" s="36">
        <v>0.3</v>
      </c>
      <c r="G400" s="32">
        <f t="shared" si="36"/>
        <v>0.31622776601683794</v>
      </c>
      <c r="H400" s="8">
        <f t="shared" si="37"/>
        <v>6.4606360180931971E-10</v>
      </c>
      <c r="I400" s="8"/>
      <c r="J400" s="32">
        <f t="shared" si="38"/>
        <v>1.7873896352933595E-5</v>
      </c>
      <c r="K400" s="32">
        <f t="shared" si="39"/>
        <v>0</v>
      </c>
      <c r="L400" s="32">
        <f t="shared" si="40"/>
        <v>2.5277506634769694E-6</v>
      </c>
      <c r="M400" s="32">
        <f t="shared" si="41"/>
        <v>6.3895234167082587E-12</v>
      </c>
    </row>
    <row r="401" spans="1:13" x14ac:dyDescent="0.25">
      <c r="A401" s="5" t="s">
        <v>216</v>
      </c>
      <c r="B401" s="5" t="s">
        <v>237</v>
      </c>
      <c r="C401" s="7">
        <v>28.959840000000003</v>
      </c>
      <c r="D401" s="7">
        <v>12.04152768</v>
      </c>
      <c r="E401" s="36">
        <v>0.1</v>
      </c>
      <c r="F401" s="36">
        <v>0.3</v>
      </c>
      <c r="G401" s="32">
        <f t="shared" si="36"/>
        <v>0.31622776601683794</v>
      </c>
      <c r="H401" s="8">
        <f t="shared" si="37"/>
        <v>3.4764332630447036E-9</v>
      </c>
      <c r="I401" s="8"/>
      <c r="J401" s="32">
        <f t="shared" si="38"/>
        <v>4.1461837617546458E-5</v>
      </c>
      <c r="K401" s="32">
        <f t="shared" si="39"/>
        <v>0</v>
      </c>
      <c r="L401" s="32">
        <f t="shared" si="40"/>
        <v>5.8635893079645185E-6</v>
      </c>
      <c r="M401" s="32">
        <f t="shared" si="41"/>
        <v>3.4381679572475819E-11</v>
      </c>
    </row>
    <row r="402" spans="1:13" x14ac:dyDescent="0.25">
      <c r="A402" s="5" t="s">
        <v>217</v>
      </c>
      <c r="B402" s="5" t="s">
        <v>237</v>
      </c>
      <c r="C402" s="7">
        <v>0.76607999999999998</v>
      </c>
      <c r="D402" s="7">
        <v>0.64720991999999999</v>
      </c>
      <c r="E402" s="36">
        <v>0.1</v>
      </c>
      <c r="F402" s="36">
        <v>0.3</v>
      </c>
      <c r="G402" s="32">
        <f t="shared" si="36"/>
        <v>0.31622776601683794</v>
      </c>
      <c r="H402" s="8">
        <f t="shared" si="37"/>
        <v>1.0042944217965951E-11</v>
      </c>
      <c r="I402" s="8"/>
      <c r="J402" s="32">
        <f t="shared" si="38"/>
        <v>2.2284973568657054E-6</v>
      </c>
      <c r="K402" s="32">
        <f t="shared" si="39"/>
        <v>0</v>
      </c>
      <c r="L402" s="32">
        <f t="shared" si="40"/>
        <v>3.1515711857920764E-7</v>
      </c>
      <c r="M402" s="32">
        <f t="shared" si="41"/>
        <v>9.9324009391148745E-14</v>
      </c>
    </row>
    <row r="403" spans="1:13" x14ac:dyDescent="0.25">
      <c r="A403" s="5" t="s">
        <v>218</v>
      </c>
      <c r="B403" s="5" t="s">
        <v>237</v>
      </c>
      <c r="C403" s="7">
        <v>77.65128</v>
      </c>
      <c r="D403" s="7">
        <v>57.667965600000002</v>
      </c>
      <c r="E403" s="36">
        <v>0.1</v>
      </c>
      <c r="F403" s="36">
        <v>0.3</v>
      </c>
      <c r="G403" s="32">
        <f t="shared" si="36"/>
        <v>0.31622776601683794</v>
      </c>
      <c r="H403" s="8">
        <f t="shared" si="37"/>
        <v>7.9733344506306712E-8</v>
      </c>
      <c r="I403" s="8"/>
      <c r="J403" s="32">
        <f t="shared" si="38"/>
        <v>1.9856449189688323E-4</v>
      </c>
      <c r="K403" s="32">
        <f t="shared" si="39"/>
        <v>0</v>
      </c>
      <c r="L403" s="32">
        <f t="shared" si="40"/>
        <v>2.8081259744629486E-5</v>
      </c>
      <c r="M403" s="32">
        <f t="shared" si="41"/>
        <v>7.8855714884534844E-10</v>
      </c>
    </row>
    <row r="404" spans="1:13" x14ac:dyDescent="0.25">
      <c r="A404" s="5" t="s">
        <v>239</v>
      </c>
      <c r="B404" s="5" t="s">
        <v>237</v>
      </c>
      <c r="C404" s="7">
        <v>2.2400000000000002</v>
      </c>
      <c r="D404" s="7">
        <v>0.43635424</v>
      </c>
      <c r="E404" s="36">
        <v>0.1</v>
      </c>
      <c r="F404" s="36">
        <v>0.3</v>
      </c>
      <c r="G404" s="32">
        <f t="shared" si="36"/>
        <v>0.31622776601683794</v>
      </c>
      <c r="H404" s="8">
        <f t="shared" si="37"/>
        <v>4.5650876520847348E-12</v>
      </c>
      <c r="I404" s="8"/>
      <c r="J404" s="32">
        <f t="shared" si="38"/>
        <v>1.5024712082551883E-6</v>
      </c>
      <c r="K404" s="32">
        <f t="shared" si="39"/>
        <v>0</v>
      </c>
      <c r="L404" s="32">
        <f t="shared" si="40"/>
        <v>2.1248151597895785E-7</v>
      </c>
      <c r="M404" s="32">
        <f t="shared" si="41"/>
        <v>4.514839463271612E-14</v>
      </c>
    </row>
    <row r="405" spans="1:13" x14ac:dyDescent="0.25">
      <c r="A405" s="5" t="s">
        <v>219</v>
      </c>
      <c r="B405" s="5" t="s">
        <v>237</v>
      </c>
      <c r="C405" s="7">
        <v>0</v>
      </c>
      <c r="D405" s="7">
        <v>0</v>
      </c>
      <c r="E405" s="36">
        <v>0.25</v>
      </c>
      <c r="F405" s="36">
        <v>0</v>
      </c>
      <c r="G405" s="32">
        <f t="shared" si="36"/>
        <v>0.25</v>
      </c>
      <c r="H405" s="8">
        <f t="shared" si="37"/>
        <v>0</v>
      </c>
      <c r="I405" s="8"/>
      <c r="J405" s="32">
        <f t="shared" si="38"/>
        <v>0</v>
      </c>
      <c r="K405" s="32">
        <f t="shared" si="39"/>
        <v>0</v>
      </c>
      <c r="L405" s="32">
        <f t="shared" si="40"/>
        <v>0</v>
      </c>
      <c r="M405" s="32">
        <f t="shared" si="41"/>
        <v>0</v>
      </c>
    </row>
    <row r="406" spans="1:13" x14ac:dyDescent="0.25">
      <c r="A406" s="5" t="s">
        <v>220</v>
      </c>
      <c r="B406" s="5" t="s">
        <v>237</v>
      </c>
      <c r="C406" s="7">
        <v>160.15441856040405</v>
      </c>
      <c r="D406" s="7">
        <v>11.33148517929291</v>
      </c>
      <c r="E406" s="36">
        <v>0.05</v>
      </c>
      <c r="F406" s="36">
        <v>5</v>
      </c>
      <c r="G406" s="32">
        <f t="shared" si="36"/>
        <v>5.0002499937503124</v>
      </c>
      <c r="H406" s="8">
        <f t="shared" si="37"/>
        <v>7.697112357522847E-7</v>
      </c>
      <c r="I406" s="8"/>
      <c r="J406" s="32">
        <f t="shared" si="38"/>
        <v>3.9016992773252252E-5</v>
      </c>
      <c r="K406" s="32">
        <f t="shared" si="39"/>
        <v>0</v>
      </c>
      <c r="L406" s="32">
        <f t="shared" si="40"/>
        <v>2.7589180171473189E-6</v>
      </c>
      <c r="M406" s="32">
        <f t="shared" si="41"/>
        <v>7.6116286253400932E-12</v>
      </c>
    </row>
    <row r="407" spans="1:13" x14ac:dyDescent="0.25">
      <c r="A407" s="5" t="s">
        <v>221</v>
      </c>
      <c r="B407" s="5" t="s">
        <v>237</v>
      </c>
      <c r="C407" s="7">
        <v>0</v>
      </c>
      <c r="D407" s="7">
        <v>0</v>
      </c>
      <c r="E407" s="36">
        <v>0</v>
      </c>
      <c r="F407" s="36">
        <v>0</v>
      </c>
      <c r="G407" s="32">
        <f t="shared" si="36"/>
        <v>0</v>
      </c>
      <c r="H407" s="8">
        <f t="shared" si="37"/>
        <v>0</v>
      </c>
      <c r="I407" s="8"/>
      <c r="J407" s="32">
        <f t="shared" si="38"/>
        <v>0</v>
      </c>
      <c r="K407" s="32">
        <f t="shared" si="39"/>
        <v>0</v>
      </c>
      <c r="L407" s="32">
        <f t="shared" si="40"/>
        <v>0</v>
      </c>
      <c r="M407" s="32">
        <f t="shared" si="41"/>
        <v>0</v>
      </c>
    </row>
    <row r="408" spans="1:13" x14ac:dyDescent="0.25">
      <c r="A408" s="5" t="s">
        <v>222</v>
      </c>
      <c r="B408" s="5" t="s">
        <v>237</v>
      </c>
      <c r="C408" s="7">
        <v>0</v>
      </c>
      <c r="D408" s="7">
        <v>0</v>
      </c>
      <c r="E408" s="36">
        <v>0</v>
      </c>
      <c r="F408" s="36">
        <v>0</v>
      </c>
      <c r="G408" s="32">
        <f t="shared" si="36"/>
        <v>0</v>
      </c>
      <c r="H408" s="8">
        <f t="shared" si="37"/>
        <v>0</v>
      </c>
      <c r="I408" s="8"/>
      <c r="J408" s="32">
        <f t="shared" si="38"/>
        <v>0</v>
      </c>
      <c r="K408" s="32">
        <f t="shared" si="39"/>
        <v>0</v>
      </c>
      <c r="L408" s="32">
        <f t="shared" si="40"/>
        <v>0</v>
      </c>
      <c r="M408" s="32">
        <f t="shared" si="41"/>
        <v>0</v>
      </c>
    </row>
    <row r="409" spans="1:13" x14ac:dyDescent="0.25">
      <c r="A409" s="5" t="s">
        <v>223</v>
      </c>
      <c r="B409" s="5" t="s">
        <v>237</v>
      </c>
      <c r="C409" s="7">
        <v>0</v>
      </c>
      <c r="D409" s="7">
        <v>0</v>
      </c>
      <c r="E409" s="36">
        <v>0</v>
      </c>
      <c r="F409" s="36">
        <v>0</v>
      </c>
      <c r="G409" s="32">
        <f t="shared" si="36"/>
        <v>0</v>
      </c>
      <c r="H409" s="8">
        <f t="shared" si="37"/>
        <v>0</v>
      </c>
      <c r="I409" s="8"/>
      <c r="J409" s="32">
        <f t="shared" si="38"/>
        <v>0</v>
      </c>
      <c r="K409" s="32">
        <f t="shared" si="39"/>
        <v>0</v>
      </c>
      <c r="L409" s="32">
        <f t="shared" si="40"/>
        <v>0</v>
      </c>
      <c r="M409" s="32">
        <f t="shared" si="41"/>
        <v>0</v>
      </c>
    </row>
    <row r="410" spans="1:13" x14ac:dyDescent="0.25">
      <c r="A410" s="5" t="s">
        <v>224</v>
      </c>
      <c r="B410" s="5" t="s">
        <v>237</v>
      </c>
      <c r="C410" s="7">
        <v>0</v>
      </c>
      <c r="D410" s="7">
        <v>0</v>
      </c>
      <c r="E410" s="36">
        <v>0.2</v>
      </c>
      <c r="F410" s="36">
        <v>0</v>
      </c>
      <c r="G410" s="32">
        <f t="shared" si="36"/>
        <v>0.2</v>
      </c>
      <c r="H410" s="8">
        <f t="shared" si="37"/>
        <v>0</v>
      </c>
      <c r="I410" s="8"/>
      <c r="J410" s="32">
        <f t="shared" si="38"/>
        <v>0</v>
      </c>
      <c r="K410" s="32">
        <f t="shared" si="39"/>
        <v>0</v>
      </c>
      <c r="L410" s="32">
        <f t="shared" si="40"/>
        <v>0</v>
      </c>
      <c r="M410" s="32">
        <f t="shared" si="41"/>
        <v>0</v>
      </c>
    </row>
    <row r="411" spans="1:13" x14ac:dyDescent="0.25">
      <c r="A411" s="5" t="s">
        <v>225</v>
      </c>
      <c r="B411" s="5" t="s">
        <v>237</v>
      </c>
      <c r="C411" s="7">
        <v>0</v>
      </c>
      <c r="D411" s="7">
        <v>0</v>
      </c>
      <c r="E411" s="36">
        <v>0.2</v>
      </c>
      <c r="F411" s="36">
        <v>0</v>
      </c>
      <c r="G411" s="32">
        <f t="shared" si="36"/>
        <v>0.2</v>
      </c>
      <c r="H411" s="8">
        <f t="shared" si="37"/>
        <v>0</v>
      </c>
      <c r="I411" s="8"/>
      <c r="J411" s="32">
        <f t="shared" si="38"/>
        <v>0</v>
      </c>
      <c r="K411" s="32">
        <f t="shared" si="39"/>
        <v>0</v>
      </c>
      <c r="L411" s="32">
        <f t="shared" si="40"/>
        <v>0</v>
      </c>
      <c r="M411" s="32">
        <f t="shared" si="41"/>
        <v>0</v>
      </c>
    </row>
    <row r="412" spans="1:13" x14ac:dyDescent="0.25">
      <c r="A412" s="5" t="s">
        <v>226</v>
      </c>
      <c r="B412" s="5" t="s">
        <v>237</v>
      </c>
      <c r="C412" s="7">
        <v>0</v>
      </c>
      <c r="D412" s="7">
        <v>0</v>
      </c>
      <c r="E412" s="36">
        <v>0</v>
      </c>
      <c r="F412" s="36">
        <v>0</v>
      </c>
      <c r="G412" s="32">
        <f t="shared" si="36"/>
        <v>0</v>
      </c>
      <c r="H412" s="8">
        <f t="shared" si="37"/>
        <v>0</v>
      </c>
      <c r="I412" s="8"/>
      <c r="J412" s="32">
        <f t="shared" si="38"/>
        <v>0</v>
      </c>
      <c r="K412" s="32">
        <f t="shared" si="39"/>
        <v>0</v>
      </c>
      <c r="L412" s="32">
        <f t="shared" si="40"/>
        <v>0</v>
      </c>
      <c r="M412" s="32">
        <f t="shared" si="41"/>
        <v>0</v>
      </c>
    </row>
    <row r="413" spans="1:13" x14ac:dyDescent="0.25">
      <c r="A413" s="5" t="s">
        <v>227</v>
      </c>
      <c r="B413" s="5" t="s">
        <v>237</v>
      </c>
      <c r="C413" s="7">
        <v>636.22547649588535</v>
      </c>
      <c r="D413" s="7">
        <v>539.86835090487727</v>
      </c>
      <c r="E413" s="36">
        <v>0.2</v>
      </c>
      <c r="F413" s="36">
        <v>0.5</v>
      </c>
      <c r="G413" s="32">
        <f t="shared" si="36"/>
        <v>0.53851648071345048</v>
      </c>
      <c r="H413" s="8">
        <f t="shared" si="37"/>
        <v>2.026489950681631E-5</v>
      </c>
      <c r="I413" s="8"/>
      <c r="J413" s="32">
        <f t="shared" si="38"/>
        <v>1.858894859100686E-3</v>
      </c>
      <c r="K413" s="32">
        <f t="shared" si="39"/>
        <v>0</v>
      </c>
      <c r="L413" s="32">
        <f t="shared" si="40"/>
        <v>5.2577486415316288E-4</v>
      </c>
      <c r="M413" s="32">
        <f t="shared" si="41"/>
        <v>2.7643920777527691E-7</v>
      </c>
    </row>
    <row r="414" spans="1:13" x14ac:dyDescent="0.25">
      <c r="A414" s="5" t="s">
        <v>228</v>
      </c>
      <c r="B414" s="5" t="s">
        <v>237</v>
      </c>
      <c r="C414" s="7">
        <v>0</v>
      </c>
      <c r="D414" s="7">
        <v>0</v>
      </c>
      <c r="E414" s="36">
        <v>0.25</v>
      </c>
      <c r="F414" s="36">
        <v>0</v>
      </c>
      <c r="G414" s="32">
        <f t="shared" si="36"/>
        <v>0.25</v>
      </c>
      <c r="H414" s="8">
        <f t="shared" si="37"/>
        <v>0</v>
      </c>
      <c r="I414" s="8"/>
      <c r="J414" s="32">
        <f t="shared" si="38"/>
        <v>0</v>
      </c>
      <c r="K414" s="32">
        <f t="shared" si="39"/>
        <v>0</v>
      </c>
      <c r="L414" s="32">
        <f t="shared" si="40"/>
        <v>0</v>
      </c>
      <c r="M414" s="32">
        <f t="shared" si="41"/>
        <v>0</v>
      </c>
    </row>
    <row r="415" spans="1:13" x14ac:dyDescent="0.25">
      <c r="A415" s="5" t="s">
        <v>229</v>
      </c>
      <c r="B415" s="5" t="s">
        <v>237</v>
      </c>
      <c r="C415" s="7">
        <v>0</v>
      </c>
      <c r="D415" s="7">
        <v>0</v>
      </c>
      <c r="E415" s="36">
        <v>0.25</v>
      </c>
      <c r="F415" s="36">
        <v>0</v>
      </c>
      <c r="G415" s="32">
        <f t="shared" si="36"/>
        <v>0.25</v>
      </c>
      <c r="H415" s="8">
        <f t="shared" si="37"/>
        <v>0</v>
      </c>
      <c r="I415" s="8"/>
      <c r="J415" s="32">
        <f t="shared" si="38"/>
        <v>0</v>
      </c>
      <c r="K415" s="32">
        <f t="shared" si="39"/>
        <v>0</v>
      </c>
      <c r="L415" s="32">
        <f t="shared" si="40"/>
        <v>0</v>
      </c>
      <c r="M415" s="32">
        <f t="shared" si="41"/>
        <v>0</v>
      </c>
    </row>
    <row r="416" spans="1:13" x14ac:dyDescent="0.25">
      <c r="A416" s="5" t="s">
        <v>230</v>
      </c>
      <c r="B416" s="5" t="s">
        <v>237</v>
      </c>
      <c r="C416" s="7">
        <v>0</v>
      </c>
      <c r="D416" s="7">
        <v>0</v>
      </c>
      <c r="E416" s="36">
        <v>0</v>
      </c>
      <c r="F416" s="36">
        <v>0</v>
      </c>
      <c r="G416" s="32">
        <f t="shared" si="36"/>
        <v>0</v>
      </c>
      <c r="H416" s="8">
        <f t="shared" si="37"/>
        <v>0</v>
      </c>
      <c r="I416" s="8"/>
      <c r="J416" s="32">
        <f t="shared" si="38"/>
        <v>0</v>
      </c>
      <c r="K416" s="32">
        <f t="shared" si="39"/>
        <v>0</v>
      </c>
      <c r="L416" s="32">
        <f t="shared" si="40"/>
        <v>0</v>
      </c>
      <c r="M416" s="32">
        <f t="shared" si="41"/>
        <v>0</v>
      </c>
    </row>
    <row r="417" spans="1:13" x14ac:dyDescent="0.25">
      <c r="A417" s="5" t="s">
        <v>231</v>
      </c>
      <c r="B417" s="5" t="s">
        <v>237</v>
      </c>
      <c r="C417" s="7">
        <v>0</v>
      </c>
      <c r="D417" s="7">
        <v>0</v>
      </c>
      <c r="E417" s="36">
        <v>0</v>
      </c>
      <c r="F417" s="36">
        <v>0</v>
      </c>
      <c r="G417" s="32">
        <f t="shared" si="36"/>
        <v>0</v>
      </c>
      <c r="H417" s="8">
        <f t="shared" si="37"/>
        <v>0</v>
      </c>
      <c r="I417" s="8"/>
      <c r="J417" s="32">
        <f t="shared" si="38"/>
        <v>0</v>
      </c>
      <c r="K417" s="32">
        <f t="shared" si="39"/>
        <v>0</v>
      </c>
      <c r="L417" s="32">
        <f t="shared" si="40"/>
        <v>0</v>
      </c>
      <c r="M417" s="32">
        <f t="shared" si="41"/>
        <v>0</v>
      </c>
    </row>
    <row r="418" spans="1:13" x14ac:dyDescent="0.25">
      <c r="A418" s="5" t="s">
        <v>243</v>
      </c>
      <c r="B418" s="5" t="s">
        <v>237</v>
      </c>
      <c r="C418" s="10">
        <v>0.16506418550207319</v>
      </c>
      <c r="D418" s="10">
        <f>0.202056678586807*28</f>
        <v>5.6575870004305964</v>
      </c>
      <c r="E418" s="29">
        <v>0.51</v>
      </c>
      <c r="F418" s="29">
        <v>0.99</v>
      </c>
      <c r="G418" s="32">
        <f t="shared" si="36"/>
        <v>1.1136426715962351</v>
      </c>
      <c r="H418" s="8">
        <f t="shared" si="37"/>
        <v>9.5175447887827576E-9</v>
      </c>
      <c r="I418" s="8"/>
      <c r="J418" s="32">
        <f t="shared" si="38"/>
        <v>1.9480414757390247E-5</v>
      </c>
      <c r="K418" s="32">
        <f t="shared" si="39"/>
        <v>0</v>
      </c>
      <c r="L418" s="32">
        <f t="shared" si="40"/>
        <v>1.4050228042782682E-5</v>
      </c>
      <c r="M418" s="32">
        <f t="shared" si="41"/>
        <v>1.9740890805419686E-10</v>
      </c>
    </row>
    <row r="419" spans="1:13" x14ac:dyDescent="0.25">
      <c r="A419" s="5" t="s">
        <v>244</v>
      </c>
      <c r="B419" s="5" t="s">
        <v>237</v>
      </c>
      <c r="C419" s="10">
        <v>0</v>
      </c>
      <c r="D419" s="10">
        <v>0</v>
      </c>
      <c r="E419" s="29">
        <v>0.51</v>
      </c>
      <c r="F419" s="29">
        <v>0.99</v>
      </c>
      <c r="G419" s="32">
        <f t="shared" si="36"/>
        <v>1.1136426715962351</v>
      </c>
      <c r="H419" s="8">
        <f t="shared" si="37"/>
        <v>0</v>
      </c>
      <c r="I419" s="8"/>
      <c r="J419" s="32">
        <f t="shared" si="38"/>
        <v>0</v>
      </c>
      <c r="K419" s="32">
        <f t="shared" si="39"/>
        <v>0</v>
      </c>
      <c r="L419" s="32">
        <f t="shared" si="40"/>
        <v>0</v>
      </c>
      <c r="M419" s="32">
        <f t="shared" si="41"/>
        <v>0</v>
      </c>
    </row>
    <row r="420" spans="1:13" x14ac:dyDescent="0.25">
      <c r="A420" s="5" t="s">
        <v>245</v>
      </c>
      <c r="B420" s="5" t="s">
        <v>237</v>
      </c>
      <c r="C420" s="10">
        <v>0</v>
      </c>
      <c r="D420" s="10">
        <v>0</v>
      </c>
      <c r="E420" s="28">
        <v>0</v>
      </c>
      <c r="F420" s="28">
        <v>0</v>
      </c>
      <c r="G420" s="32">
        <f t="shared" si="36"/>
        <v>0</v>
      </c>
      <c r="H420" s="8">
        <f t="shared" si="37"/>
        <v>0</v>
      </c>
      <c r="I420" s="8"/>
      <c r="J420" s="32">
        <f t="shared" si="38"/>
        <v>0</v>
      </c>
      <c r="K420" s="32">
        <f t="shared" si="39"/>
        <v>0</v>
      </c>
      <c r="L420" s="32">
        <f t="shared" si="40"/>
        <v>0</v>
      </c>
      <c r="M420" s="32">
        <f t="shared" si="41"/>
        <v>0</v>
      </c>
    </row>
    <row r="421" spans="1:13" x14ac:dyDescent="0.25">
      <c r="A421" s="5" t="s">
        <v>246</v>
      </c>
      <c r="B421" s="5" t="s">
        <v>237</v>
      </c>
      <c r="C421" s="10">
        <v>0</v>
      </c>
      <c r="D421" s="10">
        <v>0</v>
      </c>
      <c r="E421" s="28">
        <v>0</v>
      </c>
      <c r="F421" s="28">
        <v>0</v>
      </c>
      <c r="G421" s="32">
        <f t="shared" si="36"/>
        <v>0</v>
      </c>
      <c r="H421" s="8">
        <f t="shared" si="37"/>
        <v>0</v>
      </c>
      <c r="I421" s="8"/>
      <c r="J421" s="32">
        <f t="shared" si="38"/>
        <v>0</v>
      </c>
      <c r="K421" s="32">
        <f t="shared" si="39"/>
        <v>0</v>
      </c>
      <c r="L421" s="32">
        <f t="shared" si="40"/>
        <v>0</v>
      </c>
      <c r="M421" s="32">
        <f t="shared" si="41"/>
        <v>0</v>
      </c>
    </row>
    <row r="422" spans="1:13" x14ac:dyDescent="0.25">
      <c r="A422" s="5" t="s">
        <v>247</v>
      </c>
      <c r="B422" s="5" t="s">
        <v>237</v>
      </c>
      <c r="C422" s="10">
        <v>3.7713335668119994</v>
      </c>
      <c r="D422" s="10">
        <v>14.648078672780736</v>
      </c>
      <c r="E422" s="28">
        <v>0.3</v>
      </c>
      <c r="F422" s="28">
        <v>0.39130434782608692</v>
      </c>
      <c r="G422" s="32">
        <f t="shared" si="36"/>
        <v>0.49307108273310779</v>
      </c>
      <c r="H422" s="8">
        <f t="shared" si="37"/>
        <v>1.250694136750935E-8</v>
      </c>
      <c r="I422" s="8"/>
      <c r="J422" s="32">
        <f t="shared" si="38"/>
        <v>5.0436811298338544E-5</v>
      </c>
      <c r="K422" s="32">
        <f t="shared" si="39"/>
        <v>0</v>
      </c>
      <c r="L422" s="32">
        <f t="shared" si="40"/>
        <v>2.1398526774288876E-5</v>
      </c>
      <c r="M422" s="32">
        <f t="shared" si="41"/>
        <v>4.5789694810995791E-10</v>
      </c>
    </row>
    <row r="423" spans="1:13" x14ac:dyDescent="0.25">
      <c r="A423" s="5" t="s">
        <v>248</v>
      </c>
      <c r="B423" s="5" t="s">
        <v>237</v>
      </c>
      <c r="C423" s="10">
        <v>0</v>
      </c>
      <c r="D423" s="10">
        <v>0</v>
      </c>
      <c r="E423" s="28">
        <v>0</v>
      </c>
      <c r="F423" s="28">
        <v>0</v>
      </c>
      <c r="G423" s="32">
        <f t="shared" si="36"/>
        <v>0</v>
      </c>
      <c r="H423" s="8">
        <f t="shared" si="37"/>
        <v>0</v>
      </c>
      <c r="I423" s="8"/>
      <c r="J423" s="32">
        <f t="shared" si="38"/>
        <v>0</v>
      </c>
      <c r="K423" s="32">
        <f t="shared" si="39"/>
        <v>0</v>
      </c>
      <c r="L423" s="32">
        <f t="shared" si="40"/>
        <v>0</v>
      </c>
      <c r="M423" s="32">
        <f t="shared" si="41"/>
        <v>0</v>
      </c>
    </row>
    <row r="424" spans="1:13" x14ac:dyDescent="0.25">
      <c r="A424" s="5" t="s">
        <v>249</v>
      </c>
      <c r="B424" s="5" t="s">
        <v>237</v>
      </c>
      <c r="C424" s="10">
        <v>0</v>
      </c>
      <c r="D424" s="10">
        <v>0</v>
      </c>
      <c r="E424" s="28">
        <v>0</v>
      </c>
      <c r="F424" s="28">
        <v>0</v>
      </c>
      <c r="G424" s="32">
        <f t="shared" si="36"/>
        <v>0</v>
      </c>
      <c r="H424" s="8">
        <f t="shared" si="37"/>
        <v>0</v>
      </c>
      <c r="I424" s="8"/>
      <c r="J424" s="32">
        <f t="shared" si="38"/>
        <v>0</v>
      </c>
      <c r="K424" s="32">
        <f t="shared" si="39"/>
        <v>0</v>
      </c>
      <c r="L424" s="32">
        <f t="shared" si="40"/>
        <v>0</v>
      </c>
      <c r="M424" s="32">
        <f t="shared" si="41"/>
        <v>0</v>
      </c>
    </row>
    <row r="425" spans="1:13" x14ac:dyDescent="0.25">
      <c r="A425" s="5" t="s">
        <v>250</v>
      </c>
      <c r="B425" s="5" t="s">
        <v>237</v>
      </c>
      <c r="C425" s="10">
        <v>0</v>
      </c>
      <c r="D425" s="10">
        <v>0</v>
      </c>
      <c r="E425" s="28">
        <v>0</v>
      </c>
      <c r="F425" s="28">
        <v>0</v>
      </c>
      <c r="G425" s="32">
        <f t="shared" si="36"/>
        <v>0</v>
      </c>
      <c r="H425" s="8">
        <f t="shared" si="37"/>
        <v>0</v>
      </c>
      <c r="I425" s="8"/>
      <c r="J425" s="32">
        <f t="shared" si="38"/>
        <v>0</v>
      </c>
      <c r="K425" s="32">
        <f t="shared" si="39"/>
        <v>0</v>
      </c>
      <c r="L425" s="32">
        <f t="shared" si="40"/>
        <v>0</v>
      </c>
      <c r="M425" s="32">
        <f t="shared" si="41"/>
        <v>0</v>
      </c>
    </row>
    <row r="426" spans="1:13" x14ac:dyDescent="0.25">
      <c r="A426" s="5" t="s">
        <v>251</v>
      </c>
      <c r="B426" s="5" t="s">
        <v>237</v>
      </c>
      <c r="C426" s="10">
        <v>0</v>
      </c>
      <c r="D426" s="10">
        <v>0</v>
      </c>
      <c r="E426" s="28">
        <v>0</v>
      </c>
      <c r="F426" s="28">
        <v>0</v>
      </c>
      <c r="G426" s="32">
        <f t="shared" si="36"/>
        <v>0</v>
      </c>
      <c r="H426" s="8">
        <f t="shared" si="37"/>
        <v>0</v>
      </c>
      <c r="I426" s="8"/>
      <c r="J426" s="32">
        <f t="shared" si="38"/>
        <v>0</v>
      </c>
      <c r="K426" s="32">
        <f t="shared" si="39"/>
        <v>0</v>
      </c>
      <c r="L426" s="32">
        <f t="shared" si="40"/>
        <v>0</v>
      </c>
      <c r="M426" s="32">
        <f t="shared" si="41"/>
        <v>0</v>
      </c>
    </row>
    <row r="427" spans="1:13" x14ac:dyDescent="0.25">
      <c r="A427" s="5" t="s">
        <v>252</v>
      </c>
      <c r="B427" s="5" t="s">
        <v>237</v>
      </c>
      <c r="C427" s="10">
        <v>0</v>
      </c>
      <c r="D427" s="10">
        <v>0</v>
      </c>
      <c r="E427" s="28">
        <v>0</v>
      </c>
      <c r="F427" s="28">
        <v>0</v>
      </c>
      <c r="G427" s="32">
        <f t="shared" si="36"/>
        <v>0</v>
      </c>
      <c r="H427" s="8">
        <f t="shared" si="37"/>
        <v>0</v>
      </c>
      <c r="I427" s="8"/>
      <c r="J427" s="32">
        <f t="shared" si="38"/>
        <v>0</v>
      </c>
      <c r="K427" s="32">
        <f t="shared" si="39"/>
        <v>0</v>
      </c>
      <c r="L427" s="32">
        <f t="shared" si="40"/>
        <v>0</v>
      </c>
      <c r="M427" s="32">
        <f t="shared" si="41"/>
        <v>0</v>
      </c>
    </row>
    <row r="428" spans="1:13" x14ac:dyDescent="0.25">
      <c r="A428" s="5" t="s">
        <v>253</v>
      </c>
      <c r="B428" s="5" t="s">
        <v>237</v>
      </c>
      <c r="C428" s="10">
        <v>0</v>
      </c>
      <c r="D428" s="10">
        <v>0</v>
      </c>
      <c r="E428" s="28">
        <v>0</v>
      </c>
      <c r="F428" s="28">
        <v>0</v>
      </c>
      <c r="G428" s="32">
        <f t="shared" si="36"/>
        <v>0</v>
      </c>
      <c r="H428" s="8">
        <f t="shared" si="37"/>
        <v>0</v>
      </c>
      <c r="I428" s="8"/>
      <c r="J428" s="32">
        <f t="shared" si="38"/>
        <v>0</v>
      </c>
      <c r="K428" s="32">
        <f t="shared" si="39"/>
        <v>0</v>
      </c>
      <c r="L428" s="32">
        <f t="shared" si="40"/>
        <v>0</v>
      </c>
      <c r="M428" s="32">
        <f t="shared" si="41"/>
        <v>0</v>
      </c>
    </row>
    <row r="429" spans="1:13" x14ac:dyDescent="0.25">
      <c r="A429" s="5" t="s">
        <v>254</v>
      </c>
      <c r="B429" s="5" t="s">
        <v>237</v>
      </c>
      <c r="C429" s="10">
        <v>0</v>
      </c>
      <c r="D429" s="10">
        <v>0</v>
      </c>
      <c r="E429" s="28">
        <v>0</v>
      </c>
      <c r="F429" s="28">
        <v>0</v>
      </c>
      <c r="G429" s="32">
        <f t="shared" si="36"/>
        <v>0</v>
      </c>
      <c r="H429" s="8">
        <f t="shared" si="37"/>
        <v>0</v>
      </c>
      <c r="I429" s="8"/>
      <c r="J429" s="32">
        <f t="shared" si="38"/>
        <v>0</v>
      </c>
      <c r="K429" s="32">
        <f t="shared" si="39"/>
        <v>0</v>
      </c>
      <c r="L429" s="32">
        <f t="shared" si="40"/>
        <v>0</v>
      </c>
      <c r="M429" s="32">
        <f t="shared" si="41"/>
        <v>0</v>
      </c>
    </row>
    <row r="430" spans="1:13" x14ac:dyDescent="0.25">
      <c r="A430" s="5" t="s">
        <v>255</v>
      </c>
      <c r="B430" s="5" t="s">
        <v>237</v>
      </c>
      <c r="C430" s="10">
        <v>0</v>
      </c>
      <c r="D430" s="10">
        <v>0</v>
      </c>
      <c r="E430" s="29">
        <v>0.15</v>
      </c>
      <c r="F430" s="29">
        <v>0.5</v>
      </c>
      <c r="G430" s="32">
        <f t="shared" si="36"/>
        <v>0.52201532544552753</v>
      </c>
      <c r="H430" s="8">
        <f t="shared" si="37"/>
        <v>0</v>
      </c>
      <c r="I430" s="8"/>
      <c r="J430" s="32">
        <f t="shared" si="38"/>
        <v>0</v>
      </c>
      <c r="K430" s="32">
        <f t="shared" si="39"/>
        <v>0</v>
      </c>
      <c r="L430" s="32">
        <f t="shared" si="40"/>
        <v>0</v>
      </c>
      <c r="M430" s="32">
        <f t="shared" si="41"/>
        <v>0</v>
      </c>
    </row>
    <row r="431" spans="1:13" x14ac:dyDescent="0.25">
      <c r="A431" s="5" t="s">
        <v>232</v>
      </c>
      <c r="B431" s="5" t="s">
        <v>237</v>
      </c>
      <c r="C431" s="7">
        <v>1490.5802889047798</v>
      </c>
      <c r="D431" s="8">
        <v>4444.342280197463</v>
      </c>
      <c r="E431" s="36">
        <v>0.2</v>
      </c>
      <c r="F431" s="36">
        <v>0.36055512754639901</v>
      </c>
      <c r="G431" s="32">
        <f t="shared" si="36"/>
        <v>0.41231056256176613</v>
      </c>
      <c r="H431" s="8">
        <f t="shared" si="37"/>
        <v>8.05071844960947E-4</v>
      </c>
      <c r="I431" s="8"/>
      <c r="J431" s="32">
        <f t="shared" si="38"/>
        <v>1.5302925246304243E-2</v>
      </c>
      <c r="K431" s="32">
        <f t="shared" si="39"/>
        <v>0</v>
      </c>
      <c r="L431" s="32">
        <f t="shared" si="40"/>
        <v>4.3283208854610197E-3</v>
      </c>
      <c r="M431" s="32">
        <f t="shared" si="41"/>
        <v>1.8734361687518064E-5</v>
      </c>
    </row>
    <row r="432" spans="1:13" x14ac:dyDescent="0.25">
      <c r="A432" s="5" t="s">
        <v>233</v>
      </c>
      <c r="B432" s="5" t="s">
        <v>237</v>
      </c>
      <c r="C432" s="7">
        <v>0</v>
      </c>
      <c r="D432" s="82">
        <v>48.522544889506491</v>
      </c>
      <c r="E432" s="36">
        <v>0.2</v>
      </c>
      <c r="F432" s="36">
        <v>1</v>
      </c>
      <c r="G432" s="32">
        <f t="shared" si="36"/>
        <v>1.019803902718557</v>
      </c>
      <c r="H432" s="8">
        <f t="shared" si="37"/>
        <v>5.8707177396249238E-7</v>
      </c>
      <c r="I432" s="8"/>
      <c r="J432" s="32">
        <f t="shared" si="38"/>
        <v>1.6707463790830457E-4</v>
      </c>
      <c r="K432" s="32">
        <f t="shared" si="39"/>
        <v>0</v>
      </c>
      <c r="L432" s="32">
        <f t="shared" si="40"/>
        <v>4.725584377169968E-5</v>
      </c>
      <c r="M432" s="32">
        <f t="shared" si="41"/>
        <v>2.2331147705752875E-9</v>
      </c>
    </row>
    <row r="433" spans="1:13" x14ac:dyDescent="0.25">
      <c r="A433" s="5" t="s">
        <v>234</v>
      </c>
      <c r="B433" s="5" t="s">
        <v>237</v>
      </c>
      <c r="C433" s="7">
        <v>3.1955545272000001E-4</v>
      </c>
      <c r="D433" s="8">
        <v>3.683612872800001E-2</v>
      </c>
      <c r="E433" s="36">
        <v>0.05</v>
      </c>
      <c r="F433" s="36">
        <v>0.5</v>
      </c>
      <c r="G433" s="32">
        <f t="shared" si="36"/>
        <v>0.50249378105604448</v>
      </c>
      <c r="H433" s="8">
        <f t="shared" si="37"/>
        <v>8.2144798087785677E-14</v>
      </c>
      <c r="I433" s="8"/>
      <c r="J433" s="32">
        <f t="shared" si="38"/>
        <v>1.2683553352753449E-7</v>
      </c>
      <c r="K433" s="32">
        <f t="shared" si="39"/>
        <v>0</v>
      </c>
      <c r="L433" s="32">
        <f t="shared" si="40"/>
        <v>8.9686265852733355E-9</v>
      </c>
      <c r="M433" s="32">
        <f t="shared" si="41"/>
        <v>8.0436262826071651E-17</v>
      </c>
    </row>
    <row r="434" spans="1:13" x14ac:dyDescent="0.25">
      <c r="A434" s="5" t="s">
        <v>235</v>
      </c>
      <c r="B434" s="5" t="s">
        <v>237</v>
      </c>
      <c r="C434" s="7">
        <v>3886.1073513379151</v>
      </c>
      <c r="D434" s="8">
        <v>1428.9802838791693</v>
      </c>
      <c r="E434" s="36">
        <v>0.3</v>
      </c>
      <c r="F434" s="36">
        <v>0.42426406871192801</v>
      </c>
      <c r="G434" s="32">
        <f t="shared" si="36"/>
        <v>0.5196152422706628</v>
      </c>
      <c r="H434" s="8">
        <f t="shared" si="37"/>
        <v>1.3218645556963197E-4</v>
      </c>
      <c r="I434" s="8"/>
      <c r="J434" s="32">
        <f t="shared" si="38"/>
        <v>4.920318257232421E-3</v>
      </c>
      <c r="K434" s="32">
        <f t="shared" si="39"/>
        <v>0</v>
      </c>
      <c r="L434" s="32">
        <f t="shared" si="40"/>
        <v>2.0875142431710124E-3</v>
      </c>
      <c r="M434" s="32">
        <f t="shared" si="41"/>
        <v>4.3577157154418447E-6</v>
      </c>
    </row>
    <row r="435" spans="1:13" x14ac:dyDescent="0.25">
      <c r="A435" s="5" t="s">
        <v>236</v>
      </c>
      <c r="B435" s="5" t="s">
        <v>237</v>
      </c>
      <c r="C435" s="7">
        <v>0</v>
      </c>
      <c r="D435" s="7">
        <v>0</v>
      </c>
      <c r="E435" s="36">
        <v>0</v>
      </c>
      <c r="F435" s="36">
        <v>0</v>
      </c>
      <c r="G435" s="32">
        <f t="shared" si="36"/>
        <v>0</v>
      </c>
      <c r="H435" s="8">
        <f t="shared" si="37"/>
        <v>0</v>
      </c>
      <c r="I435" s="8"/>
      <c r="J435" s="32">
        <f t="shared" si="38"/>
        <v>0</v>
      </c>
      <c r="K435" s="32">
        <f t="shared" si="39"/>
        <v>0</v>
      </c>
      <c r="L435" s="32">
        <f t="shared" si="40"/>
        <v>0</v>
      </c>
      <c r="M435" s="32">
        <f t="shared" si="41"/>
        <v>0</v>
      </c>
    </row>
    <row r="436" spans="1:13" x14ac:dyDescent="0.25">
      <c r="A436" s="5" t="s">
        <v>37</v>
      </c>
      <c r="B436" s="5" t="s">
        <v>240</v>
      </c>
      <c r="C436" s="80">
        <v>24.944190055665008</v>
      </c>
      <c r="D436" s="80">
        <v>0.62789714069445624</v>
      </c>
      <c r="E436" s="36">
        <v>0.03</v>
      </c>
      <c r="F436" s="36">
        <v>0.5</v>
      </c>
      <c r="G436" s="32">
        <f t="shared" si="36"/>
        <v>0.50089919145472772</v>
      </c>
      <c r="H436" s="8">
        <f t="shared" si="37"/>
        <v>2.3716379552293855E-11</v>
      </c>
      <c r="I436" s="8"/>
      <c r="J436" s="32">
        <f t="shared" si="38"/>
        <v>2.16199887421554E-6</v>
      </c>
      <c r="K436" s="32">
        <f t="shared" si="39"/>
        <v>0</v>
      </c>
      <c r="L436" s="32">
        <f t="shared" si="40"/>
        <v>9.1725843892529386E-8</v>
      </c>
      <c r="M436" s="32">
        <f t="shared" si="41"/>
        <v>8.4136304377966706E-15</v>
      </c>
    </row>
    <row r="437" spans="1:13" x14ac:dyDescent="0.25">
      <c r="A437" s="5" t="s">
        <v>38</v>
      </c>
      <c r="B437" s="5" t="s">
        <v>240</v>
      </c>
      <c r="C437" s="80">
        <v>160.44164518454085</v>
      </c>
      <c r="D437" s="80">
        <v>30.969520024024202</v>
      </c>
      <c r="E437" s="36">
        <v>0.03</v>
      </c>
      <c r="F437" s="36">
        <v>0.5</v>
      </c>
      <c r="G437" s="32">
        <f t="shared" si="36"/>
        <v>0.50089919145472772</v>
      </c>
      <c r="H437" s="8">
        <f t="shared" si="37"/>
        <v>5.7695285992172602E-8</v>
      </c>
      <c r="I437" s="8"/>
      <c r="J437" s="32">
        <f t="shared" si="38"/>
        <v>1.0663540743772512E-4</v>
      </c>
      <c r="K437" s="32">
        <f t="shared" si="39"/>
        <v>0</v>
      </c>
      <c r="L437" s="32">
        <f t="shared" si="40"/>
        <v>4.5241571828283505E-6</v>
      </c>
      <c r="M437" s="32">
        <f t="shared" si="41"/>
        <v>2.0467998214937356E-11</v>
      </c>
    </row>
    <row r="438" spans="1:13" x14ac:dyDescent="0.25">
      <c r="A438" s="5" t="s">
        <v>39</v>
      </c>
      <c r="B438" s="5" t="s">
        <v>240</v>
      </c>
      <c r="C438" s="80">
        <v>10.575256950000002</v>
      </c>
      <c r="D438" s="80">
        <v>1.4557061911500002</v>
      </c>
      <c r="E438" s="36">
        <v>0.03</v>
      </c>
      <c r="F438" s="36">
        <v>0.5</v>
      </c>
      <c r="G438" s="32">
        <f t="shared" si="36"/>
        <v>0.50089919145472772</v>
      </c>
      <c r="H438" s="8">
        <f t="shared" si="37"/>
        <v>1.2747318570435874E-10</v>
      </c>
      <c r="I438" s="8"/>
      <c r="J438" s="32">
        <f t="shared" si="38"/>
        <v>5.0123418988244481E-6</v>
      </c>
      <c r="K438" s="32">
        <f t="shared" si="39"/>
        <v>0</v>
      </c>
      <c r="L438" s="32">
        <f t="shared" si="40"/>
        <v>2.1265565677705338E-7</v>
      </c>
      <c r="M438" s="32">
        <f t="shared" si="41"/>
        <v>4.5222428359279928E-14</v>
      </c>
    </row>
    <row r="439" spans="1:13" x14ac:dyDescent="0.25">
      <c r="A439" s="5" t="s">
        <v>40</v>
      </c>
      <c r="B439" s="5" t="s">
        <v>240</v>
      </c>
      <c r="C439" s="80">
        <v>0</v>
      </c>
      <c r="D439" s="80">
        <v>3.6268140619999993</v>
      </c>
      <c r="E439" s="36">
        <v>0.03</v>
      </c>
      <c r="F439" s="36">
        <v>0.5</v>
      </c>
      <c r="G439" s="32">
        <f t="shared" si="36"/>
        <v>0.50089919145472772</v>
      </c>
      <c r="H439" s="8">
        <f t="shared" si="37"/>
        <v>7.9126501303627283E-10</v>
      </c>
      <c r="I439" s="8"/>
      <c r="J439" s="32">
        <f t="shared" si="38"/>
        <v>1.2487981567109435E-5</v>
      </c>
      <c r="K439" s="32">
        <f t="shared" si="39"/>
        <v>0</v>
      </c>
      <c r="L439" s="32">
        <f t="shared" si="40"/>
        <v>5.298201869661414E-7</v>
      </c>
      <c r="M439" s="32">
        <f t="shared" si="41"/>
        <v>2.8070943051683701E-13</v>
      </c>
    </row>
    <row r="440" spans="1:13" x14ac:dyDescent="0.25">
      <c r="A440" s="5" t="s">
        <v>41</v>
      </c>
      <c r="B440" s="5" t="s">
        <v>240</v>
      </c>
      <c r="C440" s="80">
        <v>0</v>
      </c>
      <c r="D440" s="80">
        <v>0</v>
      </c>
      <c r="E440" s="36">
        <v>7.0000000000000007E-2</v>
      </c>
      <c r="F440" s="36">
        <v>0.5</v>
      </c>
      <c r="G440" s="32">
        <f t="shared" si="36"/>
        <v>0.50487622245457353</v>
      </c>
      <c r="H440" s="8">
        <f t="shared" si="37"/>
        <v>0</v>
      </c>
      <c r="I440" s="8"/>
      <c r="J440" s="32">
        <f t="shared" si="38"/>
        <v>0</v>
      </c>
      <c r="K440" s="32">
        <f t="shared" si="39"/>
        <v>0</v>
      </c>
      <c r="L440" s="32">
        <f t="shared" si="40"/>
        <v>0</v>
      </c>
      <c r="M440" s="32">
        <f t="shared" si="41"/>
        <v>0</v>
      </c>
    </row>
    <row r="441" spans="1:13" x14ac:dyDescent="0.25">
      <c r="A441" s="5" t="s">
        <v>42</v>
      </c>
      <c r="B441" s="5" t="s">
        <v>240</v>
      </c>
      <c r="C441" s="80">
        <v>0</v>
      </c>
      <c r="D441" s="80">
        <v>0</v>
      </c>
      <c r="E441" s="36">
        <v>0.03</v>
      </c>
      <c r="F441" s="36">
        <v>0.5</v>
      </c>
      <c r="G441" s="32">
        <f t="shared" si="36"/>
        <v>0.50089919145472772</v>
      </c>
      <c r="H441" s="8">
        <f t="shared" si="37"/>
        <v>0</v>
      </c>
      <c r="I441" s="8"/>
      <c r="J441" s="32">
        <f t="shared" si="38"/>
        <v>0</v>
      </c>
      <c r="K441" s="32">
        <f t="shared" si="39"/>
        <v>0</v>
      </c>
      <c r="L441" s="32">
        <f t="shared" si="40"/>
        <v>0</v>
      </c>
      <c r="M441" s="32">
        <f t="shared" si="41"/>
        <v>0</v>
      </c>
    </row>
    <row r="442" spans="1:13" x14ac:dyDescent="0.25">
      <c r="A442" s="5" t="s">
        <v>43</v>
      </c>
      <c r="B442" s="5" t="s">
        <v>240</v>
      </c>
      <c r="C442" s="80">
        <v>3.9512802966165936</v>
      </c>
      <c r="D442" s="80">
        <v>1.0907519581833383</v>
      </c>
      <c r="E442" s="36">
        <v>0.03</v>
      </c>
      <c r="F442" s="36">
        <v>0.5</v>
      </c>
      <c r="G442" s="32">
        <f t="shared" si="36"/>
        <v>0.50089919145472772</v>
      </c>
      <c r="H442" s="8">
        <f t="shared" si="37"/>
        <v>7.1568742086494737E-11</v>
      </c>
      <c r="I442" s="8"/>
      <c r="J442" s="32">
        <f t="shared" si="38"/>
        <v>3.755717860145997E-6</v>
      </c>
      <c r="K442" s="32">
        <f t="shared" si="39"/>
        <v>0</v>
      </c>
      <c r="L442" s="32">
        <f t="shared" si="40"/>
        <v>1.5934161402795984E-7</v>
      </c>
      <c r="M442" s="32">
        <f t="shared" si="41"/>
        <v>2.538974996103533E-14</v>
      </c>
    </row>
    <row r="443" spans="1:13" x14ac:dyDescent="0.25">
      <c r="A443" s="5" t="s">
        <v>44</v>
      </c>
      <c r="B443" s="5" t="s">
        <v>240</v>
      </c>
      <c r="C443" s="80">
        <v>0</v>
      </c>
      <c r="D443" s="80">
        <v>0</v>
      </c>
      <c r="E443" s="36">
        <v>0.03</v>
      </c>
      <c r="F443" s="36">
        <v>0.5</v>
      </c>
      <c r="G443" s="32">
        <f t="shared" si="36"/>
        <v>0.50089919145472772</v>
      </c>
      <c r="H443" s="8">
        <f t="shared" si="37"/>
        <v>0</v>
      </c>
      <c r="I443" s="8"/>
      <c r="J443" s="32">
        <f t="shared" si="38"/>
        <v>0</v>
      </c>
      <c r="K443" s="32">
        <f t="shared" si="39"/>
        <v>0</v>
      </c>
      <c r="L443" s="32">
        <f t="shared" si="40"/>
        <v>0</v>
      </c>
      <c r="M443" s="32">
        <f t="shared" si="41"/>
        <v>0</v>
      </c>
    </row>
    <row r="444" spans="1:13" x14ac:dyDescent="0.25">
      <c r="A444" s="5" t="s">
        <v>45</v>
      </c>
      <c r="B444" s="5" t="s">
        <v>240</v>
      </c>
      <c r="C444" s="80">
        <v>0</v>
      </c>
      <c r="D444" s="80">
        <v>7.4299928644234833E-2</v>
      </c>
      <c r="E444" s="36">
        <v>0.03</v>
      </c>
      <c r="F444" s="36">
        <v>0.5</v>
      </c>
      <c r="G444" s="32">
        <f t="shared" si="36"/>
        <v>0.50089919145472772</v>
      </c>
      <c r="H444" s="8">
        <f t="shared" si="37"/>
        <v>3.3208417062332232E-13</v>
      </c>
      <c r="I444" s="8"/>
      <c r="J444" s="32">
        <f t="shared" si="38"/>
        <v>2.5583228792134068E-7</v>
      </c>
      <c r="K444" s="32">
        <f t="shared" si="39"/>
        <v>0</v>
      </c>
      <c r="L444" s="32">
        <f t="shared" si="40"/>
        <v>1.0854044738138956E-8</v>
      </c>
      <c r="M444" s="32">
        <f t="shared" si="41"/>
        <v>1.1781028717752195E-16</v>
      </c>
    </row>
    <row r="445" spans="1:13" x14ac:dyDescent="0.25">
      <c r="A445" s="5" t="s">
        <v>46</v>
      </c>
      <c r="B445" s="5" t="s">
        <v>240</v>
      </c>
      <c r="C445" s="80">
        <v>0</v>
      </c>
      <c r="D445" s="80">
        <v>3.1482E-4</v>
      </c>
      <c r="E445" s="36">
        <v>0.03</v>
      </c>
      <c r="F445" s="36">
        <v>0.5</v>
      </c>
      <c r="G445" s="32">
        <f t="shared" si="36"/>
        <v>0.50089919145472772</v>
      </c>
      <c r="H445" s="8">
        <f t="shared" si="37"/>
        <v>5.9620554449158747E-18</v>
      </c>
      <c r="I445" s="8"/>
      <c r="J445" s="32">
        <f t="shared" si="38"/>
        <v>1.08399997621863E-9</v>
      </c>
      <c r="K445" s="32">
        <f t="shared" si="39"/>
        <v>0</v>
      </c>
      <c r="L445" s="32">
        <f t="shared" si="40"/>
        <v>4.5990224039414963E-11</v>
      </c>
      <c r="M445" s="32">
        <f t="shared" si="41"/>
        <v>2.1151007071955819E-21</v>
      </c>
    </row>
    <row r="446" spans="1:13" x14ac:dyDescent="0.25">
      <c r="A446" s="5" t="s">
        <v>47</v>
      </c>
      <c r="B446" s="5" t="s">
        <v>240</v>
      </c>
      <c r="C446" s="80">
        <v>0</v>
      </c>
      <c r="D446" s="80">
        <v>0</v>
      </c>
      <c r="E446" s="36">
        <v>7.0000000000000007E-2</v>
      </c>
      <c r="F446" s="36">
        <v>0.5</v>
      </c>
      <c r="G446" s="32">
        <f t="shared" si="36"/>
        <v>0.50487622245457353</v>
      </c>
      <c r="H446" s="8">
        <f t="shared" si="37"/>
        <v>0</v>
      </c>
      <c r="I446" s="8"/>
      <c r="J446" s="32">
        <f t="shared" si="38"/>
        <v>0</v>
      </c>
      <c r="K446" s="32">
        <f t="shared" si="39"/>
        <v>0</v>
      </c>
      <c r="L446" s="32">
        <f t="shared" si="40"/>
        <v>0</v>
      </c>
      <c r="M446" s="32">
        <f t="shared" si="41"/>
        <v>0</v>
      </c>
    </row>
    <row r="447" spans="1:13" x14ac:dyDescent="0.25">
      <c r="A447" s="5" t="s">
        <v>48</v>
      </c>
      <c r="B447" s="5" t="s">
        <v>240</v>
      </c>
      <c r="C447" s="80">
        <v>0</v>
      </c>
      <c r="D447" s="80">
        <v>0</v>
      </c>
      <c r="E447" s="36">
        <v>0.03</v>
      </c>
      <c r="F447" s="36">
        <v>0.5</v>
      </c>
      <c r="G447" s="32">
        <f t="shared" si="36"/>
        <v>0.50089919145472772</v>
      </c>
      <c r="H447" s="8">
        <f t="shared" si="37"/>
        <v>0</v>
      </c>
      <c r="I447" s="8"/>
      <c r="J447" s="32">
        <f t="shared" si="38"/>
        <v>0</v>
      </c>
      <c r="K447" s="32">
        <f t="shared" si="39"/>
        <v>0</v>
      </c>
      <c r="L447" s="32">
        <f t="shared" si="40"/>
        <v>0</v>
      </c>
      <c r="M447" s="32">
        <f t="shared" si="41"/>
        <v>0</v>
      </c>
    </row>
    <row r="448" spans="1:13" x14ac:dyDescent="0.25">
      <c r="A448" s="5" t="s">
        <v>49</v>
      </c>
      <c r="B448" s="5" t="s">
        <v>240</v>
      </c>
      <c r="C448" s="80">
        <v>2.0504077920090822</v>
      </c>
      <c r="D448" s="80">
        <v>2.890401768437068</v>
      </c>
      <c r="E448" s="36">
        <v>0.03</v>
      </c>
      <c r="F448" s="36">
        <v>0.5</v>
      </c>
      <c r="G448" s="32">
        <f t="shared" si="36"/>
        <v>0.50089919145472772</v>
      </c>
      <c r="H448" s="8">
        <f t="shared" si="37"/>
        <v>5.0255987366420964E-10</v>
      </c>
      <c r="I448" s="8"/>
      <c r="J448" s="32">
        <f t="shared" si="38"/>
        <v>9.9523392676706305E-6</v>
      </c>
      <c r="K448" s="32">
        <f t="shared" si="39"/>
        <v>0</v>
      </c>
      <c r="L448" s="32">
        <f t="shared" si="40"/>
        <v>4.2224199509034373E-7</v>
      </c>
      <c r="M448" s="32">
        <f t="shared" si="41"/>
        <v>1.7828830241787386E-13</v>
      </c>
    </row>
    <row r="449" spans="1:13" x14ac:dyDescent="0.25">
      <c r="A449" s="5" t="s">
        <v>50</v>
      </c>
      <c r="B449" s="5" t="s">
        <v>240</v>
      </c>
      <c r="C449" s="80">
        <v>4.2872306849999999</v>
      </c>
      <c r="D449" s="80">
        <v>0</v>
      </c>
      <c r="E449" s="36">
        <v>0.03</v>
      </c>
      <c r="F449" s="36">
        <v>0.5</v>
      </c>
      <c r="G449" s="32">
        <f t="shared" si="36"/>
        <v>0.50089919145472772</v>
      </c>
      <c r="H449" s="8">
        <f t="shared" si="37"/>
        <v>0</v>
      </c>
      <c r="I449" s="8"/>
      <c r="J449" s="32">
        <f t="shared" si="38"/>
        <v>0</v>
      </c>
      <c r="K449" s="32">
        <f t="shared" si="39"/>
        <v>0</v>
      </c>
      <c r="L449" s="32">
        <f t="shared" si="40"/>
        <v>0</v>
      </c>
      <c r="M449" s="32">
        <f t="shared" si="41"/>
        <v>0</v>
      </c>
    </row>
    <row r="450" spans="1:13" x14ac:dyDescent="0.25">
      <c r="A450" s="5" t="s">
        <v>51</v>
      </c>
      <c r="B450" s="5" t="s">
        <v>240</v>
      </c>
      <c r="C450" s="80">
        <v>0</v>
      </c>
      <c r="D450" s="80">
        <v>0.12339248265000002</v>
      </c>
      <c r="E450" s="36">
        <v>0.03</v>
      </c>
      <c r="F450" s="36">
        <v>0.5</v>
      </c>
      <c r="G450" s="32">
        <f t="shared" si="36"/>
        <v>0.50089919145472772</v>
      </c>
      <c r="H450" s="8">
        <f t="shared" si="37"/>
        <v>9.1590153300382469E-13</v>
      </c>
      <c r="I450" s="8"/>
      <c r="J450" s="32">
        <f t="shared" si="38"/>
        <v>4.2486960249716583E-7</v>
      </c>
      <c r="K450" s="32">
        <f t="shared" si="39"/>
        <v>0</v>
      </c>
      <c r="L450" s="32">
        <f t="shared" si="40"/>
        <v>1.8025690622746732E-8</v>
      </c>
      <c r="M450" s="32">
        <f t="shared" si="41"/>
        <v>3.2492552242697944E-16</v>
      </c>
    </row>
    <row r="451" spans="1:13" x14ac:dyDescent="0.25">
      <c r="A451" s="5" t="s">
        <v>52</v>
      </c>
      <c r="B451" s="5" t="s">
        <v>240</v>
      </c>
      <c r="C451" s="80">
        <v>0</v>
      </c>
      <c r="D451" s="80">
        <v>4.9713999999999997E-4</v>
      </c>
      <c r="E451" s="36">
        <v>0.03</v>
      </c>
      <c r="F451" s="36">
        <v>0.5</v>
      </c>
      <c r="G451" s="32">
        <f t="shared" si="36"/>
        <v>0.50089919145472772</v>
      </c>
      <c r="H451" s="8">
        <f t="shared" si="37"/>
        <v>1.4867186769140798E-17</v>
      </c>
      <c r="I451" s="8"/>
      <c r="J451" s="32">
        <f t="shared" si="38"/>
        <v>1.7117710062172978E-9</v>
      </c>
      <c r="K451" s="32">
        <f t="shared" si="39"/>
        <v>0</v>
      </c>
      <c r="L451" s="32">
        <f t="shared" si="40"/>
        <v>7.2624293180086273E-11</v>
      </c>
      <c r="M451" s="32">
        <f t="shared" si="41"/>
        <v>5.2742879599071254E-21</v>
      </c>
    </row>
    <row r="452" spans="1:13" x14ac:dyDescent="0.25">
      <c r="A452" s="5" t="s">
        <v>53</v>
      </c>
      <c r="B452" s="5" t="s">
        <v>240</v>
      </c>
      <c r="C452" s="80">
        <v>0</v>
      </c>
      <c r="D452" s="80">
        <v>0</v>
      </c>
      <c r="E452" s="36">
        <v>7.0000000000000007E-2</v>
      </c>
      <c r="F452" s="36">
        <v>0.5</v>
      </c>
      <c r="G452" s="32">
        <f t="shared" si="36"/>
        <v>0.50487622245457353</v>
      </c>
      <c r="H452" s="8">
        <f t="shared" si="37"/>
        <v>0</v>
      </c>
      <c r="I452" s="8"/>
      <c r="J452" s="32">
        <f t="shared" si="38"/>
        <v>0</v>
      </c>
      <c r="K452" s="32">
        <f t="shared" si="39"/>
        <v>0</v>
      </c>
      <c r="L452" s="32">
        <f t="shared" si="40"/>
        <v>0</v>
      </c>
      <c r="M452" s="32">
        <f t="shared" si="41"/>
        <v>0</v>
      </c>
    </row>
    <row r="453" spans="1:13" x14ac:dyDescent="0.25">
      <c r="A453" s="5" t="s">
        <v>54</v>
      </c>
      <c r="B453" s="5" t="s">
        <v>240</v>
      </c>
      <c r="C453" s="80">
        <v>0</v>
      </c>
      <c r="D453" s="80">
        <v>0</v>
      </c>
      <c r="E453" s="36">
        <v>0.03</v>
      </c>
      <c r="F453" s="36">
        <v>0.5</v>
      </c>
      <c r="G453" s="32">
        <f t="shared" si="36"/>
        <v>0.50089919145472772</v>
      </c>
      <c r="H453" s="8">
        <f t="shared" si="37"/>
        <v>0</v>
      </c>
      <c r="I453" s="8"/>
      <c r="J453" s="32">
        <f t="shared" si="38"/>
        <v>0</v>
      </c>
      <c r="K453" s="32">
        <f t="shared" si="39"/>
        <v>0</v>
      </c>
      <c r="L453" s="32">
        <f t="shared" si="40"/>
        <v>0</v>
      </c>
      <c r="M453" s="32">
        <f t="shared" si="41"/>
        <v>0</v>
      </c>
    </row>
    <row r="454" spans="1:13" x14ac:dyDescent="0.25">
      <c r="A454" s="5" t="s">
        <v>55</v>
      </c>
      <c r="B454" s="5" t="s">
        <v>240</v>
      </c>
      <c r="C454" s="80">
        <v>0</v>
      </c>
      <c r="D454" s="80">
        <v>1.2408558684964466E-4</v>
      </c>
      <c r="E454" s="36">
        <v>0.03</v>
      </c>
      <c r="F454" s="36">
        <v>0.5</v>
      </c>
      <c r="G454" s="32">
        <f t="shared" si="36"/>
        <v>0.50089919145472772</v>
      </c>
      <c r="H454" s="8">
        <f t="shared" si="37"/>
        <v>9.2621979690428229E-19</v>
      </c>
      <c r="I454" s="8"/>
      <c r="J454" s="32">
        <f t="shared" si="38"/>
        <v>4.2725612475093565E-10</v>
      </c>
      <c r="K454" s="32">
        <f t="shared" si="39"/>
        <v>0</v>
      </c>
      <c r="L454" s="32">
        <f t="shared" si="40"/>
        <v>1.8126942186892327E-11</v>
      </c>
      <c r="M454" s="32">
        <f t="shared" si="41"/>
        <v>3.2858603304693675E-22</v>
      </c>
    </row>
    <row r="455" spans="1:13" x14ac:dyDescent="0.25">
      <c r="A455" s="5" t="s">
        <v>56</v>
      </c>
      <c r="B455" s="5" t="s">
        <v>240</v>
      </c>
      <c r="C455" s="80">
        <v>1.5249663568403717</v>
      </c>
      <c r="D455" s="80">
        <v>0.30270778870240106</v>
      </c>
      <c r="E455" s="36">
        <v>0.03</v>
      </c>
      <c r="F455" s="36">
        <v>0.5</v>
      </c>
      <c r="G455" s="32">
        <f t="shared" si="36"/>
        <v>0.50089919145472772</v>
      </c>
      <c r="H455" s="8">
        <f t="shared" si="37"/>
        <v>5.5121188415866586E-12</v>
      </c>
      <c r="I455" s="8"/>
      <c r="J455" s="32">
        <f t="shared" si="38"/>
        <v>1.0422947581303501E-6</v>
      </c>
      <c r="K455" s="32">
        <f t="shared" si="39"/>
        <v>0</v>
      </c>
      <c r="L455" s="32">
        <f t="shared" si="40"/>
        <v>4.4220821488149775E-8</v>
      </c>
      <c r="M455" s="32">
        <f t="shared" si="41"/>
        <v>1.955481053086809E-15</v>
      </c>
    </row>
    <row r="456" spans="1:13" x14ac:dyDescent="0.25">
      <c r="A456" s="5" t="s">
        <v>57</v>
      </c>
      <c r="B456" s="5" t="s">
        <v>240</v>
      </c>
      <c r="C456" s="80">
        <v>3.4319673000000002</v>
      </c>
      <c r="D456" s="80">
        <v>0.14781917565000002</v>
      </c>
      <c r="E456" s="36">
        <v>0.03</v>
      </c>
      <c r="F456" s="36">
        <v>0.5</v>
      </c>
      <c r="G456" s="32">
        <f t="shared" si="36"/>
        <v>0.50089919145472772</v>
      </c>
      <c r="H456" s="8">
        <f t="shared" si="37"/>
        <v>1.3144162915479873E-12</v>
      </c>
      <c r="I456" s="8"/>
      <c r="J456" s="32">
        <f t="shared" si="38"/>
        <v>5.0897650368228675E-7</v>
      </c>
      <c r="K456" s="32">
        <f t="shared" si="39"/>
        <v>0</v>
      </c>
      <c r="L456" s="32">
        <f t="shared" si="40"/>
        <v>2.1594044233101884E-8</v>
      </c>
      <c r="M456" s="32">
        <f t="shared" si="41"/>
        <v>4.6630274634116077E-16</v>
      </c>
    </row>
    <row r="457" spans="1:13" x14ac:dyDescent="0.25">
      <c r="A457" s="5" t="s">
        <v>58</v>
      </c>
      <c r="B457" s="5" t="s">
        <v>240</v>
      </c>
      <c r="C457" s="80">
        <v>0</v>
      </c>
      <c r="D457" s="80">
        <v>1.42888E-3</v>
      </c>
      <c r="E457" s="36">
        <v>0.03</v>
      </c>
      <c r="F457" s="36">
        <v>0.5</v>
      </c>
      <c r="G457" s="32">
        <f t="shared" si="36"/>
        <v>0.50089919145472772</v>
      </c>
      <c r="H457" s="8">
        <f t="shared" si="37"/>
        <v>1.2281824753912204E-16</v>
      </c>
      <c r="I457" s="8"/>
      <c r="J457" s="32">
        <f t="shared" si="38"/>
        <v>4.9199729560360718E-9</v>
      </c>
      <c r="K457" s="32">
        <f t="shared" si="39"/>
        <v>0</v>
      </c>
      <c r="L457" s="32">
        <f t="shared" si="40"/>
        <v>2.0873677442805181E-10</v>
      </c>
      <c r="M457" s="32">
        <f t="shared" si="41"/>
        <v>4.3571040998627386E-20</v>
      </c>
    </row>
    <row r="458" spans="1:13" x14ac:dyDescent="0.25">
      <c r="A458" s="5" t="s">
        <v>59</v>
      </c>
      <c r="B458" s="5" t="s">
        <v>240</v>
      </c>
      <c r="C458" s="80">
        <v>0</v>
      </c>
      <c r="D458" s="80">
        <v>6.4660000000000004E-3</v>
      </c>
      <c r="E458" s="36">
        <v>7.0000000000000007E-2</v>
      </c>
      <c r="F458" s="36">
        <v>0.5</v>
      </c>
      <c r="G458" s="32">
        <f t="shared" ref="G458:G521" si="42">SQRT((E458^2)+(F458^2))</f>
        <v>0.50487622245457353</v>
      </c>
      <c r="H458" s="8">
        <f t="shared" ref="H458:H521" si="43">(G458*D458)^2/(SUM($D$9:$D$667))^2</f>
        <v>2.5551238515664144E-15</v>
      </c>
      <c r="I458" s="8"/>
      <c r="J458" s="32">
        <f t="shared" ref="J458:J521" si="44">ABS((D458/SUM($C$9:$C$667)))</f>
        <v>2.2263972575534153E-8</v>
      </c>
      <c r="K458" s="32">
        <f t="shared" ref="K458:K521" si="45">I458*F458</f>
        <v>0</v>
      </c>
      <c r="L458" s="32">
        <f t="shared" ref="L458:L521" si="46">J458*E458*(SQRT(2))</f>
        <v>2.2040208378036134E-9</v>
      </c>
      <c r="M458" s="32">
        <f t="shared" ref="M458:M521" si="47">K458^2+L458^2</f>
        <v>4.8577078534725419E-18</v>
      </c>
    </row>
    <row r="459" spans="1:13" x14ac:dyDescent="0.25">
      <c r="A459" s="5" t="s">
        <v>60</v>
      </c>
      <c r="B459" s="5" t="s">
        <v>240</v>
      </c>
      <c r="C459" s="80">
        <v>0</v>
      </c>
      <c r="D459" s="80">
        <v>0</v>
      </c>
      <c r="E459" s="36">
        <v>0.03</v>
      </c>
      <c r="F459" s="36">
        <v>0.5</v>
      </c>
      <c r="G459" s="32">
        <f t="shared" si="42"/>
        <v>0.50089919145472772</v>
      </c>
      <c r="H459" s="8">
        <f t="shared" si="43"/>
        <v>0</v>
      </c>
      <c r="I459" s="8"/>
      <c r="J459" s="32">
        <f t="shared" si="44"/>
        <v>0</v>
      </c>
      <c r="K459" s="32">
        <f t="shared" si="45"/>
        <v>0</v>
      </c>
      <c r="L459" s="32">
        <f t="shared" si="46"/>
        <v>0</v>
      </c>
      <c r="M459" s="32">
        <f t="shared" si="47"/>
        <v>0</v>
      </c>
    </row>
    <row r="460" spans="1:13" x14ac:dyDescent="0.25">
      <c r="A460" s="5" t="s">
        <v>61</v>
      </c>
      <c r="B460" s="5" t="s">
        <v>240</v>
      </c>
      <c r="C460" s="80">
        <v>0</v>
      </c>
      <c r="D460" s="80">
        <v>1.6657057169823114E-3</v>
      </c>
      <c r="E460" s="36">
        <v>0.03</v>
      </c>
      <c r="F460" s="36">
        <v>0.5</v>
      </c>
      <c r="G460" s="32">
        <f t="shared" si="42"/>
        <v>0.50089919145472772</v>
      </c>
      <c r="H460" s="8">
        <f t="shared" si="43"/>
        <v>1.6690445691095458E-16</v>
      </c>
      <c r="I460" s="8"/>
      <c r="J460" s="32">
        <f t="shared" si="44"/>
        <v>5.7354201054445769E-9</v>
      </c>
      <c r="K460" s="32">
        <f t="shared" si="45"/>
        <v>0</v>
      </c>
      <c r="L460" s="32">
        <f t="shared" si="46"/>
        <v>2.4333326697081141E-10</v>
      </c>
      <c r="M460" s="32">
        <f t="shared" si="47"/>
        <v>5.9211078814688176E-20</v>
      </c>
    </row>
    <row r="461" spans="1:13" x14ac:dyDescent="0.25">
      <c r="A461" s="5" t="s">
        <v>62</v>
      </c>
      <c r="B461" s="5" t="s">
        <v>240</v>
      </c>
      <c r="C461" s="80">
        <v>0.91167671380054704</v>
      </c>
      <c r="D461" s="80">
        <v>0</v>
      </c>
      <c r="E461" s="36">
        <v>0.03</v>
      </c>
      <c r="F461" s="36">
        <v>0.5</v>
      </c>
      <c r="G461" s="32">
        <f t="shared" si="42"/>
        <v>0.50089919145472772</v>
      </c>
      <c r="H461" s="8">
        <f t="shared" si="43"/>
        <v>0</v>
      </c>
      <c r="I461" s="8"/>
      <c r="J461" s="32">
        <f t="shared" si="44"/>
        <v>0</v>
      </c>
      <c r="K461" s="32">
        <f t="shared" si="45"/>
        <v>0</v>
      </c>
      <c r="L461" s="32">
        <f t="shared" si="46"/>
        <v>0</v>
      </c>
      <c r="M461" s="32">
        <f t="shared" si="47"/>
        <v>0</v>
      </c>
    </row>
    <row r="462" spans="1:13" x14ac:dyDescent="0.25">
      <c r="A462" s="5" t="s">
        <v>63</v>
      </c>
      <c r="B462" s="5" t="s">
        <v>240</v>
      </c>
      <c r="C462" s="80">
        <v>0</v>
      </c>
      <c r="D462" s="80">
        <v>7.4169517050000008E-2</v>
      </c>
      <c r="E462" s="36">
        <v>0.03</v>
      </c>
      <c r="F462" s="36">
        <v>0.5</v>
      </c>
      <c r="G462" s="32">
        <f t="shared" si="42"/>
        <v>0.50089919145472772</v>
      </c>
      <c r="H462" s="8">
        <f t="shared" si="43"/>
        <v>3.3091944220370621E-13</v>
      </c>
      <c r="I462" s="8"/>
      <c r="J462" s="32">
        <f t="shared" si="44"/>
        <v>2.5538324985181146E-7</v>
      </c>
      <c r="K462" s="32">
        <f t="shared" si="45"/>
        <v>0</v>
      </c>
      <c r="L462" s="32">
        <f t="shared" si="46"/>
        <v>1.0834993666300455E-8</v>
      </c>
      <c r="M462" s="32">
        <f t="shared" si="47"/>
        <v>1.1739708774877099E-16</v>
      </c>
    </row>
    <row r="463" spans="1:13" x14ac:dyDescent="0.25">
      <c r="A463" s="5" t="s">
        <v>64</v>
      </c>
      <c r="B463" s="5" t="s">
        <v>240</v>
      </c>
      <c r="C463" s="80">
        <v>0</v>
      </c>
      <c r="D463" s="80">
        <v>0</v>
      </c>
      <c r="E463" s="36">
        <v>0.03</v>
      </c>
      <c r="F463" s="36">
        <v>0.5</v>
      </c>
      <c r="G463" s="32">
        <f t="shared" si="42"/>
        <v>0.50089919145472772</v>
      </c>
      <c r="H463" s="8">
        <f t="shared" si="43"/>
        <v>0</v>
      </c>
      <c r="I463" s="8"/>
      <c r="J463" s="32">
        <f t="shared" si="44"/>
        <v>0</v>
      </c>
      <c r="K463" s="32">
        <f t="shared" si="45"/>
        <v>0</v>
      </c>
      <c r="L463" s="32">
        <f t="shared" si="46"/>
        <v>0</v>
      </c>
      <c r="M463" s="32">
        <f t="shared" si="47"/>
        <v>0</v>
      </c>
    </row>
    <row r="464" spans="1:13" x14ac:dyDescent="0.25">
      <c r="A464" s="5" t="s">
        <v>65</v>
      </c>
      <c r="B464" s="5" t="s">
        <v>240</v>
      </c>
      <c r="C464" s="80">
        <v>0</v>
      </c>
      <c r="D464" s="80">
        <v>0</v>
      </c>
      <c r="E464" s="36">
        <v>7.0000000000000007E-2</v>
      </c>
      <c r="F464" s="36">
        <v>0.5</v>
      </c>
      <c r="G464" s="32">
        <f t="shared" si="42"/>
        <v>0.50487622245457353</v>
      </c>
      <c r="H464" s="8">
        <f t="shared" si="43"/>
        <v>0</v>
      </c>
      <c r="I464" s="8"/>
      <c r="J464" s="32">
        <f t="shared" si="44"/>
        <v>0</v>
      </c>
      <c r="K464" s="32">
        <f t="shared" si="45"/>
        <v>0</v>
      </c>
      <c r="L464" s="32">
        <f t="shared" si="46"/>
        <v>0</v>
      </c>
      <c r="M464" s="32">
        <f t="shared" si="47"/>
        <v>0</v>
      </c>
    </row>
    <row r="465" spans="1:13" x14ac:dyDescent="0.25">
      <c r="A465" s="5" t="s">
        <v>66</v>
      </c>
      <c r="B465" s="5" t="s">
        <v>240</v>
      </c>
      <c r="C465" s="80">
        <v>0</v>
      </c>
      <c r="D465" s="80">
        <v>0</v>
      </c>
      <c r="E465" s="36">
        <v>0.03</v>
      </c>
      <c r="F465" s="36">
        <v>0.5</v>
      </c>
      <c r="G465" s="32">
        <f t="shared" si="42"/>
        <v>0.50089919145472772</v>
      </c>
      <c r="H465" s="8">
        <f t="shared" si="43"/>
        <v>0</v>
      </c>
      <c r="I465" s="8"/>
      <c r="J465" s="32">
        <f t="shared" si="44"/>
        <v>0</v>
      </c>
      <c r="K465" s="32">
        <f t="shared" si="45"/>
        <v>0</v>
      </c>
      <c r="L465" s="32">
        <f t="shared" si="46"/>
        <v>0</v>
      </c>
      <c r="M465" s="32">
        <f t="shared" si="47"/>
        <v>0</v>
      </c>
    </row>
    <row r="466" spans="1:13" x14ac:dyDescent="0.25">
      <c r="A466" s="5" t="s">
        <v>67</v>
      </c>
      <c r="B466" s="5" t="s">
        <v>240</v>
      </c>
      <c r="C466" s="80">
        <v>0</v>
      </c>
      <c r="D466" s="80">
        <v>0.66747831364563792</v>
      </c>
      <c r="E466" s="36">
        <v>0.03</v>
      </c>
      <c r="F466" s="36">
        <v>0.5</v>
      </c>
      <c r="G466" s="32">
        <f t="shared" si="42"/>
        <v>0.50089919145472772</v>
      </c>
      <c r="H466" s="8">
        <f t="shared" si="43"/>
        <v>2.6800673096146645E-11</v>
      </c>
      <c r="I466" s="8"/>
      <c r="J466" s="32">
        <f t="shared" si="44"/>
        <v>2.2982862464847302E-6</v>
      </c>
      <c r="K466" s="32">
        <f t="shared" si="45"/>
        <v>0</v>
      </c>
      <c r="L466" s="32">
        <f t="shared" si="46"/>
        <v>9.7508027399827788E-8</v>
      </c>
      <c r="M466" s="32">
        <f t="shared" si="47"/>
        <v>9.5078154074055666E-15</v>
      </c>
    </row>
    <row r="467" spans="1:13" x14ac:dyDescent="0.25">
      <c r="A467" s="5" t="s">
        <v>68</v>
      </c>
      <c r="B467" s="5" t="s">
        <v>240</v>
      </c>
      <c r="C467" s="80">
        <v>3.4643238787826127</v>
      </c>
      <c r="D467" s="80">
        <v>1.2403244970000001E-3</v>
      </c>
      <c r="E467" s="36">
        <v>0.03</v>
      </c>
      <c r="F467" s="36">
        <v>0.5</v>
      </c>
      <c r="G467" s="32">
        <f t="shared" si="42"/>
        <v>0.50089919145472772</v>
      </c>
      <c r="H467" s="8">
        <f t="shared" si="43"/>
        <v>9.254266968646082E-17</v>
      </c>
      <c r="I467" s="8"/>
      <c r="J467" s="32">
        <f t="shared" si="44"/>
        <v>4.2707316093367138E-9</v>
      </c>
      <c r="K467" s="32">
        <f t="shared" si="45"/>
        <v>0</v>
      </c>
      <c r="L467" s="32">
        <f t="shared" si="46"/>
        <v>1.8119179689538367E-10</v>
      </c>
      <c r="M467" s="32">
        <f t="shared" si="47"/>
        <v>3.2830467262177966E-20</v>
      </c>
    </row>
    <row r="468" spans="1:13" x14ac:dyDescent="0.25">
      <c r="A468" s="5" t="s">
        <v>69</v>
      </c>
      <c r="B468" s="5" t="s">
        <v>240</v>
      </c>
      <c r="C468" s="80">
        <v>10.702847829587631</v>
      </c>
      <c r="D468" s="80">
        <v>0.1635105956011528</v>
      </c>
      <c r="E468" s="36">
        <v>0.03</v>
      </c>
      <c r="F468" s="36">
        <v>0.5</v>
      </c>
      <c r="G468" s="32">
        <f t="shared" si="42"/>
        <v>0.50089919145472772</v>
      </c>
      <c r="H468" s="8">
        <f t="shared" si="43"/>
        <v>1.6082856328508858E-12</v>
      </c>
      <c r="I468" s="8"/>
      <c r="J468" s="32">
        <f t="shared" si="44"/>
        <v>5.6300578661820623E-7</v>
      </c>
      <c r="K468" s="32">
        <f t="shared" si="45"/>
        <v>0</v>
      </c>
      <c r="L468" s="32">
        <f t="shared" si="46"/>
        <v>2.3886312573900003E-8</v>
      </c>
      <c r="M468" s="32">
        <f t="shared" si="47"/>
        <v>5.7055592837805335E-16</v>
      </c>
    </row>
    <row r="469" spans="1:13" x14ac:dyDescent="0.25">
      <c r="A469" s="5" t="s">
        <v>70</v>
      </c>
      <c r="B469" s="5" t="s">
        <v>240</v>
      </c>
      <c r="C469" s="80">
        <v>0</v>
      </c>
      <c r="D469" s="80">
        <v>0.158980231</v>
      </c>
      <c r="E469" s="36">
        <v>0.03</v>
      </c>
      <c r="F469" s="36">
        <v>0.5</v>
      </c>
      <c r="G469" s="32">
        <f t="shared" si="42"/>
        <v>0.50089919145472772</v>
      </c>
      <c r="H469" s="8">
        <f t="shared" si="43"/>
        <v>1.5203991869778582E-12</v>
      </c>
      <c r="I469" s="8"/>
      <c r="J469" s="32">
        <f t="shared" si="44"/>
        <v>5.474066661051785E-7</v>
      </c>
      <c r="K469" s="32">
        <f t="shared" si="45"/>
        <v>0</v>
      </c>
      <c r="L469" s="32">
        <f t="shared" si="46"/>
        <v>2.3224497940181517E-8</v>
      </c>
      <c r="M469" s="32">
        <f t="shared" si="47"/>
        <v>5.3937730457349554E-16</v>
      </c>
    </row>
    <row r="470" spans="1:13" x14ac:dyDescent="0.25">
      <c r="A470" s="5" t="s">
        <v>71</v>
      </c>
      <c r="B470" s="5" t="s">
        <v>240</v>
      </c>
      <c r="C470" s="80">
        <v>0</v>
      </c>
      <c r="D470" s="80">
        <v>3.2486880000000003E-2</v>
      </c>
      <c r="E470" s="36">
        <v>7.0000000000000007E-2</v>
      </c>
      <c r="F470" s="36">
        <v>0.5</v>
      </c>
      <c r="G470" s="32">
        <f t="shared" si="42"/>
        <v>0.50487622245457353</v>
      </c>
      <c r="H470" s="8">
        <f t="shared" si="43"/>
        <v>6.4499532074293026E-14</v>
      </c>
      <c r="I470" s="8"/>
      <c r="J470" s="32">
        <f t="shared" si="44"/>
        <v>1.118600379499952E-7</v>
      </c>
      <c r="K470" s="32">
        <f t="shared" si="45"/>
        <v>0</v>
      </c>
      <c r="L470" s="32">
        <f t="shared" si="46"/>
        <v>1.1073578792951664E-8</v>
      </c>
      <c r="M470" s="32">
        <f t="shared" si="47"/>
        <v>1.2262414728370881E-16</v>
      </c>
    </row>
    <row r="471" spans="1:13" x14ac:dyDescent="0.25">
      <c r="A471" s="5" t="s">
        <v>72</v>
      </c>
      <c r="B471" s="5" t="s">
        <v>240</v>
      </c>
      <c r="C471" s="80">
        <v>0</v>
      </c>
      <c r="D471" s="80">
        <v>0</v>
      </c>
      <c r="E471" s="36">
        <v>0.03</v>
      </c>
      <c r="F471" s="36">
        <v>0.5</v>
      </c>
      <c r="G471" s="32">
        <f t="shared" si="42"/>
        <v>0.50089919145472772</v>
      </c>
      <c r="H471" s="8">
        <f t="shared" si="43"/>
        <v>0</v>
      </c>
      <c r="I471" s="8"/>
      <c r="J471" s="32">
        <f t="shared" si="44"/>
        <v>0</v>
      </c>
      <c r="K471" s="32">
        <f t="shared" si="45"/>
        <v>0</v>
      </c>
      <c r="L471" s="32">
        <f t="shared" si="46"/>
        <v>0</v>
      </c>
      <c r="M471" s="32">
        <f t="shared" si="47"/>
        <v>0</v>
      </c>
    </row>
    <row r="472" spans="1:13" x14ac:dyDescent="0.25">
      <c r="A472" s="5" t="s">
        <v>73</v>
      </c>
      <c r="B472" s="5" t="s">
        <v>240</v>
      </c>
      <c r="C472" s="80">
        <v>0</v>
      </c>
      <c r="D472" s="80">
        <v>1.3113373036786134E-3</v>
      </c>
      <c r="E472" s="36">
        <v>0.03</v>
      </c>
      <c r="F472" s="36">
        <v>0.5</v>
      </c>
      <c r="G472" s="32">
        <f t="shared" si="42"/>
        <v>0.50089919145472772</v>
      </c>
      <c r="H472" s="8">
        <f t="shared" si="43"/>
        <v>1.0344278697992131E-16</v>
      </c>
      <c r="I472" s="8"/>
      <c r="J472" s="32">
        <f t="shared" si="44"/>
        <v>4.5152455561978889E-9</v>
      </c>
      <c r="K472" s="32">
        <f t="shared" si="45"/>
        <v>0</v>
      </c>
      <c r="L472" s="32">
        <f t="shared" si="46"/>
        <v>1.9156564509059712E-10</v>
      </c>
      <c r="M472" s="32">
        <f t="shared" si="47"/>
        <v>3.6697396378976613E-20</v>
      </c>
    </row>
    <row r="473" spans="1:13" x14ac:dyDescent="0.25">
      <c r="A473" s="5" t="s">
        <v>74</v>
      </c>
      <c r="B473" s="5" t="s">
        <v>240</v>
      </c>
      <c r="C473" s="80">
        <v>3.0361649993787213E-3</v>
      </c>
      <c r="D473" s="80">
        <v>3.4033294124999997E-4</v>
      </c>
      <c r="E473" s="36">
        <v>0.03</v>
      </c>
      <c r="F473" s="36">
        <v>0.5</v>
      </c>
      <c r="G473" s="32">
        <f t="shared" si="42"/>
        <v>0.50089919145472772</v>
      </c>
      <c r="H473" s="8">
        <f t="shared" si="43"/>
        <v>6.9675381512151669E-18</v>
      </c>
      <c r="I473" s="8"/>
      <c r="J473" s="32">
        <f t="shared" si="44"/>
        <v>1.1718470879277567E-9</v>
      </c>
      <c r="K473" s="32">
        <f t="shared" si="45"/>
        <v>0</v>
      </c>
      <c r="L473" s="32">
        <f t="shared" si="46"/>
        <v>4.9717261343245516E-11</v>
      </c>
      <c r="M473" s="32">
        <f t="shared" si="47"/>
        <v>2.4718060754725751E-21</v>
      </c>
    </row>
    <row r="474" spans="1:13" x14ac:dyDescent="0.25">
      <c r="A474" s="5" t="s">
        <v>75</v>
      </c>
      <c r="B474" s="5" t="s">
        <v>240</v>
      </c>
      <c r="C474" s="80">
        <v>0</v>
      </c>
      <c r="D474" s="80">
        <v>7.6597208550000018E-2</v>
      </c>
      <c r="E474" s="36">
        <v>0.03</v>
      </c>
      <c r="F474" s="36">
        <v>0.5</v>
      </c>
      <c r="G474" s="32">
        <f t="shared" si="42"/>
        <v>0.50089919145472772</v>
      </c>
      <c r="H474" s="8">
        <f t="shared" si="43"/>
        <v>3.5293706270327149E-13</v>
      </c>
      <c r="I474" s="8"/>
      <c r="J474" s="32">
        <f t="shared" si="44"/>
        <v>2.637423678502429E-7</v>
      </c>
      <c r="K474" s="32">
        <f t="shared" si="45"/>
        <v>0</v>
      </c>
      <c r="L474" s="32">
        <f t="shared" si="46"/>
        <v>1.118964100758622E-8</v>
      </c>
      <c r="M474" s="32">
        <f t="shared" si="47"/>
        <v>1.2520806587865516E-16</v>
      </c>
    </row>
    <row r="475" spans="1:13" x14ac:dyDescent="0.25">
      <c r="A475" s="5" t="s">
        <v>76</v>
      </c>
      <c r="B475" s="5" t="s">
        <v>240</v>
      </c>
      <c r="C475" s="80">
        <v>0</v>
      </c>
      <c r="D475" s="80">
        <v>0.14951300000000001</v>
      </c>
      <c r="E475" s="36">
        <v>0.03</v>
      </c>
      <c r="F475" s="36">
        <v>0.5</v>
      </c>
      <c r="G475" s="32">
        <f t="shared" si="42"/>
        <v>0.50089919145472772</v>
      </c>
      <c r="H475" s="8">
        <f t="shared" si="43"/>
        <v>1.3447120383099736E-12</v>
      </c>
      <c r="I475" s="8"/>
      <c r="J475" s="32">
        <f t="shared" si="44"/>
        <v>5.148087429146053E-7</v>
      </c>
      <c r="K475" s="32">
        <f t="shared" si="45"/>
        <v>0</v>
      </c>
      <c r="L475" s="32">
        <f t="shared" si="46"/>
        <v>2.1841485187742367E-8</v>
      </c>
      <c r="M475" s="32">
        <f t="shared" si="47"/>
        <v>4.7705047520636921E-16</v>
      </c>
    </row>
    <row r="476" spans="1:13" x14ac:dyDescent="0.25">
      <c r="A476" s="5" t="s">
        <v>77</v>
      </c>
      <c r="B476" s="5" t="s">
        <v>240</v>
      </c>
      <c r="C476" s="80">
        <v>0</v>
      </c>
      <c r="D476" s="80">
        <v>0.18054026000000001</v>
      </c>
      <c r="E476" s="36">
        <v>7.0000000000000007E-2</v>
      </c>
      <c r="F476" s="36">
        <v>0.5</v>
      </c>
      <c r="G476" s="32">
        <f t="shared" si="42"/>
        <v>0.50487622245457353</v>
      </c>
      <c r="H476" s="8">
        <f t="shared" si="43"/>
        <v>1.9919970118233306E-12</v>
      </c>
      <c r="I476" s="8"/>
      <c r="J476" s="32">
        <f t="shared" si="44"/>
        <v>6.2164296279304137E-7</v>
      </c>
      <c r="K476" s="32">
        <f t="shared" si="45"/>
        <v>0</v>
      </c>
      <c r="L476" s="32">
        <f t="shared" si="46"/>
        <v>6.1539513625499872E-8</v>
      </c>
      <c r="M476" s="32">
        <f t="shared" si="47"/>
        <v>3.787111737263084E-15</v>
      </c>
    </row>
    <row r="477" spans="1:13" x14ac:dyDescent="0.25">
      <c r="A477" s="5" t="s">
        <v>78</v>
      </c>
      <c r="B477" s="5" t="s">
        <v>240</v>
      </c>
      <c r="C477" s="80">
        <v>0</v>
      </c>
      <c r="D477" s="80">
        <v>0</v>
      </c>
      <c r="E477" s="36">
        <v>0.03</v>
      </c>
      <c r="F477" s="36">
        <v>0.5</v>
      </c>
      <c r="G477" s="32">
        <f t="shared" si="42"/>
        <v>0.50089919145472772</v>
      </c>
      <c r="H477" s="8">
        <f t="shared" si="43"/>
        <v>0</v>
      </c>
      <c r="I477" s="8"/>
      <c r="J477" s="32">
        <f t="shared" si="44"/>
        <v>0</v>
      </c>
      <c r="K477" s="32">
        <f t="shared" si="45"/>
        <v>0</v>
      </c>
      <c r="L477" s="32">
        <f t="shared" si="46"/>
        <v>0</v>
      </c>
      <c r="M477" s="32">
        <f t="shared" si="47"/>
        <v>0</v>
      </c>
    </row>
    <row r="478" spans="1:13" x14ac:dyDescent="0.25">
      <c r="A478" s="5" t="s">
        <v>79</v>
      </c>
      <c r="B478" s="5" t="s">
        <v>240</v>
      </c>
      <c r="C478" s="80">
        <v>0</v>
      </c>
      <c r="D478" s="80">
        <v>0.14547843374708491</v>
      </c>
      <c r="E478" s="36">
        <v>0.03</v>
      </c>
      <c r="F478" s="36">
        <v>0.5</v>
      </c>
      <c r="G478" s="32">
        <f t="shared" si="42"/>
        <v>0.50089919145472772</v>
      </c>
      <c r="H478" s="8">
        <f t="shared" si="43"/>
        <v>1.273117871780474E-12</v>
      </c>
      <c r="I478" s="8"/>
      <c r="J478" s="32">
        <f t="shared" si="44"/>
        <v>5.0091677378236326E-7</v>
      </c>
      <c r="K478" s="32">
        <f t="shared" si="45"/>
        <v>0</v>
      </c>
      <c r="L478" s="32">
        <f t="shared" si="46"/>
        <v>2.1252098853095816E-8</v>
      </c>
      <c r="M478" s="32">
        <f t="shared" si="47"/>
        <v>4.5165170566175652E-16</v>
      </c>
    </row>
    <row r="479" spans="1:13" x14ac:dyDescent="0.25">
      <c r="A479" s="5" t="s">
        <v>80</v>
      </c>
      <c r="B479" s="5" t="s">
        <v>240</v>
      </c>
      <c r="C479" s="80">
        <v>1.20478656113043</v>
      </c>
      <c r="D479" s="80">
        <v>9.299497124886957E-3</v>
      </c>
      <c r="E479" s="36">
        <v>0.03</v>
      </c>
      <c r="F479" s="36">
        <v>0.5</v>
      </c>
      <c r="G479" s="32">
        <f t="shared" si="42"/>
        <v>0.50089919145472772</v>
      </c>
      <c r="H479" s="8">
        <f t="shared" si="43"/>
        <v>5.2022391166810232E-15</v>
      </c>
      <c r="I479" s="8"/>
      <c r="J479" s="32">
        <f t="shared" si="44"/>
        <v>3.2020375650284858E-8</v>
      </c>
      <c r="K479" s="32">
        <f t="shared" si="45"/>
        <v>0</v>
      </c>
      <c r="L479" s="32">
        <f t="shared" si="46"/>
        <v>1.3585094855074217E-9</v>
      </c>
      <c r="M479" s="32">
        <f t="shared" si="47"/>
        <v>1.8455480222136398E-18</v>
      </c>
    </row>
    <row r="480" spans="1:13" x14ac:dyDescent="0.25">
      <c r="A480" s="5" t="s">
        <v>81</v>
      </c>
      <c r="B480" s="5" t="s">
        <v>240</v>
      </c>
      <c r="C480" s="80">
        <v>0</v>
      </c>
      <c r="D480" s="80">
        <v>0.31173426315000002</v>
      </c>
      <c r="E480" s="36">
        <v>0.03</v>
      </c>
      <c r="F480" s="36">
        <v>0.5</v>
      </c>
      <c r="G480" s="32">
        <f t="shared" si="42"/>
        <v>0.50089919145472772</v>
      </c>
      <c r="H480" s="8">
        <f t="shared" si="43"/>
        <v>5.8457529697468565E-12</v>
      </c>
      <c r="I480" s="8"/>
      <c r="J480" s="32">
        <f t="shared" si="44"/>
        <v>1.0733750519062708E-6</v>
      </c>
      <c r="K480" s="32">
        <f t="shared" si="45"/>
        <v>0</v>
      </c>
      <c r="L480" s="32">
        <f t="shared" si="46"/>
        <v>4.5539446677563193E-8</v>
      </c>
      <c r="M480" s="32">
        <f t="shared" si="47"/>
        <v>2.0738412036986213E-15</v>
      </c>
    </row>
    <row r="481" spans="1:13" x14ac:dyDescent="0.25">
      <c r="A481" s="5" t="s">
        <v>82</v>
      </c>
      <c r="B481" s="5" t="s">
        <v>240</v>
      </c>
      <c r="C481" s="80">
        <v>0</v>
      </c>
      <c r="D481" s="80">
        <v>1.4204483889999999</v>
      </c>
      <c r="E481" s="36">
        <v>0.03</v>
      </c>
      <c r="F481" s="36">
        <v>0.5</v>
      </c>
      <c r="G481" s="32">
        <f t="shared" si="42"/>
        <v>0.50089919145472772</v>
      </c>
      <c r="H481" s="8">
        <f t="shared" si="43"/>
        <v>1.2137305920147204E-10</v>
      </c>
      <c r="I481" s="8"/>
      <c r="J481" s="32">
        <f t="shared" si="44"/>
        <v>4.8909409182891538E-6</v>
      </c>
      <c r="K481" s="32">
        <f t="shared" si="45"/>
        <v>0</v>
      </c>
      <c r="L481" s="32">
        <f t="shared" si="46"/>
        <v>2.0750504938230125E-7</v>
      </c>
      <c r="M481" s="32">
        <f t="shared" si="47"/>
        <v>4.3058345519151283E-14</v>
      </c>
    </row>
    <row r="482" spans="1:13" x14ac:dyDescent="0.25">
      <c r="A482" s="5" t="s">
        <v>83</v>
      </c>
      <c r="B482" s="5" t="s">
        <v>240</v>
      </c>
      <c r="C482" s="80">
        <v>0</v>
      </c>
      <c r="D482" s="80">
        <v>0.50996600000000003</v>
      </c>
      <c r="E482" s="36">
        <v>7.0000000000000007E-2</v>
      </c>
      <c r="F482" s="36">
        <v>0.5</v>
      </c>
      <c r="G482" s="32">
        <f t="shared" si="42"/>
        <v>0.50487622245457353</v>
      </c>
      <c r="H482" s="8">
        <f t="shared" si="43"/>
        <v>1.5893626387745671E-11</v>
      </c>
      <c r="I482" s="8"/>
      <c r="J482" s="32">
        <f t="shared" si="44"/>
        <v>1.7559339682113904E-6</v>
      </c>
      <c r="K482" s="32">
        <f t="shared" si="45"/>
        <v>0</v>
      </c>
      <c r="L482" s="32">
        <f t="shared" si="46"/>
        <v>1.7382859427333091E-7</v>
      </c>
      <c r="M482" s="32">
        <f t="shared" si="47"/>
        <v>3.0216380187042295E-14</v>
      </c>
    </row>
    <row r="483" spans="1:13" x14ac:dyDescent="0.25">
      <c r="A483" s="5" t="s">
        <v>84</v>
      </c>
      <c r="B483" s="5" t="s">
        <v>240</v>
      </c>
      <c r="C483" s="80">
        <v>0</v>
      </c>
      <c r="D483" s="80">
        <v>0</v>
      </c>
      <c r="E483" s="36">
        <v>0.03</v>
      </c>
      <c r="F483" s="36">
        <v>0.5</v>
      </c>
      <c r="G483" s="32">
        <f t="shared" si="42"/>
        <v>0.50089919145472772</v>
      </c>
      <c r="H483" s="8">
        <f t="shared" si="43"/>
        <v>0</v>
      </c>
      <c r="I483" s="8"/>
      <c r="J483" s="32">
        <f t="shared" si="44"/>
        <v>0</v>
      </c>
      <c r="K483" s="32">
        <f t="shared" si="45"/>
        <v>0</v>
      </c>
      <c r="L483" s="32">
        <f t="shared" si="46"/>
        <v>0</v>
      </c>
      <c r="M483" s="32">
        <f t="shared" si="47"/>
        <v>0</v>
      </c>
    </row>
    <row r="484" spans="1:13" x14ac:dyDescent="0.25">
      <c r="A484" s="5" t="s">
        <v>85</v>
      </c>
      <c r="B484" s="5" t="s">
        <v>240</v>
      </c>
      <c r="C484" s="80">
        <v>0</v>
      </c>
      <c r="D484" s="80">
        <v>1.7664804187182408</v>
      </c>
      <c r="E484" s="36">
        <v>0.03</v>
      </c>
      <c r="F484" s="36">
        <v>0.5</v>
      </c>
      <c r="G484" s="32">
        <f t="shared" si="42"/>
        <v>0.50089919145472772</v>
      </c>
      <c r="H484" s="8">
        <f t="shared" si="43"/>
        <v>1.8771070321810785E-10</v>
      </c>
      <c r="I484" s="8"/>
      <c r="J484" s="32">
        <f t="shared" si="44"/>
        <v>6.0824113203775132E-6</v>
      </c>
      <c r="K484" s="32">
        <f t="shared" si="45"/>
        <v>0</v>
      </c>
      <c r="L484" s="32">
        <f t="shared" si="46"/>
        <v>2.5805485743628571E-7</v>
      </c>
      <c r="M484" s="32">
        <f t="shared" si="47"/>
        <v>6.659230944646174E-14</v>
      </c>
    </row>
    <row r="485" spans="1:13" x14ac:dyDescent="0.25">
      <c r="A485" s="5" t="s">
        <v>86</v>
      </c>
      <c r="B485" s="5" t="s">
        <v>240</v>
      </c>
      <c r="C485" s="80">
        <v>2.1289646126361763</v>
      </c>
      <c r="D485" s="80">
        <v>1.5834475762753277</v>
      </c>
      <c r="E485" s="36">
        <v>0.03</v>
      </c>
      <c r="F485" s="36">
        <v>0.5</v>
      </c>
      <c r="G485" s="32">
        <f t="shared" si="42"/>
        <v>0.50089919145472772</v>
      </c>
      <c r="H485" s="8">
        <f t="shared" si="43"/>
        <v>1.5082688459116944E-10</v>
      </c>
      <c r="I485" s="8"/>
      <c r="J485" s="32">
        <f t="shared" si="44"/>
        <v>5.4521858046690254E-6</v>
      </c>
      <c r="K485" s="32">
        <f t="shared" si="45"/>
        <v>0</v>
      </c>
      <c r="L485" s="32">
        <f t="shared" si="46"/>
        <v>2.3131665328623008E-7</v>
      </c>
      <c r="M485" s="32">
        <f t="shared" si="47"/>
        <v>5.3507394087541977E-14</v>
      </c>
    </row>
    <row r="486" spans="1:13" x14ac:dyDescent="0.25">
      <c r="A486" s="5" t="s">
        <v>87</v>
      </c>
      <c r="B486" s="5" t="s">
        <v>240</v>
      </c>
      <c r="C486" s="80">
        <v>0</v>
      </c>
      <c r="D486" s="80">
        <v>0.23158342844999999</v>
      </c>
      <c r="E486" s="36">
        <v>0.03</v>
      </c>
      <c r="F486" s="36">
        <v>0.5</v>
      </c>
      <c r="G486" s="32">
        <f t="shared" si="42"/>
        <v>0.50089919145472772</v>
      </c>
      <c r="H486" s="8">
        <f t="shared" si="43"/>
        <v>3.2261632485347581E-12</v>
      </c>
      <c r="I486" s="8"/>
      <c r="J486" s="32">
        <f t="shared" si="44"/>
        <v>7.9739670583961886E-7</v>
      </c>
      <c r="K486" s="32">
        <f t="shared" si="45"/>
        <v>0</v>
      </c>
      <c r="L486" s="32">
        <f t="shared" si="46"/>
        <v>3.3830677079700553E-8</v>
      </c>
      <c r="M486" s="32">
        <f t="shared" si="47"/>
        <v>1.1445147116709763E-15</v>
      </c>
    </row>
    <row r="487" spans="1:13" x14ac:dyDescent="0.25">
      <c r="A487" s="5" t="s">
        <v>88</v>
      </c>
      <c r="B487" s="5" t="s">
        <v>240</v>
      </c>
      <c r="C487" s="80">
        <v>0.62116000000000005</v>
      </c>
      <c r="D487" s="80">
        <v>4.0594780780000006</v>
      </c>
      <c r="E487" s="36">
        <v>0.03</v>
      </c>
      <c r="F487" s="36">
        <v>0.5</v>
      </c>
      <c r="G487" s="32">
        <f t="shared" si="42"/>
        <v>0.50089919145472772</v>
      </c>
      <c r="H487" s="8">
        <f t="shared" si="43"/>
        <v>9.913152386473152E-10</v>
      </c>
      <c r="I487" s="8"/>
      <c r="J487" s="32">
        <f t="shared" si="44"/>
        <v>1.3977746458331905E-5</v>
      </c>
      <c r="K487" s="32">
        <f t="shared" si="45"/>
        <v>0</v>
      </c>
      <c r="L487" s="32">
        <f t="shared" si="46"/>
        <v>5.930255583835643E-7</v>
      </c>
      <c r="M487" s="32">
        <f t="shared" si="47"/>
        <v>3.5167931289613821E-13</v>
      </c>
    </row>
    <row r="488" spans="1:13" x14ac:dyDescent="0.25">
      <c r="A488" s="5" t="s">
        <v>89</v>
      </c>
      <c r="B488" s="5" t="s">
        <v>240</v>
      </c>
      <c r="C488" s="80">
        <v>0</v>
      </c>
      <c r="D488" s="80">
        <v>13.804480700000001</v>
      </c>
      <c r="E488" s="36">
        <v>7.0000000000000007E-2</v>
      </c>
      <c r="F488" s="36">
        <v>0.5</v>
      </c>
      <c r="G488" s="32">
        <f t="shared" si="42"/>
        <v>0.50487622245457353</v>
      </c>
      <c r="H488" s="8">
        <f t="shared" si="43"/>
        <v>1.1646105051957617E-8</v>
      </c>
      <c r="I488" s="8"/>
      <c r="J488" s="32">
        <f t="shared" si="44"/>
        <v>4.7532103266979669E-5</v>
      </c>
      <c r="K488" s="32">
        <f t="shared" si="45"/>
        <v>0</v>
      </c>
      <c r="L488" s="32">
        <f t="shared" si="46"/>
        <v>4.7054381561796809E-6</v>
      </c>
      <c r="M488" s="32">
        <f t="shared" si="47"/>
        <v>2.2141148241631636E-11</v>
      </c>
    </row>
    <row r="489" spans="1:13" x14ac:dyDescent="0.25">
      <c r="A489" s="5" t="s">
        <v>90</v>
      </c>
      <c r="B489" s="5" t="s">
        <v>240</v>
      </c>
      <c r="C489" s="80">
        <v>0</v>
      </c>
      <c r="D489" s="80">
        <v>0</v>
      </c>
      <c r="E489" s="36">
        <v>0.03</v>
      </c>
      <c r="F489" s="36">
        <v>0.5</v>
      </c>
      <c r="G489" s="32">
        <f t="shared" si="42"/>
        <v>0.50089919145472772</v>
      </c>
      <c r="H489" s="8">
        <f t="shared" si="43"/>
        <v>0</v>
      </c>
      <c r="I489" s="8"/>
      <c r="J489" s="32">
        <f t="shared" si="44"/>
        <v>0</v>
      </c>
      <c r="K489" s="32">
        <f t="shared" si="45"/>
        <v>0</v>
      </c>
      <c r="L489" s="32">
        <f t="shared" si="46"/>
        <v>0</v>
      </c>
      <c r="M489" s="32">
        <f t="shared" si="47"/>
        <v>0</v>
      </c>
    </row>
    <row r="490" spans="1:13" x14ac:dyDescent="0.25">
      <c r="A490" s="5" t="s">
        <v>91</v>
      </c>
      <c r="B490" s="5" t="s">
        <v>240</v>
      </c>
      <c r="C490" s="80">
        <v>20.783564073422426</v>
      </c>
      <c r="D490" s="80">
        <v>2.7519133145352406</v>
      </c>
      <c r="E490" s="36">
        <v>0.03</v>
      </c>
      <c r="F490" s="36">
        <v>0.5</v>
      </c>
      <c r="G490" s="32">
        <f t="shared" si="42"/>
        <v>0.50089919145472772</v>
      </c>
      <c r="H490" s="8">
        <f t="shared" si="43"/>
        <v>4.5555506568661514E-10</v>
      </c>
      <c r="I490" s="8"/>
      <c r="J490" s="32">
        <f t="shared" si="44"/>
        <v>9.4754906534271401E-6</v>
      </c>
      <c r="K490" s="32">
        <f t="shared" si="45"/>
        <v>0</v>
      </c>
      <c r="L490" s="32">
        <f t="shared" si="46"/>
        <v>4.0201102176648486E-7</v>
      </c>
      <c r="M490" s="32">
        <f t="shared" si="47"/>
        <v>1.6161286162173318E-13</v>
      </c>
    </row>
    <row r="491" spans="1:13" x14ac:dyDescent="0.25">
      <c r="A491" s="5" t="s">
        <v>92</v>
      </c>
      <c r="B491" s="5" t="s">
        <v>240</v>
      </c>
      <c r="C491" s="80">
        <v>38.203437089817591</v>
      </c>
      <c r="D491" s="80">
        <v>1.2403244969999999E-2</v>
      </c>
      <c r="E491" s="36">
        <v>0.03</v>
      </c>
      <c r="F491" s="36">
        <v>0.5</v>
      </c>
      <c r="G491" s="32">
        <f t="shared" si="42"/>
        <v>0.50089919145472772</v>
      </c>
      <c r="H491" s="8">
        <f t="shared" si="43"/>
        <v>9.2542669686460829E-15</v>
      </c>
      <c r="I491" s="8"/>
      <c r="J491" s="32">
        <f t="shared" si="44"/>
        <v>4.2707316093367139E-8</v>
      </c>
      <c r="K491" s="32">
        <f t="shared" si="45"/>
        <v>0</v>
      </c>
      <c r="L491" s="32">
        <f t="shared" si="46"/>
        <v>1.8119179689538367E-9</v>
      </c>
      <c r="M491" s="32">
        <f t="shared" si="47"/>
        <v>3.2830467262177967E-18</v>
      </c>
    </row>
    <row r="492" spans="1:13" x14ac:dyDescent="0.25">
      <c r="A492" s="5" t="s">
        <v>93</v>
      </c>
      <c r="B492" s="5" t="s">
        <v>240</v>
      </c>
      <c r="C492" s="80">
        <v>6.8140881000000002</v>
      </c>
      <c r="D492" s="80">
        <v>1.9402194658500003</v>
      </c>
      <c r="E492" s="36">
        <v>0.03</v>
      </c>
      <c r="F492" s="36">
        <v>0.5</v>
      </c>
      <c r="G492" s="32">
        <f t="shared" si="42"/>
        <v>0.50089919145472772</v>
      </c>
      <c r="H492" s="8">
        <f t="shared" si="43"/>
        <v>2.2645040214074092E-10</v>
      </c>
      <c r="I492" s="8"/>
      <c r="J492" s="32">
        <f t="shared" si="44"/>
        <v>6.6806360931336105E-6</v>
      </c>
      <c r="K492" s="32">
        <f t="shared" si="45"/>
        <v>0</v>
      </c>
      <c r="L492" s="32">
        <f t="shared" si="46"/>
        <v>2.834353850456628E-7</v>
      </c>
      <c r="M492" s="32">
        <f t="shared" si="47"/>
        <v>8.0335617495983131E-14</v>
      </c>
    </row>
    <row r="493" spans="1:13" x14ac:dyDescent="0.25">
      <c r="A493" s="5" t="s">
        <v>94</v>
      </c>
      <c r="B493" s="5" t="s">
        <v>240</v>
      </c>
      <c r="C493" s="80">
        <v>0</v>
      </c>
      <c r="D493" s="80">
        <v>4.7812561400000009</v>
      </c>
      <c r="E493" s="36">
        <v>0.03</v>
      </c>
      <c r="F493" s="36">
        <v>0.5</v>
      </c>
      <c r="G493" s="32">
        <f t="shared" si="42"/>
        <v>0.50089919145472772</v>
      </c>
      <c r="H493" s="8">
        <f t="shared" si="43"/>
        <v>1.37516687254918E-9</v>
      </c>
      <c r="I493" s="8"/>
      <c r="J493" s="32">
        <f t="shared" si="44"/>
        <v>1.6462999625357918E-5</v>
      </c>
      <c r="K493" s="32">
        <f t="shared" si="45"/>
        <v>0</v>
      </c>
      <c r="L493" s="32">
        <f t="shared" si="46"/>
        <v>6.9846592042573052E-7</v>
      </c>
      <c r="M493" s="32">
        <f t="shared" si="47"/>
        <v>4.8785464199616288E-13</v>
      </c>
    </row>
    <row r="494" spans="1:13" x14ac:dyDescent="0.25">
      <c r="A494" s="5" t="s">
        <v>95</v>
      </c>
      <c r="B494" s="5" t="s">
        <v>240</v>
      </c>
      <c r="C494" s="80">
        <v>0</v>
      </c>
      <c r="D494" s="80">
        <v>3.73332E-3</v>
      </c>
      <c r="E494" s="36">
        <v>7.0000000000000007E-2</v>
      </c>
      <c r="F494" s="36">
        <v>0.5</v>
      </c>
      <c r="G494" s="32">
        <f t="shared" si="42"/>
        <v>0.50487622245457353</v>
      </c>
      <c r="H494" s="8">
        <f t="shared" si="43"/>
        <v>8.5178696411647316E-16</v>
      </c>
      <c r="I494" s="8"/>
      <c r="J494" s="32">
        <f t="shared" si="44"/>
        <v>1.2854706788693653E-8</v>
      </c>
      <c r="K494" s="32">
        <f t="shared" si="45"/>
        <v>0</v>
      </c>
      <c r="L494" s="32">
        <f t="shared" si="46"/>
        <v>1.2725510476630045E-9</v>
      </c>
      <c r="M494" s="32">
        <f t="shared" si="47"/>
        <v>1.6193861689082103E-18</v>
      </c>
    </row>
    <row r="495" spans="1:13" x14ac:dyDescent="0.25">
      <c r="A495" s="5" t="s">
        <v>96</v>
      </c>
      <c r="B495" s="5" t="s">
        <v>240</v>
      </c>
      <c r="C495" s="80">
        <v>0</v>
      </c>
      <c r="D495" s="80">
        <v>0</v>
      </c>
      <c r="E495" s="36">
        <v>0.03</v>
      </c>
      <c r="F495" s="36">
        <v>0.5</v>
      </c>
      <c r="G495" s="32">
        <f t="shared" si="42"/>
        <v>0.50089919145472772</v>
      </c>
      <c r="H495" s="8">
        <f t="shared" si="43"/>
        <v>0</v>
      </c>
      <c r="I495" s="8"/>
      <c r="J495" s="32">
        <f t="shared" si="44"/>
        <v>0</v>
      </c>
      <c r="K495" s="32">
        <f t="shared" si="45"/>
        <v>0</v>
      </c>
      <c r="L495" s="32">
        <f t="shared" si="46"/>
        <v>0</v>
      </c>
      <c r="M495" s="32">
        <f t="shared" si="47"/>
        <v>0</v>
      </c>
    </row>
    <row r="496" spans="1:13" x14ac:dyDescent="0.25">
      <c r="A496" s="5" t="s">
        <v>97</v>
      </c>
      <c r="B496" s="5" t="s">
        <v>240</v>
      </c>
      <c r="C496" s="7">
        <v>0</v>
      </c>
      <c r="D496" s="7">
        <v>2.5047526122499997E-2</v>
      </c>
      <c r="E496" s="36">
        <v>0.05</v>
      </c>
      <c r="F496" s="36">
        <v>1.5</v>
      </c>
      <c r="G496" s="32">
        <f t="shared" si="42"/>
        <v>1.5008331019803633</v>
      </c>
      <c r="H496" s="8">
        <f t="shared" si="43"/>
        <v>3.3881700260643278E-13</v>
      </c>
      <c r="I496" s="8"/>
      <c r="J496" s="32">
        <f t="shared" si="44"/>
        <v>8.62445769681898E-8</v>
      </c>
      <c r="K496" s="32">
        <f t="shared" si="45"/>
        <v>0</v>
      </c>
      <c r="L496" s="32">
        <f t="shared" si="46"/>
        <v>6.0984125214772146E-9</v>
      </c>
      <c r="M496" s="32">
        <f t="shared" si="47"/>
        <v>3.7190635282110079E-17</v>
      </c>
    </row>
    <row r="497" spans="1:13" x14ac:dyDescent="0.25">
      <c r="A497" s="5" t="s">
        <v>98</v>
      </c>
      <c r="B497" s="5" t="s">
        <v>240</v>
      </c>
      <c r="C497" s="7">
        <v>0.19232799</v>
      </c>
      <c r="D497" s="7">
        <v>0.85965855778166667</v>
      </c>
      <c r="E497" s="36">
        <v>0.05</v>
      </c>
      <c r="F497" s="36">
        <v>1.5</v>
      </c>
      <c r="G497" s="32">
        <f t="shared" si="42"/>
        <v>1.5008331019803633</v>
      </c>
      <c r="H497" s="8">
        <f t="shared" si="43"/>
        <v>3.9910530578463298E-10</v>
      </c>
      <c r="I497" s="8"/>
      <c r="J497" s="32">
        <f t="shared" si="44"/>
        <v>2.960008437175111E-6</v>
      </c>
      <c r="K497" s="32">
        <f t="shared" si="45"/>
        <v>0</v>
      </c>
      <c r="L497" s="32">
        <f t="shared" si="46"/>
        <v>2.0930420382959159E-7</v>
      </c>
      <c r="M497" s="32">
        <f t="shared" si="47"/>
        <v>4.3808249740739221E-14</v>
      </c>
    </row>
    <row r="498" spans="1:13" x14ac:dyDescent="0.25">
      <c r="A498" s="5" t="s">
        <v>99</v>
      </c>
      <c r="B498" s="5" t="s">
        <v>240</v>
      </c>
      <c r="C498" s="7">
        <v>0</v>
      </c>
      <c r="D498" s="7">
        <v>0</v>
      </c>
      <c r="E498" s="36">
        <v>0.05</v>
      </c>
      <c r="F498" s="36">
        <v>1.5</v>
      </c>
      <c r="G498" s="32">
        <f t="shared" si="42"/>
        <v>1.5008331019803633</v>
      </c>
      <c r="H498" s="8">
        <f t="shared" si="43"/>
        <v>0</v>
      </c>
      <c r="I498" s="8"/>
      <c r="J498" s="32">
        <f t="shared" si="44"/>
        <v>0</v>
      </c>
      <c r="K498" s="32">
        <f t="shared" si="45"/>
        <v>0</v>
      </c>
      <c r="L498" s="32">
        <f t="shared" si="46"/>
        <v>0</v>
      </c>
      <c r="M498" s="32">
        <f t="shared" si="47"/>
        <v>0</v>
      </c>
    </row>
    <row r="499" spans="1:13" x14ac:dyDescent="0.25">
      <c r="A499" s="5" t="s">
        <v>100</v>
      </c>
      <c r="B499" s="5" t="s">
        <v>240</v>
      </c>
      <c r="C499" s="7">
        <v>141.26315476470856</v>
      </c>
      <c r="D499" s="7">
        <v>21.777089726084018</v>
      </c>
      <c r="E499" s="36">
        <v>0.03</v>
      </c>
      <c r="F499" s="36">
        <v>1.08</v>
      </c>
      <c r="G499" s="32">
        <f t="shared" si="42"/>
        <v>1.0804165863221464</v>
      </c>
      <c r="H499" s="8">
        <f t="shared" si="43"/>
        <v>1.3272504661899791E-7</v>
      </c>
      <c r="I499" s="8"/>
      <c r="J499" s="32">
        <f t="shared" si="44"/>
        <v>7.4983688282783968E-5</v>
      </c>
      <c r="K499" s="32">
        <f t="shared" si="45"/>
        <v>0</v>
      </c>
      <c r="L499" s="32">
        <f t="shared" si="46"/>
        <v>3.1812884677880885E-6</v>
      </c>
      <c r="M499" s="32">
        <f t="shared" si="47"/>
        <v>1.0120596315281483E-11</v>
      </c>
    </row>
    <row r="500" spans="1:13" x14ac:dyDescent="0.25">
      <c r="A500" s="5" t="s">
        <v>101</v>
      </c>
      <c r="B500" s="5" t="s">
        <v>240</v>
      </c>
      <c r="C500" s="7">
        <v>25.459242281561252</v>
      </c>
      <c r="D500" s="7">
        <v>180.34506476981801</v>
      </c>
      <c r="E500" s="36">
        <v>0.03</v>
      </c>
      <c r="F500" s="36">
        <v>0.5</v>
      </c>
      <c r="G500" s="32">
        <f t="shared" si="42"/>
        <v>0.50089919145472772</v>
      </c>
      <c r="H500" s="8">
        <f t="shared" si="43"/>
        <v>1.9565002404269464E-6</v>
      </c>
      <c r="I500" s="8"/>
      <c r="J500" s="32">
        <f t="shared" si="44"/>
        <v>6.2097085928984825E-4</v>
      </c>
      <c r="K500" s="32">
        <f t="shared" si="45"/>
        <v>0</v>
      </c>
      <c r="L500" s="32">
        <f t="shared" si="46"/>
        <v>2.6345562331385347E-5</v>
      </c>
      <c r="M500" s="32">
        <f t="shared" si="47"/>
        <v>6.940886545569105E-10</v>
      </c>
    </row>
    <row r="501" spans="1:13" x14ac:dyDescent="0.25">
      <c r="A501" s="5" t="s">
        <v>102</v>
      </c>
      <c r="B501" s="5" t="s">
        <v>240</v>
      </c>
      <c r="C501" s="7">
        <v>0</v>
      </c>
      <c r="D501" s="7">
        <v>0.92398242415314769</v>
      </c>
      <c r="E501" s="36">
        <v>0.03</v>
      </c>
      <c r="F501" s="36">
        <v>0.5</v>
      </c>
      <c r="G501" s="32">
        <f t="shared" si="42"/>
        <v>0.50089919145472772</v>
      </c>
      <c r="H501" s="8">
        <f t="shared" si="43"/>
        <v>5.1356900089113536E-11</v>
      </c>
      <c r="I501" s="8"/>
      <c r="J501" s="32">
        <f t="shared" si="44"/>
        <v>3.1814907750728805E-6</v>
      </c>
      <c r="K501" s="32">
        <f t="shared" si="45"/>
        <v>0</v>
      </c>
      <c r="L501" s="32">
        <f t="shared" si="46"/>
        <v>1.3497922208018873E-7</v>
      </c>
      <c r="M501" s="32">
        <f t="shared" si="47"/>
        <v>1.8219390393372908E-14</v>
      </c>
    </row>
    <row r="502" spans="1:13" x14ac:dyDescent="0.25">
      <c r="A502" s="5" t="s">
        <v>103</v>
      </c>
      <c r="B502" s="5" t="s">
        <v>240</v>
      </c>
      <c r="C502" s="7">
        <v>0</v>
      </c>
      <c r="D502" s="7">
        <v>0</v>
      </c>
      <c r="E502" s="36">
        <v>0.03</v>
      </c>
      <c r="F502" s="36">
        <v>0.5</v>
      </c>
      <c r="G502" s="32">
        <f t="shared" si="42"/>
        <v>0.50089919145472772</v>
      </c>
      <c r="H502" s="8">
        <f t="shared" si="43"/>
        <v>0</v>
      </c>
      <c r="I502" s="8"/>
      <c r="J502" s="32">
        <f t="shared" si="44"/>
        <v>0</v>
      </c>
      <c r="K502" s="32">
        <f t="shared" si="45"/>
        <v>0</v>
      </c>
      <c r="L502" s="32">
        <f t="shared" si="46"/>
        <v>0</v>
      </c>
      <c r="M502" s="32">
        <f t="shared" si="47"/>
        <v>0</v>
      </c>
    </row>
    <row r="503" spans="1:13" x14ac:dyDescent="0.25">
      <c r="A503" s="5" t="s">
        <v>104</v>
      </c>
      <c r="B503" s="5" t="s">
        <v>240</v>
      </c>
      <c r="C503" s="7">
        <v>0</v>
      </c>
      <c r="D503" s="7">
        <v>0</v>
      </c>
      <c r="E503" s="36">
        <v>0.03</v>
      </c>
      <c r="F503" s="36">
        <v>0.5</v>
      </c>
      <c r="G503" s="32">
        <f t="shared" si="42"/>
        <v>0.50089919145472772</v>
      </c>
      <c r="H503" s="8">
        <f t="shared" si="43"/>
        <v>0</v>
      </c>
      <c r="I503" s="8"/>
      <c r="J503" s="32">
        <f t="shared" si="44"/>
        <v>0</v>
      </c>
      <c r="K503" s="32">
        <f t="shared" si="45"/>
        <v>0</v>
      </c>
      <c r="L503" s="32">
        <f t="shared" si="46"/>
        <v>0</v>
      </c>
      <c r="M503" s="32">
        <f t="shared" si="47"/>
        <v>0</v>
      </c>
    </row>
    <row r="504" spans="1:13" x14ac:dyDescent="0.25">
      <c r="A504" s="5" t="s">
        <v>105</v>
      </c>
      <c r="B504" s="5" t="s">
        <v>240</v>
      </c>
      <c r="C504" s="7">
        <v>0</v>
      </c>
      <c r="D504" s="7">
        <v>25.110083490835322</v>
      </c>
      <c r="E504" s="36">
        <v>0.03</v>
      </c>
      <c r="F504" s="36">
        <v>0.5</v>
      </c>
      <c r="G504" s="32">
        <f t="shared" si="42"/>
        <v>0.50089919145472772</v>
      </c>
      <c r="H504" s="8">
        <f t="shared" si="43"/>
        <v>3.7928677050952368E-8</v>
      </c>
      <c r="I504" s="8"/>
      <c r="J504" s="32">
        <f t="shared" si="44"/>
        <v>8.6459976834106164E-5</v>
      </c>
      <c r="K504" s="32">
        <f t="shared" si="45"/>
        <v>0</v>
      </c>
      <c r="L504" s="32">
        <f t="shared" si="46"/>
        <v>3.6681861552376967E-6</v>
      </c>
      <c r="M504" s="32">
        <f t="shared" si="47"/>
        <v>1.3455589669477515E-11</v>
      </c>
    </row>
    <row r="505" spans="1:13" x14ac:dyDescent="0.25">
      <c r="A505" s="5" t="s">
        <v>106</v>
      </c>
      <c r="B505" s="5" t="s">
        <v>240</v>
      </c>
      <c r="C505" s="7">
        <v>0</v>
      </c>
      <c r="D505" s="7">
        <v>0</v>
      </c>
      <c r="E505" s="36">
        <v>7.0000000000000007E-2</v>
      </c>
      <c r="F505" s="36">
        <v>0.5</v>
      </c>
      <c r="G505" s="32">
        <f t="shared" si="42"/>
        <v>0.50487622245457353</v>
      </c>
      <c r="H505" s="8">
        <f t="shared" si="43"/>
        <v>0</v>
      </c>
      <c r="I505" s="8"/>
      <c r="J505" s="32">
        <f t="shared" si="44"/>
        <v>0</v>
      </c>
      <c r="K505" s="32">
        <f t="shared" si="45"/>
        <v>0</v>
      </c>
      <c r="L505" s="32">
        <f t="shared" si="46"/>
        <v>0</v>
      </c>
      <c r="M505" s="32">
        <f t="shared" si="47"/>
        <v>0</v>
      </c>
    </row>
    <row r="506" spans="1:13" x14ac:dyDescent="0.25">
      <c r="A506" s="5" t="s">
        <v>107</v>
      </c>
      <c r="B506" s="5" t="s">
        <v>240</v>
      </c>
      <c r="C506" s="92">
        <v>41.964942979834568</v>
      </c>
      <c r="D506" s="92">
        <v>30.726910709621201</v>
      </c>
      <c r="E506" s="36">
        <v>0.05</v>
      </c>
      <c r="F506" s="36">
        <v>0.5</v>
      </c>
      <c r="G506" s="32">
        <f t="shared" si="42"/>
        <v>0.50249378105604448</v>
      </c>
      <c r="H506" s="8">
        <f t="shared" si="43"/>
        <v>5.7157062296807657E-8</v>
      </c>
      <c r="I506" s="8"/>
      <c r="J506" s="32">
        <f t="shared" si="44"/>
        <v>1.0580004598977622E-4</v>
      </c>
      <c r="K506" s="32">
        <f t="shared" si="45"/>
        <v>0</v>
      </c>
      <c r="L506" s="32">
        <f t="shared" si="46"/>
        <v>7.4811929969219361E-6</v>
      </c>
      <c r="M506" s="32">
        <f t="shared" si="47"/>
        <v>5.5968248657193819E-11</v>
      </c>
    </row>
    <row r="507" spans="1:13" x14ac:dyDescent="0.25">
      <c r="A507" s="5" t="s">
        <v>108</v>
      </c>
      <c r="B507" s="5" t="s">
        <v>240</v>
      </c>
      <c r="C507" s="92">
        <v>0</v>
      </c>
      <c r="D507" s="92">
        <v>0</v>
      </c>
      <c r="E507" s="36">
        <v>0.03</v>
      </c>
      <c r="F507" s="36">
        <v>0.5</v>
      </c>
      <c r="G507" s="32">
        <f t="shared" si="42"/>
        <v>0.50089919145472772</v>
      </c>
      <c r="H507" s="8">
        <f t="shared" si="43"/>
        <v>0</v>
      </c>
      <c r="I507" s="8"/>
      <c r="J507" s="32">
        <f t="shared" si="44"/>
        <v>0</v>
      </c>
      <c r="K507" s="32">
        <f t="shared" si="45"/>
        <v>0</v>
      </c>
      <c r="L507" s="32">
        <f t="shared" si="46"/>
        <v>0</v>
      </c>
      <c r="M507" s="32">
        <f t="shared" si="47"/>
        <v>0</v>
      </c>
    </row>
    <row r="508" spans="1:13" x14ac:dyDescent="0.25">
      <c r="A508" s="5" t="s">
        <v>109</v>
      </c>
      <c r="B508" s="5" t="s">
        <v>240</v>
      </c>
      <c r="C508" s="92">
        <v>0</v>
      </c>
      <c r="D508" s="92">
        <v>0</v>
      </c>
      <c r="E508" s="36">
        <v>0.03</v>
      </c>
      <c r="F508" s="36">
        <v>0.5</v>
      </c>
      <c r="G508" s="32">
        <f t="shared" si="42"/>
        <v>0.50089919145472772</v>
      </c>
      <c r="H508" s="8">
        <f t="shared" si="43"/>
        <v>0</v>
      </c>
      <c r="I508" s="8"/>
      <c r="J508" s="32">
        <f t="shared" si="44"/>
        <v>0</v>
      </c>
      <c r="K508" s="32">
        <f t="shared" si="45"/>
        <v>0</v>
      </c>
      <c r="L508" s="32">
        <f t="shared" si="46"/>
        <v>0</v>
      </c>
      <c r="M508" s="32">
        <f t="shared" si="47"/>
        <v>0</v>
      </c>
    </row>
    <row r="509" spans="1:13" x14ac:dyDescent="0.25">
      <c r="A509" s="5" t="s">
        <v>110</v>
      </c>
      <c r="B509" s="5" t="s">
        <v>240</v>
      </c>
      <c r="C509" s="92">
        <v>0</v>
      </c>
      <c r="D509" s="92">
        <v>0</v>
      </c>
      <c r="E509" s="36">
        <v>7.0000000000000007E-2</v>
      </c>
      <c r="F509" s="36">
        <v>0.5</v>
      </c>
      <c r="G509" s="32">
        <f t="shared" si="42"/>
        <v>0.50487622245457353</v>
      </c>
      <c r="H509" s="8">
        <f t="shared" si="43"/>
        <v>0</v>
      </c>
      <c r="I509" s="8"/>
      <c r="J509" s="32">
        <f t="shared" si="44"/>
        <v>0</v>
      </c>
      <c r="K509" s="32">
        <f t="shared" si="45"/>
        <v>0</v>
      </c>
      <c r="L509" s="32">
        <f t="shared" si="46"/>
        <v>0</v>
      </c>
      <c r="M509" s="32">
        <f t="shared" si="47"/>
        <v>0</v>
      </c>
    </row>
    <row r="510" spans="1:13" x14ac:dyDescent="0.25">
      <c r="A510" s="5" t="s">
        <v>111</v>
      </c>
      <c r="B510" s="5" t="s">
        <v>240</v>
      </c>
      <c r="C510" s="92">
        <v>0</v>
      </c>
      <c r="D510" s="92">
        <v>7.1444E-4</v>
      </c>
      <c r="E510" s="36">
        <v>0.03</v>
      </c>
      <c r="F510" s="36">
        <v>0.5</v>
      </c>
      <c r="G510" s="32">
        <f t="shared" si="42"/>
        <v>0.50089919145472772</v>
      </c>
      <c r="H510" s="8">
        <f t="shared" si="43"/>
        <v>3.070456188478051E-17</v>
      </c>
      <c r="I510" s="8"/>
      <c r="J510" s="32">
        <f t="shared" si="44"/>
        <v>2.4599864780180359E-9</v>
      </c>
      <c r="K510" s="32">
        <f t="shared" si="45"/>
        <v>0</v>
      </c>
      <c r="L510" s="32">
        <f t="shared" si="46"/>
        <v>1.043683872140259E-10</v>
      </c>
      <c r="M510" s="32">
        <f t="shared" si="47"/>
        <v>1.0892760249656847E-20</v>
      </c>
    </row>
    <row r="511" spans="1:13" x14ac:dyDescent="0.25">
      <c r="A511" s="5" t="s">
        <v>112</v>
      </c>
      <c r="B511" s="5" t="s">
        <v>240</v>
      </c>
      <c r="C511" s="92">
        <v>10.009261752315954</v>
      </c>
      <c r="D511" s="92">
        <v>0</v>
      </c>
      <c r="E511" s="36">
        <v>0.05</v>
      </c>
      <c r="F511" s="36">
        <v>0.5</v>
      </c>
      <c r="G511" s="32">
        <f t="shared" si="42"/>
        <v>0.50249378105604448</v>
      </c>
      <c r="H511" s="8">
        <f t="shared" si="43"/>
        <v>0</v>
      </c>
      <c r="I511" s="8"/>
      <c r="J511" s="32">
        <f t="shared" si="44"/>
        <v>0</v>
      </c>
      <c r="K511" s="32">
        <f t="shared" si="45"/>
        <v>0</v>
      </c>
      <c r="L511" s="32">
        <f t="shared" si="46"/>
        <v>0</v>
      </c>
      <c r="M511" s="32">
        <f t="shared" si="47"/>
        <v>0</v>
      </c>
    </row>
    <row r="512" spans="1:13" x14ac:dyDescent="0.25">
      <c r="A512" s="5" t="s">
        <v>113</v>
      </c>
      <c r="B512" s="5" t="s">
        <v>240</v>
      </c>
      <c r="C512" s="92">
        <v>0.74712338707159887</v>
      </c>
      <c r="D512" s="92">
        <v>0.95692012599728993</v>
      </c>
      <c r="E512" s="36">
        <v>0.05</v>
      </c>
      <c r="F512" s="36">
        <v>0.5</v>
      </c>
      <c r="G512" s="32">
        <f t="shared" si="42"/>
        <v>0.50249378105604448</v>
      </c>
      <c r="H512" s="8">
        <f t="shared" si="43"/>
        <v>5.5434927009865153E-11</v>
      </c>
      <c r="I512" s="8"/>
      <c r="J512" s="32">
        <f t="shared" si="44"/>
        <v>3.2949030996257887E-6</v>
      </c>
      <c r="K512" s="32">
        <f t="shared" si="45"/>
        <v>0</v>
      </c>
      <c r="L512" s="32">
        <f t="shared" si="46"/>
        <v>2.3298483250979701E-7</v>
      </c>
      <c r="M512" s="32">
        <f t="shared" si="47"/>
        <v>5.4281932179618165E-14</v>
      </c>
    </row>
    <row r="513" spans="1:13" x14ac:dyDescent="0.25">
      <c r="A513" s="5" t="s">
        <v>114</v>
      </c>
      <c r="B513" s="5" t="s">
        <v>240</v>
      </c>
      <c r="C513" s="92">
        <v>6.1789220290055886E-3</v>
      </c>
      <c r="D513" s="92">
        <v>3.6511245804903447E-2</v>
      </c>
      <c r="E513" s="36">
        <v>0.03</v>
      </c>
      <c r="F513" s="36">
        <v>0.5</v>
      </c>
      <c r="G513" s="32">
        <f t="shared" si="42"/>
        <v>0.50089919145472772</v>
      </c>
      <c r="H513" s="8">
        <f t="shared" si="43"/>
        <v>8.0190825640172079E-14</v>
      </c>
      <c r="I513" s="8"/>
      <c r="J513" s="32">
        <f t="shared" si="44"/>
        <v>1.2571688451886122E-7</v>
      </c>
      <c r="K513" s="32">
        <f t="shared" si="45"/>
        <v>0</v>
      </c>
      <c r="L513" s="32">
        <f t="shared" si="46"/>
        <v>5.3337156931759712E-9</v>
      </c>
      <c r="M513" s="32">
        <f t="shared" si="47"/>
        <v>2.8448523095631633E-17</v>
      </c>
    </row>
    <row r="514" spans="1:13" x14ac:dyDescent="0.25">
      <c r="A514" s="5" t="s">
        <v>115</v>
      </c>
      <c r="B514" s="5" t="s">
        <v>240</v>
      </c>
      <c r="C514" s="92">
        <v>0</v>
      </c>
      <c r="D514" s="92">
        <v>0</v>
      </c>
      <c r="E514" s="36">
        <v>0.03</v>
      </c>
      <c r="F514" s="36">
        <v>0.5</v>
      </c>
      <c r="G514" s="32">
        <f t="shared" si="42"/>
        <v>0.50089919145472772</v>
      </c>
      <c r="H514" s="8">
        <f t="shared" si="43"/>
        <v>0</v>
      </c>
      <c r="I514" s="8"/>
      <c r="J514" s="32">
        <f t="shared" si="44"/>
        <v>0</v>
      </c>
      <c r="K514" s="32">
        <f t="shared" si="45"/>
        <v>0</v>
      </c>
      <c r="L514" s="32">
        <f t="shared" si="46"/>
        <v>0</v>
      </c>
      <c r="M514" s="32">
        <f t="shared" si="47"/>
        <v>0</v>
      </c>
    </row>
    <row r="515" spans="1:13" x14ac:dyDescent="0.25">
      <c r="A515" s="5" t="s">
        <v>116</v>
      </c>
      <c r="B515" s="5" t="s">
        <v>240</v>
      </c>
      <c r="C515" s="92">
        <v>0</v>
      </c>
      <c r="D515" s="92">
        <v>0</v>
      </c>
      <c r="E515" s="36">
        <v>0.03</v>
      </c>
      <c r="F515" s="36">
        <v>0.5</v>
      </c>
      <c r="G515" s="32">
        <f t="shared" si="42"/>
        <v>0.50089919145472772</v>
      </c>
      <c r="H515" s="8">
        <f t="shared" si="43"/>
        <v>0</v>
      </c>
      <c r="I515" s="8"/>
      <c r="J515" s="32">
        <f t="shared" si="44"/>
        <v>0</v>
      </c>
      <c r="K515" s="32">
        <f t="shared" si="45"/>
        <v>0</v>
      </c>
      <c r="L515" s="32">
        <f t="shared" si="46"/>
        <v>0</v>
      </c>
      <c r="M515" s="32">
        <f t="shared" si="47"/>
        <v>0</v>
      </c>
    </row>
    <row r="516" spans="1:13" x14ac:dyDescent="0.25">
      <c r="A516" s="5" t="s">
        <v>117</v>
      </c>
      <c r="B516" s="5" t="s">
        <v>240</v>
      </c>
      <c r="C516" s="92">
        <v>0</v>
      </c>
      <c r="D516" s="92">
        <v>0</v>
      </c>
      <c r="E516" s="36">
        <v>7.0000000000000007E-2</v>
      </c>
      <c r="F516" s="36">
        <v>0.5</v>
      </c>
      <c r="G516" s="32">
        <f t="shared" si="42"/>
        <v>0.50487622245457353</v>
      </c>
      <c r="H516" s="8">
        <f t="shared" si="43"/>
        <v>0</v>
      </c>
      <c r="I516" s="8"/>
      <c r="J516" s="32">
        <f t="shared" si="44"/>
        <v>0</v>
      </c>
      <c r="K516" s="32">
        <f t="shared" si="45"/>
        <v>0</v>
      </c>
      <c r="L516" s="32">
        <f t="shared" si="46"/>
        <v>0</v>
      </c>
      <c r="M516" s="32">
        <f t="shared" si="47"/>
        <v>0</v>
      </c>
    </row>
    <row r="517" spans="1:13" x14ac:dyDescent="0.25">
      <c r="A517" s="5" t="s">
        <v>118</v>
      </c>
      <c r="B517" s="5" t="s">
        <v>240</v>
      </c>
      <c r="C517" s="92">
        <v>0</v>
      </c>
      <c r="D517" s="92">
        <v>0</v>
      </c>
      <c r="E517" s="36">
        <v>0.03</v>
      </c>
      <c r="F517" s="36">
        <v>0.5</v>
      </c>
      <c r="G517" s="32">
        <f t="shared" si="42"/>
        <v>0.50089919145472772</v>
      </c>
      <c r="H517" s="8">
        <f t="shared" si="43"/>
        <v>0</v>
      </c>
      <c r="I517" s="8"/>
      <c r="J517" s="32">
        <f t="shared" si="44"/>
        <v>0</v>
      </c>
      <c r="K517" s="32">
        <f t="shared" si="45"/>
        <v>0</v>
      </c>
      <c r="L517" s="32">
        <f t="shared" si="46"/>
        <v>0</v>
      </c>
      <c r="M517" s="32">
        <f t="shared" si="47"/>
        <v>0</v>
      </c>
    </row>
    <row r="518" spans="1:13" x14ac:dyDescent="0.25">
      <c r="A518" s="5" t="s">
        <v>119</v>
      </c>
      <c r="B518" s="5" t="s">
        <v>240</v>
      </c>
      <c r="C518" s="92">
        <v>0.10387094974413939</v>
      </c>
      <c r="D518" s="92">
        <v>4.0509280242709243E-2</v>
      </c>
      <c r="E518" s="36">
        <v>0.03</v>
      </c>
      <c r="F518" s="36">
        <v>0.5</v>
      </c>
      <c r="G518" s="32">
        <f t="shared" si="42"/>
        <v>0.50089919145472772</v>
      </c>
      <c r="H518" s="8">
        <f t="shared" si="43"/>
        <v>9.8714382914758192E-14</v>
      </c>
      <c r="I518" s="8"/>
      <c r="J518" s="32">
        <f t="shared" si="44"/>
        <v>1.3948306594158769E-7</v>
      </c>
      <c r="K518" s="32">
        <f t="shared" si="45"/>
        <v>0</v>
      </c>
      <c r="L518" s="32">
        <f t="shared" si="46"/>
        <v>5.9177653072792217E-9</v>
      </c>
      <c r="M518" s="32">
        <f t="shared" si="47"/>
        <v>3.5019946232037542E-17</v>
      </c>
    </row>
    <row r="519" spans="1:13" x14ac:dyDescent="0.25">
      <c r="A519" s="5" t="s">
        <v>120</v>
      </c>
      <c r="B519" s="5" t="s">
        <v>240</v>
      </c>
      <c r="C519" s="92">
        <v>0.62116000000000005</v>
      </c>
      <c r="D519" s="92">
        <v>0</v>
      </c>
      <c r="E519" s="36">
        <v>0.03</v>
      </c>
      <c r="F519" s="36">
        <v>0.5</v>
      </c>
      <c r="G519" s="32">
        <f t="shared" si="42"/>
        <v>0.50089919145472772</v>
      </c>
      <c r="H519" s="8">
        <f t="shared" si="43"/>
        <v>0</v>
      </c>
      <c r="I519" s="8"/>
      <c r="J519" s="32">
        <f t="shared" si="44"/>
        <v>0</v>
      </c>
      <c r="K519" s="32">
        <f t="shared" si="45"/>
        <v>0</v>
      </c>
      <c r="L519" s="32">
        <f t="shared" si="46"/>
        <v>0</v>
      </c>
      <c r="M519" s="32">
        <f t="shared" si="47"/>
        <v>0</v>
      </c>
    </row>
    <row r="520" spans="1:13" x14ac:dyDescent="0.25">
      <c r="A520" s="5" t="s">
        <v>121</v>
      </c>
      <c r="B520" s="5" t="s">
        <v>240</v>
      </c>
      <c r="C520" s="92">
        <v>0</v>
      </c>
      <c r="D520" s="92">
        <v>8.0858178000000006E-3</v>
      </c>
      <c r="E520" s="36">
        <v>0.03</v>
      </c>
      <c r="F520" s="36">
        <v>0.5</v>
      </c>
      <c r="G520" s="32">
        <f t="shared" si="42"/>
        <v>0.50089919145472772</v>
      </c>
      <c r="H520" s="8">
        <f t="shared" si="43"/>
        <v>3.932957771579404E-15</v>
      </c>
      <c r="I520" s="8"/>
      <c r="J520" s="32">
        <f t="shared" si="44"/>
        <v>2.7841389692231041E-8</v>
      </c>
      <c r="K520" s="32">
        <f t="shared" si="45"/>
        <v>0</v>
      </c>
      <c r="L520" s="32">
        <f t="shared" si="46"/>
        <v>1.1812101269420289E-9</v>
      </c>
      <c r="M520" s="32">
        <f t="shared" si="47"/>
        <v>1.3952573639904042E-18</v>
      </c>
    </row>
    <row r="521" spans="1:13" x14ac:dyDescent="0.25">
      <c r="A521" s="5" t="s">
        <v>122</v>
      </c>
      <c r="B521" s="5" t="s">
        <v>240</v>
      </c>
      <c r="C521" s="92">
        <v>0</v>
      </c>
      <c r="D521" s="92">
        <v>0</v>
      </c>
      <c r="E521" s="36">
        <v>0.03</v>
      </c>
      <c r="F521" s="36">
        <v>0.5</v>
      </c>
      <c r="G521" s="32">
        <f t="shared" si="42"/>
        <v>0.50089919145472772</v>
      </c>
      <c r="H521" s="8">
        <f t="shared" si="43"/>
        <v>0</v>
      </c>
      <c r="I521" s="8"/>
      <c r="J521" s="32">
        <f t="shared" si="44"/>
        <v>0</v>
      </c>
      <c r="K521" s="32">
        <f t="shared" si="45"/>
        <v>0</v>
      </c>
      <c r="L521" s="32">
        <f t="shared" si="46"/>
        <v>0</v>
      </c>
      <c r="M521" s="32">
        <f t="shared" si="47"/>
        <v>0</v>
      </c>
    </row>
    <row r="522" spans="1:13" x14ac:dyDescent="0.25">
      <c r="A522" s="5" t="s">
        <v>123</v>
      </c>
      <c r="B522" s="5" t="s">
        <v>240</v>
      </c>
      <c r="C522" s="92">
        <v>0</v>
      </c>
      <c r="D522" s="92">
        <v>0</v>
      </c>
      <c r="E522" s="36">
        <v>7.0000000000000007E-2</v>
      </c>
      <c r="F522" s="36">
        <v>0.5</v>
      </c>
      <c r="G522" s="32">
        <f t="shared" ref="G522:G585" si="48">SQRT((E522^2)+(F522^2))</f>
        <v>0.50487622245457353</v>
      </c>
      <c r="H522" s="8">
        <f t="shared" ref="H522:H585" si="49">(G522*D522)^2/(SUM($D$9:$D$667))^2</f>
        <v>0</v>
      </c>
      <c r="I522" s="8"/>
      <c r="J522" s="32">
        <f t="shared" ref="J522:J585" si="50">ABS((D522/SUM($C$9:$C$667)))</f>
        <v>0</v>
      </c>
      <c r="K522" s="32">
        <f t="shared" ref="K522:K585" si="51">I522*F522</f>
        <v>0</v>
      </c>
      <c r="L522" s="32">
        <f t="shared" ref="L522:L585" si="52">J522*E522*(SQRT(2))</f>
        <v>0</v>
      </c>
      <c r="M522" s="32">
        <f t="shared" ref="M522:M585" si="53">K522^2+L522^2</f>
        <v>0</v>
      </c>
    </row>
    <row r="523" spans="1:13" x14ac:dyDescent="0.25">
      <c r="A523" s="5" t="s">
        <v>124</v>
      </c>
      <c r="B523" s="5" t="s">
        <v>240</v>
      </c>
      <c r="C523" s="80">
        <v>0</v>
      </c>
      <c r="D523" s="80">
        <v>0.42312442200539629</v>
      </c>
      <c r="E523" s="36">
        <v>0.03</v>
      </c>
      <c r="F523" s="36">
        <v>0.5</v>
      </c>
      <c r="G523" s="32">
        <f t="shared" si="48"/>
        <v>0.50089919145472772</v>
      </c>
      <c r="H523" s="8">
        <f t="shared" si="49"/>
        <v>1.0769798228223937E-11</v>
      </c>
      <c r="I523" s="8"/>
      <c r="J523" s="32">
        <f t="shared" si="50"/>
        <v>1.4569178050675662E-6</v>
      </c>
      <c r="K523" s="32">
        <f t="shared" si="51"/>
        <v>0</v>
      </c>
      <c r="L523" s="32">
        <f t="shared" si="52"/>
        <v>6.1811787575681793E-8</v>
      </c>
      <c r="M523" s="32">
        <f t="shared" si="53"/>
        <v>3.8206970833012098E-15</v>
      </c>
    </row>
    <row r="524" spans="1:13" x14ac:dyDescent="0.25">
      <c r="A524" s="5" t="s">
        <v>125</v>
      </c>
      <c r="B524" s="5" t="s">
        <v>240</v>
      </c>
      <c r="C524" s="80">
        <v>0</v>
      </c>
      <c r="D524" s="80">
        <v>1.4517538829871145E-3</v>
      </c>
      <c r="E524" s="36">
        <v>0.03</v>
      </c>
      <c r="F524" s="36">
        <v>0.5</v>
      </c>
      <c r="G524" s="32">
        <f t="shared" si="48"/>
        <v>0.50089919145472772</v>
      </c>
      <c r="H524" s="8">
        <f t="shared" si="49"/>
        <v>1.2678193443744826E-16</v>
      </c>
      <c r="I524" s="8"/>
      <c r="J524" s="32">
        <f t="shared" si="50"/>
        <v>4.9987331638184863E-9</v>
      </c>
      <c r="K524" s="32">
        <f t="shared" si="51"/>
        <v>0</v>
      </c>
      <c r="L524" s="32">
        <f t="shared" si="52"/>
        <v>2.1207828704868822E-10</v>
      </c>
      <c r="M524" s="32">
        <f t="shared" si="53"/>
        <v>4.4977199837505795E-20</v>
      </c>
    </row>
    <row r="525" spans="1:13" x14ac:dyDescent="0.25">
      <c r="A525" s="5" t="s">
        <v>126</v>
      </c>
      <c r="B525" s="5" t="s">
        <v>240</v>
      </c>
      <c r="C525" s="80">
        <v>0</v>
      </c>
      <c r="D525" s="80">
        <v>0.82019818485000007</v>
      </c>
      <c r="E525" s="36">
        <v>0.03</v>
      </c>
      <c r="F525" s="36">
        <v>0.5</v>
      </c>
      <c r="G525" s="32">
        <f t="shared" si="48"/>
        <v>0.50089919145472772</v>
      </c>
      <c r="H525" s="8">
        <f t="shared" si="49"/>
        <v>4.0467743536020248E-11</v>
      </c>
      <c r="I525" s="8"/>
      <c r="J525" s="32">
        <f t="shared" si="50"/>
        <v>2.8241370080425755E-6</v>
      </c>
      <c r="K525" s="32">
        <f t="shared" si="51"/>
        <v>0</v>
      </c>
      <c r="L525" s="32">
        <f t="shared" si="52"/>
        <v>1.1981798576320754E-7</v>
      </c>
      <c r="M525" s="32">
        <f t="shared" si="53"/>
        <v>1.4356349712352204E-14</v>
      </c>
    </row>
    <row r="526" spans="1:13" x14ac:dyDescent="0.25">
      <c r="A526" s="5" t="s">
        <v>127</v>
      </c>
      <c r="B526" s="5" t="s">
        <v>240</v>
      </c>
      <c r="C526" s="80">
        <v>0</v>
      </c>
      <c r="D526" s="80">
        <v>3.1553861905000002</v>
      </c>
      <c r="E526" s="36">
        <v>0.03</v>
      </c>
      <c r="F526" s="36">
        <v>0.5</v>
      </c>
      <c r="G526" s="32">
        <f t="shared" si="48"/>
        <v>0.50089919145472772</v>
      </c>
      <c r="H526" s="8">
        <f t="shared" si="49"/>
        <v>5.989304898782165E-10</v>
      </c>
      <c r="I526" s="8"/>
      <c r="J526" s="32">
        <f t="shared" si="50"/>
        <v>1.086474352157612E-5</v>
      </c>
      <c r="K526" s="32">
        <f t="shared" si="51"/>
        <v>0</v>
      </c>
      <c r="L526" s="32">
        <f t="shared" si="52"/>
        <v>4.6095202919754514E-7</v>
      </c>
      <c r="M526" s="32">
        <f t="shared" si="53"/>
        <v>2.1247677322133452E-13</v>
      </c>
    </row>
    <row r="527" spans="1:13" x14ac:dyDescent="0.25">
      <c r="A527" s="5" t="s">
        <v>128</v>
      </c>
      <c r="B527" s="5" t="s">
        <v>240</v>
      </c>
      <c r="C527" s="80">
        <v>0</v>
      </c>
      <c r="D527" s="80">
        <v>0.12508742</v>
      </c>
      <c r="E527" s="36">
        <v>7.0000000000000007E-2</v>
      </c>
      <c r="F527" s="36">
        <v>0.5</v>
      </c>
      <c r="G527" s="32">
        <f t="shared" si="48"/>
        <v>0.50487622245457353</v>
      </c>
      <c r="H527" s="8">
        <f t="shared" si="49"/>
        <v>9.56242023623075E-13</v>
      </c>
      <c r="I527" s="8"/>
      <c r="J527" s="32">
        <f t="shared" si="50"/>
        <v>4.3070567405263262E-7</v>
      </c>
      <c r="K527" s="32">
        <f t="shared" si="51"/>
        <v>0</v>
      </c>
      <c r="L527" s="32">
        <f t="shared" si="52"/>
        <v>4.2637686394539516E-8</v>
      </c>
      <c r="M527" s="32">
        <f t="shared" si="53"/>
        <v>1.8179723010791E-15</v>
      </c>
    </row>
    <row r="528" spans="1:13" x14ac:dyDescent="0.25">
      <c r="A528" s="5" t="s">
        <v>129</v>
      </c>
      <c r="B528" s="5" t="s">
        <v>240</v>
      </c>
      <c r="C528" s="80">
        <v>0</v>
      </c>
      <c r="D528" s="80">
        <v>0</v>
      </c>
      <c r="E528" s="36">
        <v>0.03</v>
      </c>
      <c r="F528" s="36">
        <v>0.5</v>
      </c>
      <c r="G528" s="32">
        <f t="shared" si="48"/>
        <v>0.50089919145472772</v>
      </c>
      <c r="H528" s="8">
        <f t="shared" si="49"/>
        <v>0</v>
      </c>
      <c r="I528" s="8"/>
      <c r="J528" s="32">
        <f t="shared" si="50"/>
        <v>0</v>
      </c>
      <c r="K528" s="32">
        <f t="shared" si="51"/>
        <v>0</v>
      </c>
      <c r="L528" s="32">
        <f t="shared" si="52"/>
        <v>0</v>
      </c>
      <c r="M528" s="32">
        <f t="shared" si="53"/>
        <v>0</v>
      </c>
    </row>
    <row r="529" spans="1:13" x14ac:dyDescent="0.25">
      <c r="A529" s="5" t="s">
        <v>130</v>
      </c>
      <c r="B529" s="5" t="s">
        <v>240</v>
      </c>
      <c r="C529" s="80">
        <v>0.70309799999999989</v>
      </c>
      <c r="D529" s="80">
        <v>0.36005558729454851</v>
      </c>
      <c r="E529" s="36">
        <v>0.03</v>
      </c>
      <c r="F529" s="36">
        <v>0.5</v>
      </c>
      <c r="G529" s="32">
        <f t="shared" si="48"/>
        <v>0.50089919145472772</v>
      </c>
      <c r="H529" s="8">
        <f t="shared" si="49"/>
        <v>7.798489479290112E-12</v>
      </c>
      <c r="I529" s="8"/>
      <c r="J529" s="32">
        <f t="shared" si="50"/>
        <v>1.2397568390339732E-6</v>
      </c>
      <c r="K529" s="32">
        <f t="shared" si="51"/>
        <v>0</v>
      </c>
      <c r="L529" s="32">
        <f t="shared" si="52"/>
        <v>5.2598428074199295E-8</v>
      </c>
      <c r="M529" s="32">
        <f t="shared" si="53"/>
        <v>2.7665946358767166E-15</v>
      </c>
    </row>
    <row r="530" spans="1:13" x14ac:dyDescent="0.25">
      <c r="A530" s="5" t="s">
        <v>131</v>
      </c>
      <c r="B530" s="5" t="s">
        <v>240</v>
      </c>
      <c r="C530" s="80">
        <v>10.726145613138831</v>
      </c>
      <c r="D530" s="80">
        <v>0.91461724928089028</v>
      </c>
      <c r="E530" s="36">
        <v>0.03</v>
      </c>
      <c r="F530" s="36">
        <v>0.5</v>
      </c>
      <c r="G530" s="32">
        <f t="shared" si="48"/>
        <v>0.50089919145472772</v>
      </c>
      <c r="H530" s="8">
        <f t="shared" si="49"/>
        <v>5.0321103560526706E-11</v>
      </c>
      <c r="I530" s="8"/>
      <c r="J530" s="32">
        <f t="shared" si="50"/>
        <v>3.1492442553511019E-6</v>
      </c>
      <c r="K530" s="32">
        <f t="shared" si="51"/>
        <v>0</v>
      </c>
      <c r="L530" s="32">
        <f t="shared" si="52"/>
        <v>1.3361111811429261E-7</v>
      </c>
      <c r="M530" s="32">
        <f t="shared" si="53"/>
        <v>1.7851930883751451E-14</v>
      </c>
    </row>
    <row r="531" spans="1:13" x14ac:dyDescent="0.25">
      <c r="A531" s="5" t="s">
        <v>132</v>
      </c>
      <c r="B531" s="5" t="s">
        <v>240</v>
      </c>
      <c r="C531" s="80">
        <v>2.4102809999999999</v>
      </c>
      <c r="D531" s="80">
        <v>2.8873241685000002</v>
      </c>
      <c r="E531" s="36">
        <v>0.03</v>
      </c>
      <c r="F531" s="36">
        <v>0.5</v>
      </c>
      <c r="G531" s="32">
        <f t="shared" si="48"/>
        <v>0.50089919145472772</v>
      </c>
      <c r="H531" s="8">
        <f t="shared" si="49"/>
        <v>5.0149022664996472E-10</v>
      </c>
      <c r="I531" s="8"/>
      <c r="J531" s="32">
        <f t="shared" si="50"/>
        <v>9.9417423606806303E-6</v>
      </c>
      <c r="K531" s="32">
        <f t="shared" si="51"/>
        <v>0</v>
      </c>
      <c r="L531" s="32">
        <f t="shared" si="52"/>
        <v>4.2179240640280976E-7</v>
      </c>
      <c r="M531" s="32">
        <f t="shared" si="53"/>
        <v>1.7790883409907302E-13</v>
      </c>
    </row>
    <row r="532" spans="1:13" x14ac:dyDescent="0.25">
      <c r="A532" s="5" t="s">
        <v>133</v>
      </c>
      <c r="B532" s="5" t="s">
        <v>240</v>
      </c>
      <c r="C532" s="80">
        <v>27.645859999999999</v>
      </c>
      <c r="D532" s="80">
        <v>120.5964438</v>
      </c>
      <c r="E532" s="36">
        <v>0.03</v>
      </c>
      <c r="F532" s="36">
        <v>0.5</v>
      </c>
      <c r="G532" s="32">
        <f t="shared" si="48"/>
        <v>0.50089919145472772</v>
      </c>
      <c r="H532" s="8">
        <f t="shared" si="49"/>
        <v>8.7486367362792715E-7</v>
      </c>
      <c r="I532" s="8"/>
      <c r="J532" s="32">
        <f t="shared" si="50"/>
        <v>4.1524217715282178E-4</v>
      </c>
      <c r="K532" s="32">
        <f t="shared" si="51"/>
        <v>0</v>
      </c>
      <c r="L532" s="32">
        <f t="shared" si="52"/>
        <v>1.7617233557965558E-5</v>
      </c>
      <c r="M532" s="32">
        <f t="shared" si="53"/>
        <v>3.103669182359078E-10</v>
      </c>
    </row>
    <row r="533" spans="1:13" x14ac:dyDescent="0.25">
      <c r="A533" s="5" t="s">
        <v>134</v>
      </c>
      <c r="B533" s="5" t="s">
        <v>240</v>
      </c>
      <c r="C533" s="80">
        <v>0</v>
      </c>
      <c r="D533" s="80">
        <v>0</v>
      </c>
      <c r="E533" s="36">
        <v>7.0000000000000007E-2</v>
      </c>
      <c r="F533" s="36">
        <v>0.5</v>
      </c>
      <c r="G533" s="32">
        <f t="shared" si="48"/>
        <v>0.50487622245457353</v>
      </c>
      <c r="H533" s="8">
        <f t="shared" si="49"/>
        <v>0</v>
      </c>
      <c r="I533" s="8"/>
      <c r="J533" s="32">
        <f t="shared" si="50"/>
        <v>0</v>
      </c>
      <c r="K533" s="32">
        <f t="shared" si="51"/>
        <v>0</v>
      </c>
      <c r="L533" s="32">
        <f t="shared" si="52"/>
        <v>0</v>
      </c>
      <c r="M533" s="32">
        <f t="shared" si="53"/>
        <v>0</v>
      </c>
    </row>
    <row r="534" spans="1:13" x14ac:dyDescent="0.25">
      <c r="A534" s="5" t="s">
        <v>135</v>
      </c>
      <c r="B534" s="5" t="s">
        <v>240</v>
      </c>
      <c r="C534" s="80">
        <v>0</v>
      </c>
      <c r="D534" s="80">
        <v>0</v>
      </c>
      <c r="E534" s="36">
        <v>0.03</v>
      </c>
      <c r="F534" s="36">
        <v>0.5</v>
      </c>
      <c r="G534" s="32">
        <f t="shared" si="48"/>
        <v>0.50089919145472772</v>
      </c>
      <c r="H534" s="8">
        <f t="shared" si="49"/>
        <v>0</v>
      </c>
      <c r="I534" s="8"/>
      <c r="J534" s="32">
        <f t="shared" si="50"/>
        <v>0</v>
      </c>
      <c r="K534" s="32">
        <f t="shared" si="51"/>
        <v>0</v>
      </c>
      <c r="L534" s="32">
        <f t="shared" si="52"/>
        <v>0</v>
      </c>
      <c r="M534" s="32">
        <f t="shared" si="53"/>
        <v>0</v>
      </c>
    </row>
    <row r="535" spans="1:13" x14ac:dyDescent="0.25">
      <c r="A535" s="5" t="s">
        <v>136</v>
      </c>
      <c r="B535" s="5" t="s">
        <v>240</v>
      </c>
      <c r="C535" s="80">
        <v>371.17945614286714</v>
      </c>
      <c r="D535" s="80">
        <v>123.83985867023127</v>
      </c>
      <c r="E535" s="36">
        <v>0.03</v>
      </c>
      <c r="F535" s="36">
        <v>0.5</v>
      </c>
      <c r="G535" s="32">
        <f t="shared" si="48"/>
        <v>0.50089919145472772</v>
      </c>
      <c r="H535" s="8">
        <f t="shared" si="49"/>
        <v>9.2255502080299026E-7</v>
      </c>
      <c r="I535" s="8"/>
      <c r="J535" s="32">
        <f t="shared" si="50"/>
        <v>4.2641002431055585E-4</v>
      </c>
      <c r="K535" s="32">
        <f t="shared" si="51"/>
        <v>0</v>
      </c>
      <c r="L535" s="32">
        <f t="shared" si="52"/>
        <v>1.8091045185354878E-5</v>
      </c>
      <c r="M535" s="32">
        <f t="shared" si="53"/>
        <v>3.2728591589855189E-10</v>
      </c>
    </row>
    <row r="536" spans="1:13" x14ac:dyDescent="0.25">
      <c r="A536" s="5" t="s">
        <v>137</v>
      </c>
      <c r="B536" s="5" t="s">
        <v>240</v>
      </c>
      <c r="C536" s="80">
        <v>0.40499308610536566</v>
      </c>
      <c r="D536" s="80">
        <v>0.29319167882383074</v>
      </c>
      <c r="E536" s="36">
        <v>0.03</v>
      </c>
      <c r="F536" s="36">
        <v>0.5</v>
      </c>
      <c r="G536" s="32">
        <f t="shared" si="48"/>
        <v>0.50089919145472772</v>
      </c>
      <c r="H536" s="8">
        <f t="shared" si="49"/>
        <v>5.1710014778186887E-12</v>
      </c>
      <c r="I536" s="8"/>
      <c r="J536" s="32">
        <f t="shared" si="50"/>
        <v>1.009528533360437E-6</v>
      </c>
      <c r="K536" s="32">
        <f t="shared" si="51"/>
        <v>0</v>
      </c>
      <c r="L536" s="32">
        <f t="shared" si="52"/>
        <v>4.2830668304428487E-8</v>
      </c>
      <c r="M536" s="32">
        <f t="shared" si="53"/>
        <v>1.834466147403975E-15</v>
      </c>
    </row>
    <row r="537" spans="1:13" x14ac:dyDescent="0.25">
      <c r="A537" s="5" t="s">
        <v>138</v>
      </c>
      <c r="B537" s="5" t="s">
        <v>240</v>
      </c>
      <c r="C537" s="80">
        <v>0.94176495000000016</v>
      </c>
      <c r="D537" s="80">
        <v>5.8841336699999996E-2</v>
      </c>
      <c r="E537" s="36">
        <v>0.03</v>
      </c>
      <c r="F537" s="36">
        <v>0.5</v>
      </c>
      <c r="G537" s="32">
        <f t="shared" si="48"/>
        <v>0.50089919145472772</v>
      </c>
      <c r="H537" s="8">
        <f t="shared" si="49"/>
        <v>2.0827466347505595E-13</v>
      </c>
      <c r="I537" s="8"/>
      <c r="J537" s="32">
        <f t="shared" si="50"/>
        <v>2.0260468707030176E-7</v>
      </c>
      <c r="K537" s="32">
        <f t="shared" si="51"/>
        <v>0</v>
      </c>
      <c r="L537" s="32">
        <f t="shared" si="52"/>
        <v>8.5957888876553288E-9</v>
      </c>
      <c r="M537" s="32">
        <f t="shared" si="53"/>
        <v>7.3887586601138833E-17</v>
      </c>
    </row>
    <row r="538" spans="1:13" x14ac:dyDescent="0.25">
      <c r="A538" s="5" t="s">
        <v>139</v>
      </c>
      <c r="B538" s="5" t="s">
        <v>240</v>
      </c>
      <c r="C538" s="80">
        <v>0</v>
      </c>
      <c r="D538" s="80">
        <v>0.25110339999999998</v>
      </c>
      <c r="E538" s="36">
        <v>0.03</v>
      </c>
      <c r="F538" s="36">
        <v>0.5</v>
      </c>
      <c r="G538" s="32">
        <f t="shared" si="48"/>
        <v>0.50089919145472772</v>
      </c>
      <c r="H538" s="8">
        <f t="shared" si="49"/>
        <v>3.7929451966970803E-12</v>
      </c>
      <c r="I538" s="8"/>
      <c r="J538" s="32">
        <f t="shared" si="50"/>
        <v>8.6460860056037457E-7</v>
      </c>
      <c r="K538" s="32">
        <f t="shared" si="51"/>
        <v>0</v>
      </c>
      <c r="L538" s="32">
        <f t="shared" si="52"/>
        <v>3.6682236271707112E-8</v>
      </c>
      <c r="M538" s="32">
        <f t="shared" si="53"/>
        <v>1.3455864578933449E-15</v>
      </c>
    </row>
    <row r="539" spans="1:13" x14ac:dyDescent="0.25">
      <c r="A539" s="5" t="s">
        <v>238</v>
      </c>
      <c r="B539" s="5" t="s">
        <v>240</v>
      </c>
      <c r="C539" s="80">
        <v>0</v>
      </c>
      <c r="D539" s="80">
        <v>0</v>
      </c>
      <c r="E539" s="36">
        <v>7.0000000000000007E-2</v>
      </c>
      <c r="F539" s="36">
        <v>0.5</v>
      </c>
      <c r="G539" s="32">
        <f t="shared" si="48"/>
        <v>0.50487622245457353</v>
      </c>
      <c r="H539" s="8">
        <f t="shared" si="49"/>
        <v>0</v>
      </c>
      <c r="I539" s="8"/>
      <c r="J539" s="32">
        <f t="shared" si="50"/>
        <v>0</v>
      </c>
      <c r="K539" s="32">
        <f t="shared" si="51"/>
        <v>0</v>
      </c>
      <c r="L539" s="32">
        <f t="shared" si="52"/>
        <v>0</v>
      </c>
      <c r="M539" s="32">
        <f t="shared" si="53"/>
        <v>0</v>
      </c>
    </row>
    <row r="540" spans="1:13" x14ac:dyDescent="0.25">
      <c r="A540" s="5" t="s">
        <v>141</v>
      </c>
      <c r="B540" s="5" t="s">
        <v>240</v>
      </c>
      <c r="C540" s="80">
        <v>0</v>
      </c>
      <c r="D540" s="80">
        <v>0.29291117044643999</v>
      </c>
      <c r="E540" s="36">
        <v>0.03</v>
      </c>
      <c r="F540" s="36">
        <v>0.5</v>
      </c>
      <c r="G540" s="32">
        <f t="shared" si="48"/>
        <v>0.50089919145472772</v>
      </c>
      <c r="H540" s="8">
        <f t="shared" si="49"/>
        <v>5.1611115971827877E-12</v>
      </c>
      <c r="I540" s="8"/>
      <c r="J540" s="32">
        <f t="shared" si="50"/>
        <v>1.0085626764440381E-6</v>
      </c>
      <c r="K540" s="32">
        <f t="shared" si="51"/>
        <v>0</v>
      </c>
      <c r="L540" s="32">
        <f t="shared" si="52"/>
        <v>4.2789690465913995E-8</v>
      </c>
      <c r="M540" s="32">
        <f t="shared" si="53"/>
        <v>1.8309576101687311E-15</v>
      </c>
    </row>
    <row r="541" spans="1:13" x14ac:dyDescent="0.25">
      <c r="A541" s="5" t="s">
        <v>142</v>
      </c>
      <c r="B541" s="5" t="s">
        <v>240</v>
      </c>
      <c r="C541" s="80">
        <v>2.9181001320273667</v>
      </c>
      <c r="D541" s="80">
        <v>2.4878079041865209</v>
      </c>
      <c r="E541" s="36">
        <v>0.03</v>
      </c>
      <c r="F541" s="36">
        <v>0.5</v>
      </c>
      <c r="G541" s="32">
        <f t="shared" si="48"/>
        <v>0.50089919145472772</v>
      </c>
      <c r="H541" s="8">
        <f t="shared" si="49"/>
        <v>3.723103143786565E-10</v>
      </c>
      <c r="I541" s="8"/>
      <c r="J541" s="32">
        <f t="shared" si="50"/>
        <v>8.5661130454695009E-6</v>
      </c>
      <c r="K541" s="32">
        <f t="shared" si="51"/>
        <v>0</v>
      </c>
      <c r="L541" s="32">
        <f t="shared" si="52"/>
        <v>3.63429397371722E-7</v>
      </c>
      <c r="M541" s="32">
        <f t="shared" si="53"/>
        <v>1.3208092687397302E-13</v>
      </c>
    </row>
    <row r="542" spans="1:13" x14ac:dyDescent="0.25">
      <c r="A542" s="5" t="s">
        <v>143</v>
      </c>
      <c r="B542" s="5" t="s">
        <v>240</v>
      </c>
      <c r="C542" s="80">
        <v>4.5194400675459079</v>
      </c>
      <c r="D542" s="80">
        <v>0</v>
      </c>
      <c r="E542" s="36">
        <v>0.03</v>
      </c>
      <c r="F542" s="36">
        <v>0.5</v>
      </c>
      <c r="G542" s="32">
        <f t="shared" si="48"/>
        <v>0.50089919145472772</v>
      </c>
      <c r="H542" s="8">
        <f t="shared" si="49"/>
        <v>0</v>
      </c>
      <c r="I542" s="8"/>
      <c r="J542" s="32">
        <f t="shared" si="50"/>
        <v>0</v>
      </c>
      <c r="K542" s="32">
        <f t="shared" si="51"/>
        <v>0</v>
      </c>
      <c r="L542" s="32">
        <f t="shared" si="52"/>
        <v>0</v>
      </c>
      <c r="M542" s="32">
        <f t="shared" si="53"/>
        <v>0</v>
      </c>
    </row>
    <row r="543" spans="1:13" x14ac:dyDescent="0.25">
      <c r="A543" s="5" t="s">
        <v>144</v>
      </c>
      <c r="B543" s="5" t="s">
        <v>240</v>
      </c>
      <c r="C543" s="80">
        <v>0</v>
      </c>
      <c r="D543" s="80">
        <v>0</v>
      </c>
      <c r="E543" s="36">
        <v>0.03</v>
      </c>
      <c r="F543" s="36">
        <v>0.5</v>
      </c>
      <c r="G543" s="32">
        <f t="shared" si="48"/>
        <v>0.50089919145472772</v>
      </c>
      <c r="H543" s="8">
        <f t="shared" si="49"/>
        <v>0</v>
      </c>
      <c r="I543" s="8"/>
      <c r="J543" s="32">
        <f t="shared" si="50"/>
        <v>0</v>
      </c>
      <c r="K543" s="32">
        <f t="shared" si="51"/>
        <v>0</v>
      </c>
      <c r="L543" s="32">
        <f t="shared" si="52"/>
        <v>0</v>
      </c>
      <c r="M543" s="32">
        <f t="shared" si="53"/>
        <v>0</v>
      </c>
    </row>
    <row r="544" spans="1:13" x14ac:dyDescent="0.25">
      <c r="A544" s="5" t="s">
        <v>145</v>
      </c>
      <c r="B544" s="5" t="s">
        <v>240</v>
      </c>
      <c r="C544" s="80">
        <v>0</v>
      </c>
      <c r="D544" s="80">
        <v>0</v>
      </c>
      <c r="E544" s="36">
        <v>0.03</v>
      </c>
      <c r="F544" s="36">
        <v>0.5</v>
      </c>
      <c r="G544" s="32">
        <f t="shared" si="48"/>
        <v>0.50089919145472772</v>
      </c>
      <c r="H544" s="8">
        <f t="shared" si="49"/>
        <v>0</v>
      </c>
      <c r="I544" s="8"/>
      <c r="J544" s="32">
        <f t="shared" si="50"/>
        <v>0</v>
      </c>
      <c r="K544" s="32">
        <f t="shared" si="51"/>
        <v>0</v>
      </c>
      <c r="L544" s="32">
        <f t="shared" si="52"/>
        <v>0</v>
      </c>
      <c r="M544" s="32">
        <f t="shared" si="53"/>
        <v>0</v>
      </c>
    </row>
    <row r="545" spans="1:13" x14ac:dyDescent="0.25">
      <c r="A545" s="5" t="s">
        <v>146</v>
      </c>
      <c r="B545" s="5" t="s">
        <v>240</v>
      </c>
      <c r="C545" s="80">
        <v>0</v>
      </c>
      <c r="D545" s="80">
        <v>0</v>
      </c>
      <c r="E545" s="36">
        <v>7.0000000000000007E-2</v>
      </c>
      <c r="F545" s="36">
        <v>0.5</v>
      </c>
      <c r="G545" s="32">
        <f t="shared" si="48"/>
        <v>0.50487622245457353</v>
      </c>
      <c r="H545" s="8">
        <f t="shared" si="49"/>
        <v>0</v>
      </c>
      <c r="I545" s="8"/>
      <c r="J545" s="32">
        <f t="shared" si="50"/>
        <v>0</v>
      </c>
      <c r="K545" s="32">
        <f t="shared" si="51"/>
        <v>0</v>
      </c>
      <c r="L545" s="32">
        <f t="shared" si="52"/>
        <v>0</v>
      </c>
      <c r="M545" s="32">
        <f t="shared" si="53"/>
        <v>0</v>
      </c>
    </row>
    <row r="546" spans="1:13" x14ac:dyDescent="0.25">
      <c r="A546" s="5" t="s">
        <v>147</v>
      </c>
      <c r="B546" s="5" t="s">
        <v>240</v>
      </c>
      <c r="C546" s="80">
        <v>0</v>
      </c>
      <c r="D546" s="80">
        <v>0</v>
      </c>
      <c r="E546" s="36">
        <v>0.03</v>
      </c>
      <c r="F546" s="36">
        <v>0.5</v>
      </c>
      <c r="G546" s="32">
        <f t="shared" si="48"/>
        <v>0.50089919145472772</v>
      </c>
      <c r="H546" s="8">
        <f t="shared" si="49"/>
        <v>0</v>
      </c>
      <c r="I546" s="8"/>
      <c r="J546" s="32">
        <f t="shared" si="50"/>
        <v>0</v>
      </c>
      <c r="K546" s="32">
        <f t="shared" si="51"/>
        <v>0</v>
      </c>
      <c r="L546" s="32">
        <f t="shared" si="52"/>
        <v>0</v>
      </c>
      <c r="M546" s="32">
        <f t="shared" si="53"/>
        <v>0</v>
      </c>
    </row>
    <row r="547" spans="1:13" x14ac:dyDescent="0.25">
      <c r="A547" s="5" t="s">
        <v>148</v>
      </c>
      <c r="B547" s="5" t="s">
        <v>240</v>
      </c>
      <c r="C547" s="80">
        <v>0</v>
      </c>
      <c r="D547" s="80">
        <v>0</v>
      </c>
      <c r="E547" s="36">
        <v>0.03</v>
      </c>
      <c r="F547" s="36">
        <v>0.5</v>
      </c>
      <c r="G547" s="32">
        <f t="shared" si="48"/>
        <v>0.50089919145472772</v>
      </c>
      <c r="H547" s="8">
        <f t="shared" si="49"/>
        <v>0</v>
      </c>
      <c r="I547" s="8"/>
      <c r="J547" s="32">
        <f t="shared" si="50"/>
        <v>0</v>
      </c>
      <c r="K547" s="32">
        <f t="shared" si="51"/>
        <v>0</v>
      </c>
      <c r="L547" s="32">
        <f t="shared" si="52"/>
        <v>0</v>
      </c>
      <c r="M547" s="32">
        <f t="shared" si="53"/>
        <v>0</v>
      </c>
    </row>
    <row r="548" spans="1:13" x14ac:dyDescent="0.25">
      <c r="A548" s="5" t="s">
        <v>149</v>
      </c>
      <c r="B548" s="5" t="s">
        <v>240</v>
      </c>
      <c r="C548" s="80">
        <v>0</v>
      </c>
      <c r="D548" s="80">
        <v>0</v>
      </c>
      <c r="E548" s="36">
        <v>0.03</v>
      </c>
      <c r="F548" s="36">
        <v>0.5</v>
      </c>
      <c r="G548" s="32">
        <f t="shared" si="48"/>
        <v>0.50089919145472772</v>
      </c>
      <c r="H548" s="8">
        <f t="shared" si="49"/>
        <v>0</v>
      </c>
      <c r="I548" s="8"/>
      <c r="J548" s="32">
        <f t="shared" si="50"/>
        <v>0</v>
      </c>
      <c r="K548" s="32">
        <f t="shared" si="51"/>
        <v>0</v>
      </c>
      <c r="L548" s="32">
        <f t="shared" si="52"/>
        <v>0</v>
      </c>
      <c r="M548" s="32">
        <f t="shared" si="53"/>
        <v>0</v>
      </c>
    </row>
    <row r="549" spans="1:13" x14ac:dyDescent="0.25">
      <c r="A549" s="5" t="s">
        <v>150</v>
      </c>
      <c r="B549" s="5" t="s">
        <v>240</v>
      </c>
      <c r="C549" s="80">
        <v>0</v>
      </c>
      <c r="D549" s="80">
        <v>0</v>
      </c>
      <c r="E549" s="36">
        <v>0.03</v>
      </c>
      <c r="F549" s="36">
        <v>0.5</v>
      </c>
      <c r="G549" s="32">
        <f t="shared" si="48"/>
        <v>0.50089919145472772</v>
      </c>
      <c r="H549" s="8">
        <f t="shared" si="49"/>
        <v>0</v>
      </c>
      <c r="I549" s="8"/>
      <c r="J549" s="32">
        <f t="shared" si="50"/>
        <v>0</v>
      </c>
      <c r="K549" s="32">
        <f t="shared" si="51"/>
        <v>0</v>
      </c>
      <c r="L549" s="32">
        <f t="shared" si="52"/>
        <v>0</v>
      </c>
      <c r="M549" s="32">
        <f t="shared" si="53"/>
        <v>0</v>
      </c>
    </row>
    <row r="550" spans="1:13" x14ac:dyDescent="0.25">
      <c r="A550" s="5" t="s">
        <v>151</v>
      </c>
      <c r="B550" s="5" t="s">
        <v>240</v>
      </c>
      <c r="C550" s="80">
        <v>0</v>
      </c>
      <c r="D550" s="80">
        <v>0</v>
      </c>
      <c r="E550" s="36">
        <v>0.03</v>
      </c>
      <c r="F550" s="36">
        <v>0.5</v>
      </c>
      <c r="G550" s="32">
        <f t="shared" si="48"/>
        <v>0.50089919145472772</v>
      </c>
      <c r="H550" s="8">
        <f t="shared" si="49"/>
        <v>0</v>
      </c>
      <c r="I550" s="8"/>
      <c r="J550" s="32">
        <f t="shared" si="50"/>
        <v>0</v>
      </c>
      <c r="K550" s="32">
        <f t="shared" si="51"/>
        <v>0</v>
      </c>
      <c r="L550" s="32">
        <f t="shared" si="52"/>
        <v>0</v>
      </c>
      <c r="M550" s="32">
        <f t="shared" si="53"/>
        <v>0</v>
      </c>
    </row>
    <row r="551" spans="1:13" x14ac:dyDescent="0.25">
      <c r="A551" s="5" t="s">
        <v>152</v>
      </c>
      <c r="B551" s="5" t="s">
        <v>240</v>
      </c>
      <c r="C551" s="80">
        <v>0</v>
      </c>
      <c r="D551" s="80">
        <v>0</v>
      </c>
      <c r="E551" s="36">
        <v>7.0000000000000007E-2</v>
      </c>
      <c r="F551" s="36">
        <v>0.5</v>
      </c>
      <c r="G551" s="32">
        <f t="shared" si="48"/>
        <v>0.50487622245457353</v>
      </c>
      <c r="H551" s="8">
        <f t="shared" si="49"/>
        <v>0</v>
      </c>
      <c r="I551" s="8"/>
      <c r="J551" s="32">
        <f t="shared" si="50"/>
        <v>0</v>
      </c>
      <c r="K551" s="32">
        <f t="shared" si="51"/>
        <v>0</v>
      </c>
      <c r="L551" s="32">
        <f t="shared" si="52"/>
        <v>0</v>
      </c>
      <c r="M551" s="32">
        <f t="shared" si="53"/>
        <v>0</v>
      </c>
    </row>
    <row r="552" spans="1:13" x14ac:dyDescent="0.25">
      <c r="A552" s="5" t="s">
        <v>153</v>
      </c>
      <c r="B552" s="5" t="s">
        <v>240</v>
      </c>
      <c r="C552" s="7">
        <v>0</v>
      </c>
      <c r="D552" s="7">
        <v>0</v>
      </c>
      <c r="E552" s="36">
        <v>0.05</v>
      </c>
      <c r="F552" s="36">
        <v>0</v>
      </c>
      <c r="G552" s="32">
        <f t="shared" si="48"/>
        <v>0.05</v>
      </c>
      <c r="H552" s="8">
        <f t="shared" si="49"/>
        <v>0</v>
      </c>
      <c r="I552" s="8"/>
      <c r="J552" s="32">
        <f t="shared" si="50"/>
        <v>0</v>
      </c>
      <c r="K552" s="32">
        <f t="shared" si="51"/>
        <v>0</v>
      </c>
      <c r="L552" s="32">
        <f t="shared" si="52"/>
        <v>0</v>
      </c>
      <c r="M552" s="32">
        <f t="shared" si="53"/>
        <v>0</v>
      </c>
    </row>
    <row r="553" spans="1:13" x14ac:dyDescent="0.25">
      <c r="A553" s="5" t="s">
        <v>154</v>
      </c>
      <c r="B553" s="5" t="s">
        <v>240</v>
      </c>
      <c r="C553" s="7">
        <v>0</v>
      </c>
      <c r="D553" s="7">
        <v>0</v>
      </c>
      <c r="E553" s="36">
        <v>0.01</v>
      </c>
      <c r="F553" s="36">
        <v>0</v>
      </c>
      <c r="G553" s="32">
        <f t="shared" si="48"/>
        <v>0.01</v>
      </c>
      <c r="H553" s="8">
        <f t="shared" si="49"/>
        <v>0</v>
      </c>
      <c r="I553" s="8"/>
      <c r="J553" s="32">
        <f t="shared" si="50"/>
        <v>0</v>
      </c>
      <c r="K553" s="32">
        <f t="shared" si="51"/>
        <v>0</v>
      </c>
      <c r="L553" s="32">
        <f t="shared" si="52"/>
        <v>0</v>
      </c>
      <c r="M553" s="32">
        <f t="shared" si="53"/>
        <v>0</v>
      </c>
    </row>
    <row r="554" spans="1:13" x14ac:dyDescent="0.25">
      <c r="A554" s="5" t="s">
        <v>155</v>
      </c>
      <c r="B554" s="5" t="s">
        <v>240</v>
      </c>
      <c r="C554" s="7">
        <v>0</v>
      </c>
      <c r="D554" s="7">
        <v>0</v>
      </c>
      <c r="E554" s="36">
        <v>0</v>
      </c>
      <c r="F554" s="36">
        <v>0</v>
      </c>
      <c r="G554" s="32">
        <f t="shared" si="48"/>
        <v>0</v>
      </c>
      <c r="H554" s="8">
        <f t="shared" si="49"/>
        <v>0</v>
      </c>
      <c r="I554" s="8"/>
      <c r="J554" s="32">
        <f t="shared" si="50"/>
        <v>0</v>
      </c>
      <c r="K554" s="32">
        <f t="shared" si="51"/>
        <v>0</v>
      </c>
      <c r="L554" s="32">
        <f t="shared" si="52"/>
        <v>0</v>
      </c>
      <c r="M554" s="32">
        <f t="shared" si="53"/>
        <v>0</v>
      </c>
    </row>
    <row r="555" spans="1:13" x14ac:dyDescent="0.25">
      <c r="A555" s="5" t="s">
        <v>156</v>
      </c>
      <c r="B555" s="5" t="s">
        <v>240</v>
      </c>
      <c r="C555" s="7">
        <v>1.6113660385934501</v>
      </c>
      <c r="D555" s="7">
        <v>6.0572836891519377E-2</v>
      </c>
      <c r="E555" s="36">
        <v>0.03</v>
      </c>
      <c r="F555" s="36">
        <v>0.5</v>
      </c>
      <c r="G555" s="32">
        <f t="shared" si="48"/>
        <v>0.50089919145472772</v>
      </c>
      <c r="H555" s="8">
        <f t="shared" si="49"/>
        <v>2.2071264200157123E-13</v>
      </c>
      <c r="I555" s="8"/>
      <c r="J555" s="32">
        <f t="shared" si="50"/>
        <v>2.0856665316657761E-7</v>
      </c>
      <c r="K555" s="32">
        <f t="shared" si="51"/>
        <v>0</v>
      </c>
      <c r="L555" s="32">
        <f t="shared" si="52"/>
        <v>8.8487336870081853E-9</v>
      </c>
      <c r="M555" s="32">
        <f t="shared" si="53"/>
        <v>7.830008786359348E-17</v>
      </c>
    </row>
    <row r="556" spans="1:13" x14ac:dyDescent="0.25">
      <c r="A556" s="5" t="s">
        <v>157</v>
      </c>
      <c r="B556" s="5" t="s">
        <v>240</v>
      </c>
      <c r="C556" s="7">
        <v>0</v>
      </c>
      <c r="D556" s="7">
        <v>0</v>
      </c>
      <c r="E556" s="36">
        <v>2.2360679774997901E-2</v>
      </c>
      <c r="F556" s="36">
        <v>0</v>
      </c>
      <c r="G556" s="32">
        <f t="shared" si="48"/>
        <v>2.2360679774997901E-2</v>
      </c>
      <c r="H556" s="8">
        <f t="shared" si="49"/>
        <v>0</v>
      </c>
      <c r="I556" s="8"/>
      <c r="J556" s="32">
        <f t="shared" si="50"/>
        <v>0</v>
      </c>
      <c r="K556" s="32">
        <f t="shared" si="51"/>
        <v>0</v>
      </c>
      <c r="L556" s="32">
        <f t="shared" si="52"/>
        <v>0</v>
      </c>
      <c r="M556" s="32">
        <f t="shared" si="53"/>
        <v>0</v>
      </c>
    </row>
    <row r="557" spans="1:13" x14ac:dyDescent="0.25">
      <c r="A557" s="5" t="s">
        <v>158</v>
      </c>
      <c r="B557" s="5" t="s">
        <v>240</v>
      </c>
      <c r="C557" s="7">
        <v>0</v>
      </c>
      <c r="D557" s="7">
        <v>0</v>
      </c>
      <c r="E557" s="36">
        <v>2.2360679774997901E-2</v>
      </c>
      <c r="F557" s="36">
        <v>0</v>
      </c>
      <c r="G557" s="32">
        <f t="shared" si="48"/>
        <v>2.2360679774997901E-2</v>
      </c>
      <c r="H557" s="8">
        <f t="shared" si="49"/>
        <v>0</v>
      </c>
      <c r="I557" s="8"/>
      <c r="J557" s="32">
        <f t="shared" si="50"/>
        <v>0</v>
      </c>
      <c r="K557" s="32">
        <f t="shared" si="51"/>
        <v>0</v>
      </c>
      <c r="L557" s="32">
        <f t="shared" si="52"/>
        <v>0</v>
      </c>
      <c r="M557" s="32">
        <f t="shared" si="53"/>
        <v>0</v>
      </c>
    </row>
    <row r="558" spans="1:13" x14ac:dyDescent="0.25">
      <c r="A558" s="5" t="s">
        <v>159</v>
      </c>
      <c r="B558" s="5" t="s">
        <v>240</v>
      </c>
      <c r="C558" s="7">
        <v>2.0493900954473498</v>
      </c>
      <c r="D558" s="7">
        <v>0.53269130770471262</v>
      </c>
      <c r="E558" s="36">
        <v>0.03</v>
      </c>
      <c r="F558" s="36">
        <v>0</v>
      </c>
      <c r="G558" s="32">
        <f t="shared" si="48"/>
        <v>0.03</v>
      </c>
      <c r="H558" s="8">
        <f t="shared" si="49"/>
        <v>6.123002683450045E-14</v>
      </c>
      <c r="I558" s="8"/>
      <c r="J558" s="32">
        <f t="shared" si="50"/>
        <v>1.8341825960351293E-6</v>
      </c>
      <c r="K558" s="32">
        <f t="shared" si="51"/>
        <v>0</v>
      </c>
      <c r="L558" s="32">
        <f t="shared" si="52"/>
        <v>7.7817777095447154E-8</v>
      </c>
      <c r="M558" s="32">
        <f t="shared" si="53"/>
        <v>6.0556064320766997E-15</v>
      </c>
    </row>
    <row r="559" spans="1:13" x14ac:dyDescent="0.25">
      <c r="A559" s="5" t="s">
        <v>160</v>
      </c>
      <c r="B559" s="5" t="s">
        <v>240</v>
      </c>
      <c r="C559" s="7">
        <v>0</v>
      </c>
      <c r="D559" s="7">
        <v>0</v>
      </c>
      <c r="E559" s="36">
        <v>0</v>
      </c>
      <c r="F559" s="36">
        <v>0</v>
      </c>
      <c r="G559" s="32">
        <f t="shared" si="48"/>
        <v>0</v>
      </c>
      <c r="H559" s="8">
        <f t="shared" si="49"/>
        <v>0</v>
      </c>
      <c r="I559" s="8"/>
      <c r="J559" s="32">
        <f t="shared" si="50"/>
        <v>0</v>
      </c>
      <c r="K559" s="32">
        <f t="shared" si="51"/>
        <v>0</v>
      </c>
      <c r="L559" s="32">
        <f t="shared" si="52"/>
        <v>0</v>
      </c>
      <c r="M559" s="32">
        <f t="shared" si="53"/>
        <v>0</v>
      </c>
    </row>
    <row r="560" spans="1:13" x14ac:dyDescent="0.25">
      <c r="A560" s="5" t="s">
        <v>161</v>
      </c>
      <c r="B560" s="5" t="s">
        <v>240</v>
      </c>
      <c r="C560" s="7">
        <v>0</v>
      </c>
      <c r="D560" s="7">
        <v>0</v>
      </c>
      <c r="E560" s="36">
        <v>0.02</v>
      </c>
      <c r="F560" s="36">
        <v>0</v>
      </c>
      <c r="G560" s="32">
        <f t="shared" si="48"/>
        <v>0.02</v>
      </c>
      <c r="H560" s="8">
        <f t="shared" si="49"/>
        <v>0</v>
      </c>
      <c r="I560" s="8"/>
      <c r="J560" s="32">
        <f t="shared" si="50"/>
        <v>0</v>
      </c>
      <c r="K560" s="32">
        <f t="shared" si="51"/>
        <v>0</v>
      </c>
      <c r="L560" s="32">
        <f t="shared" si="52"/>
        <v>0</v>
      </c>
      <c r="M560" s="32">
        <f t="shared" si="53"/>
        <v>0</v>
      </c>
    </row>
    <row r="561" spans="1:13" x14ac:dyDescent="0.25">
      <c r="A561" s="5" t="s">
        <v>162</v>
      </c>
      <c r="B561" s="5" t="s">
        <v>240</v>
      </c>
      <c r="C561" s="7">
        <v>0</v>
      </c>
      <c r="D561" s="7">
        <v>0</v>
      </c>
      <c r="E561" s="36">
        <v>0.05</v>
      </c>
      <c r="F561" s="36">
        <v>0</v>
      </c>
      <c r="G561" s="32">
        <f t="shared" si="48"/>
        <v>0.05</v>
      </c>
      <c r="H561" s="8">
        <f t="shared" si="49"/>
        <v>0</v>
      </c>
      <c r="I561" s="8"/>
      <c r="J561" s="32">
        <f t="shared" si="50"/>
        <v>0</v>
      </c>
      <c r="K561" s="32">
        <f t="shared" si="51"/>
        <v>0</v>
      </c>
      <c r="L561" s="32">
        <f t="shared" si="52"/>
        <v>0</v>
      </c>
      <c r="M561" s="32">
        <f t="shared" si="53"/>
        <v>0</v>
      </c>
    </row>
    <row r="562" spans="1:13" x14ac:dyDescent="0.25">
      <c r="A562" s="5" t="s">
        <v>163</v>
      </c>
      <c r="B562" s="5" t="s">
        <v>240</v>
      </c>
      <c r="C562" s="7">
        <v>0</v>
      </c>
      <c r="D562" s="7">
        <v>0</v>
      </c>
      <c r="E562" s="36">
        <v>0.05</v>
      </c>
      <c r="F562" s="36">
        <v>0</v>
      </c>
      <c r="G562" s="32">
        <f t="shared" si="48"/>
        <v>0.05</v>
      </c>
      <c r="H562" s="8">
        <f t="shared" si="49"/>
        <v>0</v>
      </c>
      <c r="I562" s="8"/>
      <c r="J562" s="32">
        <f t="shared" si="50"/>
        <v>0</v>
      </c>
      <c r="K562" s="32">
        <f t="shared" si="51"/>
        <v>0</v>
      </c>
      <c r="L562" s="32">
        <f t="shared" si="52"/>
        <v>0</v>
      </c>
      <c r="M562" s="32">
        <f t="shared" si="53"/>
        <v>0</v>
      </c>
    </row>
    <row r="563" spans="1:13" x14ac:dyDescent="0.25">
      <c r="A563" s="5" t="s">
        <v>164</v>
      </c>
      <c r="B563" s="5" t="s">
        <v>240</v>
      </c>
      <c r="C563" s="7">
        <v>0</v>
      </c>
      <c r="D563" s="7">
        <v>0</v>
      </c>
      <c r="E563" s="36">
        <v>0.03</v>
      </c>
      <c r="F563" s="36">
        <v>0</v>
      </c>
      <c r="G563" s="32">
        <f t="shared" si="48"/>
        <v>0.03</v>
      </c>
      <c r="H563" s="8">
        <f t="shared" si="49"/>
        <v>0</v>
      </c>
      <c r="I563" s="8"/>
      <c r="J563" s="32">
        <f t="shared" si="50"/>
        <v>0</v>
      </c>
      <c r="K563" s="32">
        <f t="shared" si="51"/>
        <v>0</v>
      </c>
      <c r="L563" s="32">
        <f t="shared" si="52"/>
        <v>0</v>
      </c>
      <c r="M563" s="32">
        <f t="shared" si="53"/>
        <v>0</v>
      </c>
    </row>
    <row r="564" spans="1:13" x14ac:dyDescent="0.25">
      <c r="A564" s="5" t="s">
        <v>165</v>
      </c>
      <c r="B564" s="5" t="s">
        <v>240</v>
      </c>
      <c r="C564" s="7">
        <v>0</v>
      </c>
      <c r="D564" s="7">
        <v>0</v>
      </c>
      <c r="E564" s="36">
        <v>0.05</v>
      </c>
      <c r="F564" s="36">
        <v>0</v>
      </c>
      <c r="G564" s="32">
        <f t="shared" si="48"/>
        <v>0.05</v>
      </c>
      <c r="H564" s="8">
        <f t="shared" si="49"/>
        <v>0</v>
      </c>
      <c r="I564" s="8"/>
      <c r="J564" s="32">
        <f t="shared" si="50"/>
        <v>0</v>
      </c>
      <c r="K564" s="32">
        <f t="shared" si="51"/>
        <v>0</v>
      </c>
      <c r="L564" s="32">
        <f t="shared" si="52"/>
        <v>0</v>
      </c>
      <c r="M564" s="32">
        <f t="shared" si="53"/>
        <v>0</v>
      </c>
    </row>
    <row r="565" spans="1:13" x14ac:dyDescent="0.25">
      <c r="A565" s="5" t="s">
        <v>166</v>
      </c>
      <c r="B565" s="5" t="s">
        <v>240</v>
      </c>
      <c r="C565" s="7">
        <v>4861.9055377499999</v>
      </c>
      <c r="D565" s="7">
        <v>45.006386745384901</v>
      </c>
      <c r="E565" s="36">
        <v>0.05</v>
      </c>
      <c r="F565" s="36">
        <v>0.4</v>
      </c>
      <c r="G565" s="32">
        <f t="shared" si="48"/>
        <v>0.40311288741492751</v>
      </c>
      <c r="H565" s="8">
        <f t="shared" si="49"/>
        <v>7.8917329554283386E-8</v>
      </c>
      <c r="I565" s="8"/>
      <c r="J565" s="32">
        <f t="shared" si="50"/>
        <v>1.5496767092841528E-4</v>
      </c>
      <c r="K565" s="32">
        <f t="shared" si="51"/>
        <v>0</v>
      </c>
      <c r="L565" s="32">
        <f t="shared" si="52"/>
        <v>1.0957869097816787E-5</v>
      </c>
      <c r="M565" s="32">
        <f t="shared" si="53"/>
        <v>1.2007489516488808E-10</v>
      </c>
    </row>
    <row r="566" spans="1:13" x14ac:dyDescent="0.25">
      <c r="A566" s="5" t="s">
        <v>167</v>
      </c>
      <c r="B566" s="5" t="s">
        <v>240</v>
      </c>
      <c r="C566" s="7">
        <v>579.31650000000002</v>
      </c>
      <c r="D566" s="7">
        <v>0</v>
      </c>
      <c r="E566" s="36">
        <v>0.15</v>
      </c>
      <c r="F566" s="36">
        <v>0.1</v>
      </c>
      <c r="G566" s="32">
        <f t="shared" si="48"/>
        <v>0.18027756377319948</v>
      </c>
      <c r="H566" s="8">
        <f t="shared" si="49"/>
        <v>0</v>
      </c>
      <c r="I566" s="8"/>
      <c r="J566" s="32">
        <f t="shared" si="50"/>
        <v>0</v>
      </c>
      <c r="K566" s="32">
        <f t="shared" si="51"/>
        <v>0</v>
      </c>
      <c r="L566" s="32">
        <f t="shared" si="52"/>
        <v>0</v>
      </c>
      <c r="M566" s="32">
        <f t="shared" si="53"/>
        <v>0</v>
      </c>
    </row>
    <row r="567" spans="1:13" x14ac:dyDescent="0.25">
      <c r="A567" s="5" t="s">
        <v>168</v>
      </c>
      <c r="B567" s="5" t="s">
        <v>240</v>
      </c>
      <c r="C567" s="7">
        <v>116.86499999999999</v>
      </c>
      <c r="D567" s="7">
        <v>0</v>
      </c>
      <c r="E567" s="36">
        <v>0.02</v>
      </c>
      <c r="F567" s="36">
        <v>0.1</v>
      </c>
      <c r="G567" s="32">
        <f t="shared" si="48"/>
        <v>0.10198039027185571</v>
      </c>
      <c r="H567" s="8">
        <f t="shared" si="49"/>
        <v>0</v>
      </c>
      <c r="I567" s="8"/>
      <c r="J567" s="32">
        <f t="shared" si="50"/>
        <v>0</v>
      </c>
      <c r="K567" s="32">
        <f t="shared" si="51"/>
        <v>0</v>
      </c>
      <c r="L567" s="32">
        <f t="shared" si="52"/>
        <v>0</v>
      </c>
      <c r="M567" s="32">
        <f t="shared" si="53"/>
        <v>0</v>
      </c>
    </row>
    <row r="568" spans="1:13" x14ac:dyDescent="0.25">
      <c r="A568" s="5" t="s">
        <v>169</v>
      </c>
      <c r="B568" s="5" t="s">
        <v>240</v>
      </c>
      <c r="C568" s="7">
        <v>0</v>
      </c>
      <c r="D568" s="7">
        <v>0</v>
      </c>
      <c r="E568" s="36">
        <v>0.05</v>
      </c>
      <c r="F568" s="36">
        <v>0</v>
      </c>
      <c r="G568" s="32">
        <f t="shared" si="48"/>
        <v>0.05</v>
      </c>
      <c r="H568" s="8">
        <f t="shared" si="49"/>
        <v>0</v>
      </c>
      <c r="I568" s="8"/>
      <c r="J568" s="32">
        <f t="shared" si="50"/>
        <v>0</v>
      </c>
      <c r="K568" s="32">
        <f t="shared" si="51"/>
        <v>0</v>
      </c>
      <c r="L568" s="32">
        <f t="shared" si="52"/>
        <v>0</v>
      </c>
      <c r="M568" s="32">
        <f t="shared" si="53"/>
        <v>0</v>
      </c>
    </row>
    <row r="569" spans="1:13" x14ac:dyDescent="0.25">
      <c r="A569" s="5" t="s">
        <v>170</v>
      </c>
      <c r="B569" s="5" t="s">
        <v>240</v>
      </c>
      <c r="C569" s="7">
        <v>0</v>
      </c>
      <c r="D569" s="7">
        <v>0</v>
      </c>
      <c r="E569" s="36">
        <v>0.05</v>
      </c>
      <c r="F569" s="36">
        <v>0</v>
      </c>
      <c r="G569" s="32">
        <f t="shared" si="48"/>
        <v>0.05</v>
      </c>
      <c r="H569" s="8">
        <f t="shared" si="49"/>
        <v>0</v>
      </c>
      <c r="I569" s="8"/>
      <c r="J569" s="32">
        <f t="shared" si="50"/>
        <v>0</v>
      </c>
      <c r="K569" s="32">
        <f t="shared" si="51"/>
        <v>0</v>
      </c>
      <c r="L569" s="32">
        <f t="shared" si="52"/>
        <v>0</v>
      </c>
      <c r="M569" s="32">
        <f t="shared" si="53"/>
        <v>0</v>
      </c>
    </row>
    <row r="570" spans="1:13" x14ac:dyDescent="0.25">
      <c r="A570" s="5" t="s">
        <v>171</v>
      </c>
      <c r="B570" s="5" t="s">
        <v>240</v>
      </c>
      <c r="C570" s="7">
        <v>0</v>
      </c>
      <c r="D570" s="7">
        <v>0</v>
      </c>
      <c r="E570" s="36">
        <v>0.05</v>
      </c>
      <c r="F570" s="36">
        <v>0</v>
      </c>
      <c r="G570" s="32">
        <f t="shared" si="48"/>
        <v>0.05</v>
      </c>
      <c r="H570" s="8">
        <f t="shared" si="49"/>
        <v>0</v>
      </c>
      <c r="I570" s="8"/>
      <c r="J570" s="32">
        <f t="shared" si="50"/>
        <v>0</v>
      </c>
      <c r="K570" s="32">
        <f t="shared" si="51"/>
        <v>0</v>
      </c>
      <c r="L570" s="32">
        <f t="shared" si="52"/>
        <v>0</v>
      </c>
      <c r="M570" s="32">
        <f t="shared" si="53"/>
        <v>0</v>
      </c>
    </row>
    <row r="571" spans="1:13" x14ac:dyDescent="0.25">
      <c r="A571" s="5" t="s">
        <v>172</v>
      </c>
      <c r="B571" s="5" t="s">
        <v>240</v>
      </c>
      <c r="C571" s="7">
        <v>0</v>
      </c>
      <c r="D571" s="7">
        <v>0</v>
      </c>
      <c r="E571" s="36">
        <v>0.05</v>
      </c>
      <c r="F571" s="36">
        <v>0</v>
      </c>
      <c r="G571" s="32">
        <f t="shared" si="48"/>
        <v>0.05</v>
      </c>
      <c r="H571" s="8">
        <f t="shared" si="49"/>
        <v>0</v>
      </c>
      <c r="I571" s="8"/>
      <c r="J571" s="32">
        <f t="shared" si="50"/>
        <v>0</v>
      </c>
      <c r="K571" s="32">
        <f t="shared" si="51"/>
        <v>0</v>
      </c>
      <c r="L571" s="32">
        <f t="shared" si="52"/>
        <v>0</v>
      </c>
      <c r="M571" s="32">
        <f t="shared" si="53"/>
        <v>0</v>
      </c>
    </row>
    <row r="572" spans="1:13" x14ac:dyDescent="0.25">
      <c r="A572" s="5" t="s">
        <v>173</v>
      </c>
      <c r="B572" s="5" t="s">
        <v>240</v>
      </c>
      <c r="C572" s="7">
        <v>0</v>
      </c>
      <c r="D572" s="7">
        <v>0</v>
      </c>
      <c r="E572" s="36">
        <v>0</v>
      </c>
      <c r="F572" s="36">
        <v>0</v>
      </c>
      <c r="G572" s="32">
        <f t="shared" si="48"/>
        <v>0</v>
      </c>
      <c r="H572" s="8">
        <f t="shared" si="49"/>
        <v>0</v>
      </c>
      <c r="I572" s="8"/>
      <c r="J572" s="32">
        <f t="shared" si="50"/>
        <v>0</v>
      </c>
      <c r="K572" s="32">
        <f t="shared" si="51"/>
        <v>0</v>
      </c>
      <c r="L572" s="32">
        <f t="shared" si="52"/>
        <v>0</v>
      </c>
      <c r="M572" s="32">
        <f t="shared" si="53"/>
        <v>0</v>
      </c>
    </row>
    <row r="573" spans="1:13" x14ac:dyDescent="0.25">
      <c r="A573" s="5" t="s">
        <v>174</v>
      </c>
      <c r="B573" s="5" t="s">
        <v>240</v>
      </c>
      <c r="C573" s="7">
        <v>0</v>
      </c>
      <c r="D573" s="7">
        <v>0</v>
      </c>
      <c r="E573" s="36">
        <v>0</v>
      </c>
      <c r="F573" s="36">
        <v>0</v>
      </c>
      <c r="G573" s="32">
        <f t="shared" si="48"/>
        <v>0</v>
      </c>
      <c r="H573" s="8">
        <f t="shared" si="49"/>
        <v>0</v>
      </c>
      <c r="I573" s="8"/>
      <c r="J573" s="32">
        <f t="shared" si="50"/>
        <v>0</v>
      </c>
      <c r="K573" s="32">
        <f t="shared" si="51"/>
        <v>0</v>
      </c>
      <c r="L573" s="32">
        <f t="shared" si="52"/>
        <v>0</v>
      </c>
      <c r="M573" s="32">
        <f t="shared" si="53"/>
        <v>0</v>
      </c>
    </row>
    <row r="574" spans="1:13" x14ac:dyDescent="0.25">
      <c r="A574" s="5" t="s">
        <v>175</v>
      </c>
      <c r="B574" s="5" t="s">
        <v>240</v>
      </c>
      <c r="C574" s="7">
        <v>0</v>
      </c>
      <c r="D574" s="7">
        <v>0</v>
      </c>
      <c r="E574" s="36">
        <v>0.05</v>
      </c>
      <c r="F574" s="36">
        <v>0</v>
      </c>
      <c r="G574" s="32">
        <f t="shared" si="48"/>
        <v>0.05</v>
      </c>
      <c r="H574" s="8">
        <f t="shared" si="49"/>
        <v>0</v>
      </c>
      <c r="I574" s="8"/>
      <c r="J574" s="32">
        <f t="shared" si="50"/>
        <v>0</v>
      </c>
      <c r="K574" s="32">
        <f t="shared" si="51"/>
        <v>0</v>
      </c>
      <c r="L574" s="32">
        <f t="shared" si="52"/>
        <v>0</v>
      </c>
      <c r="M574" s="32">
        <f t="shared" si="53"/>
        <v>0</v>
      </c>
    </row>
    <row r="575" spans="1:13" x14ac:dyDescent="0.25">
      <c r="A575" s="5" t="s">
        <v>176</v>
      </c>
      <c r="B575" s="5" t="s">
        <v>240</v>
      </c>
      <c r="C575" s="7">
        <v>0</v>
      </c>
      <c r="D575" s="7">
        <v>0</v>
      </c>
      <c r="E575" s="36">
        <v>0.05</v>
      </c>
      <c r="F575" s="36">
        <v>0</v>
      </c>
      <c r="G575" s="32">
        <f t="shared" si="48"/>
        <v>0.05</v>
      </c>
      <c r="H575" s="8">
        <f t="shared" si="49"/>
        <v>0</v>
      </c>
      <c r="I575" s="8"/>
      <c r="J575" s="32">
        <f t="shared" si="50"/>
        <v>0</v>
      </c>
      <c r="K575" s="32">
        <f t="shared" si="51"/>
        <v>0</v>
      </c>
      <c r="L575" s="32">
        <f t="shared" si="52"/>
        <v>0</v>
      </c>
      <c r="M575" s="32">
        <f t="shared" si="53"/>
        <v>0</v>
      </c>
    </row>
    <row r="576" spans="1:13" x14ac:dyDescent="0.25">
      <c r="A576" s="5" t="s">
        <v>177</v>
      </c>
      <c r="B576" s="5" t="s">
        <v>240</v>
      </c>
      <c r="C576" s="7">
        <v>0</v>
      </c>
      <c r="D576" s="7">
        <v>0</v>
      </c>
      <c r="E576" s="36">
        <v>0.05</v>
      </c>
      <c r="F576" s="36">
        <v>0</v>
      </c>
      <c r="G576" s="32">
        <f t="shared" si="48"/>
        <v>0.05</v>
      </c>
      <c r="H576" s="8">
        <f t="shared" si="49"/>
        <v>0</v>
      </c>
      <c r="I576" s="8"/>
      <c r="J576" s="32">
        <f t="shared" si="50"/>
        <v>0</v>
      </c>
      <c r="K576" s="32">
        <f t="shared" si="51"/>
        <v>0</v>
      </c>
      <c r="L576" s="32">
        <f t="shared" si="52"/>
        <v>0</v>
      </c>
      <c r="M576" s="32">
        <f t="shared" si="53"/>
        <v>0</v>
      </c>
    </row>
    <row r="577" spans="1:13" x14ac:dyDescent="0.25">
      <c r="A577" s="5" t="s">
        <v>178</v>
      </c>
      <c r="B577" s="5" t="s">
        <v>240</v>
      </c>
      <c r="C577" s="7">
        <v>0</v>
      </c>
      <c r="D577" s="7">
        <v>0</v>
      </c>
      <c r="E577" s="36">
        <v>0</v>
      </c>
      <c r="F577" s="36">
        <v>0</v>
      </c>
      <c r="G577" s="32">
        <f t="shared" si="48"/>
        <v>0</v>
      </c>
      <c r="H577" s="8">
        <f t="shared" si="49"/>
        <v>0</v>
      </c>
      <c r="I577" s="8"/>
      <c r="J577" s="32">
        <f t="shared" si="50"/>
        <v>0</v>
      </c>
      <c r="K577" s="32">
        <f t="shared" si="51"/>
        <v>0</v>
      </c>
      <c r="L577" s="32">
        <f t="shared" si="52"/>
        <v>0</v>
      </c>
      <c r="M577" s="32">
        <f t="shared" si="53"/>
        <v>0</v>
      </c>
    </row>
    <row r="578" spans="1:13" x14ac:dyDescent="0.25">
      <c r="A578" s="5" t="s">
        <v>179</v>
      </c>
      <c r="B578" s="5" t="s">
        <v>240</v>
      </c>
      <c r="C578" s="7">
        <v>0</v>
      </c>
      <c r="D578" s="7">
        <v>0</v>
      </c>
      <c r="E578" s="36">
        <v>0.1</v>
      </c>
      <c r="F578" s="36">
        <v>0</v>
      </c>
      <c r="G578" s="32">
        <f t="shared" si="48"/>
        <v>0.1</v>
      </c>
      <c r="H578" s="8">
        <f t="shared" si="49"/>
        <v>0</v>
      </c>
      <c r="I578" s="8"/>
      <c r="J578" s="32">
        <f t="shared" si="50"/>
        <v>0</v>
      </c>
      <c r="K578" s="32">
        <f t="shared" si="51"/>
        <v>0</v>
      </c>
      <c r="L578" s="32">
        <f t="shared" si="52"/>
        <v>0</v>
      </c>
      <c r="M578" s="32">
        <f t="shared" si="53"/>
        <v>0</v>
      </c>
    </row>
    <row r="579" spans="1:13" x14ac:dyDescent="0.25">
      <c r="A579" s="5" t="s">
        <v>180</v>
      </c>
      <c r="B579" s="5" t="s">
        <v>240</v>
      </c>
      <c r="C579" s="7">
        <v>0</v>
      </c>
      <c r="D579" s="7">
        <v>0</v>
      </c>
      <c r="E579" s="36">
        <v>0.1</v>
      </c>
      <c r="F579" s="36">
        <v>0</v>
      </c>
      <c r="G579" s="32">
        <f t="shared" si="48"/>
        <v>0.1</v>
      </c>
      <c r="H579" s="8">
        <f t="shared" si="49"/>
        <v>0</v>
      </c>
      <c r="I579" s="8"/>
      <c r="J579" s="32">
        <f t="shared" si="50"/>
        <v>0</v>
      </c>
      <c r="K579" s="32">
        <f t="shared" si="51"/>
        <v>0</v>
      </c>
      <c r="L579" s="32">
        <f t="shared" si="52"/>
        <v>0</v>
      </c>
      <c r="M579" s="32">
        <f t="shared" si="53"/>
        <v>0</v>
      </c>
    </row>
    <row r="580" spans="1:13" x14ac:dyDescent="0.25">
      <c r="A580" s="5" t="s">
        <v>181</v>
      </c>
      <c r="B580" s="5" t="s">
        <v>240</v>
      </c>
      <c r="C580" s="7">
        <v>0</v>
      </c>
      <c r="D580" s="7">
        <v>0</v>
      </c>
      <c r="E580" s="36">
        <v>0</v>
      </c>
      <c r="F580" s="36">
        <v>0</v>
      </c>
      <c r="G580" s="32">
        <f t="shared" si="48"/>
        <v>0</v>
      </c>
      <c r="H580" s="8">
        <f t="shared" si="49"/>
        <v>0</v>
      </c>
      <c r="I580" s="8"/>
      <c r="J580" s="32">
        <f t="shared" si="50"/>
        <v>0</v>
      </c>
      <c r="K580" s="32">
        <f t="shared" si="51"/>
        <v>0</v>
      </c>
      <c r="L580" s="32">
        <f t="shared" si="52"/>
        <v>0</v>
      </c>
      <c r="M580" s="32">
        <f t="shared" si="53"/>
        <v>0</v>
      </c>
    </row>
    <row r="581" spans="1:13" x14ac:dyDescent="0.25">
      <c r="A581" s="5" t="s">
        <v>182</v>
      </c>
      <c r="B581" s="5" t="s">
        <v>240</v>
      </c>
      <c r="C581" s="7">
        <v>0</v>
      </c>
      <c r="D581" s="7">
        <v>0</v>
      </c>
      <c r="E581" s="36">
        <v>0.15</v>
      </c>
      <c r="F581" s="36">
        <v>0</v>
      </c>
      <c r="G581" s="32">
        <f t="shared" si="48"/>
        <v>0.15</v>
      </c>
      <c r="H581" s="8">
        <f t="shared" si="49"/>
        <v>0</v>
      </c>
      <c r="I581" s="8"/>
      <c r="J581" s="32">
        <f t="shared" si="50"/>
        <v>0</v>
      </c>
      <c r="K581" s="32">
        <f t="shared" si="51"/>
        <v>0</v>
      </c>
      <c r="L581" s="32">
        <f t="shared" si="52"/>
        <v>0</v>
      </c>
      <c r="M581" s="32">
        <f t="shared" si="53"/>
        <v>0</v>
      </c>
    </row>
    <row r="582" spans="1:13" x14ac:dyDescent="0.25">
      <c r="A582" s="5" t="s">
        <v>183</v>
      </c>
      <c r="B582" s="5" t="s">
        <v>240</v>
      </c>
      <c r="C582" s="7">
        <v>0</v>
      </c>
      <c r="D582" s="7">
        <v>0</v>
      </c>
      <c r="E582" s="36">
        <v>0.15</v>
      </c>
      <c r="F582" s="36">
        <v>0</v>
      </c>
      <c r="G582" s="32">
        <f t="shared" si="48"/>
        <v>0.15</v>
      </c>
      <c r="H582" s="8">
        <f t="shared" si="49"/>
        <v>0</v>
      </c>
      <c r="I582" s="8"/>
      <c r="J582" s="32">
        <f t="shared" si="50"/>
        <v>0</v>
      </c>
      <c r="K582" s="32">
        <f t="shared" si="51"/>
        <v>0</v>
      </c>
      <c r="L582" s="32">
        <f t="shared" si="52"/>
        <v>0</v>
      </c>
      <c r="M582" s="32">
        <f t="shared" si="53"/>
        <v>0</v>
      </c>
    </row>
    <row r="583" spans="1:13" x14ac:dyDescent="0.25">
      <c r="A583" s="5" t="s">
        <v>184</v>
      </c>
      <c r="B583" s="5" t="s">
        <v>240</v>
      </c>
      <c r="C583" s="7">
        <v>0</v>
      </c>
      <c r="D583" s="7">
        <v>0</v>
      </c>
      <c r="E583" s="36">
        <v>3</v>
      </c>
      <c r="F583" s="36">
        <v>0</v>
      </c>
      <c r="G583" s="32">
        <f t="shared" si="48"/>
        <v>3</v>
      </c>
      <c r="H583" s="8">
        <f t="shared" si="49"/>
        <v>0</v>
      </c>
      <c r="I583" s="8"/>
      <c r="J583" s="32">
        <f t="shared" si="50"/>
        <v>0</v>
      </c>
      <c r="K583" s="32">
        <f t="shared" si="51"/>
        <v>0</v>
      </c>
      <c r="L583" s="32">
        <f t="shared" si="52"/>
        <v>0</v>
      </c>
      <c r="M583" s="32">
        <f t="shared" si="53"/>
        <v>0</v>
      </c>
    </row>
    <row r="584" spans="1:13" x14ac:dyDescent="0.25">
      <c r="A584" s="5" t="s">
        <v>185</v>
      </c>
      <c r="B584" s="5" t="s">
        <v>240</v>
      </c>
      <c r="C584" s="7">
        <v>0</v>
      </c>
      <c r="D584" s="7">
        <v>0</v>
      </c>
      <c r="E584" s="36">
        <v>0</v>
      </c>
      <c r="F584" s="36">
        <v>0</v>
      </c>
      <c r="G584" s="32">
        <f t="shared" si="48"/>
        <v>0</v>
      </c>
      <c r="H584" s="8">
        <f t="shared" si="49"/>
        <v>0</v>
      </c>
      <c r="I584" s="8"/>
      <c r="J584" s="32">
        <f t="shared" si="50"/>
        <v>0</v>
      </c>
      <c r="K584" s="32">
        <f t="shared" si="51"/>
        <v>0</v>
      </c>
      <c r="L584" s="32">
        <f t="shared" si="52"/>
        <v>0</v>
      </c>
      <c r="M584" s="32">
        <f t="shared" si="53"/>
        <v>0</v>
      </c>
    </row>
    <row r="585" spans="1:13" x14ac:dyDescent="0.25">
      <c r="A585" s="5" t="s">
        <v>186</v>
      </c>
      <c r="B585" s="5" t="s">
        <v>240</v>
      </c>
      <c r="C585" s="7">
        <v>0</v>
      </c>
      <c r="D585" s="7">
        <v>0</v>
      </c>
      <c r="E585" s="36">
        <v>0</v>
      </c>
      <c r="F585" s="36">
        <v>0</v>
      </c>
      <c r="G585" s="32">
        <f t="shared" si="48"/>
        <v>0</v>
      </c>
      <c r="H585" s="8">
        <f t="shared" si="49"/>
        <v>0</v>
      </c>
      <c r="I585" s="8"/>
      <c r="J585" s="32">
        <f t="shared" si="50"/>
        <v>0</v>
      </c>
      <c r="K585" s="32">
        <f t="shared" si="51"/>
        <v>0</v>
      </c>
      <c r="L585" s="32">
        <f t="shared" si="52"/>
        <v>0</v>
      </c>
      <c r="M585" s="32">
        <f t="shared" si="53"/>
        <v>0</v>
      </c>
    </row>
    <row r="586" spans="1:13" x14ac:dyDescent="0.25">
      <c r="A586" s="5" t="s">
        <v>187</v>
      </c>
      <c r="B586" s="5" t="s">
        <v>240</v>
      </c>
      <c r="C586" s="7">
        <v>0</v>
      </c>
      <c r="D586" s="7">
        <v>0</v>
      </c>
      <c r="E586" s="36">
        <v>0</v>
      </c>
      <c r="F586" s="36">
        <v>0</v>
      </c>
      <c r="G586" s="32">
        <f t="shared" ref="G586:G650" si="54">SQRT((E586^2)+(F586^2))</f>
        <v>0</v>
      </c>
      <c r="H586" s="8">
        <f t="shared" ref="H586:H650" si="55">(G586*D586)^2/(SUM($D$9:$D$667))^2</f>
        <v>0</v>
      </c>
      <c r="I586" s="8"/>
      <c r="J586" s="32">
        <f t="shared" ref="J586:J650" si="56">ABS((D586/SUM($C$9:$C$667)))</f>
        <v>0</v>
      </c>
      <c r="K586" s="32">
        <f t="shared" ref="K586:K650" si="57">I586*F586</f>
        <v>0</v>
      </c>
      <c r="L586" s="32">
        <f t="shared" ref="L586:L650" si="58">J586*E586*(SQRT(2))</f>
        <v>0</v>
      </c>
      <c r="M586" s="32">
        <f t="shared" ref="M586:M650" si="59">K586^2+L586^2</f>
        <v>0</v>
      </c>
    </row>
    <row r="587" spans="1:13" x14ac:dyDescent="0.25">
      <c r="A587" s="5" t="s">
        <v>188</v>
      </c>
      <c r="B587" s="5" t="s">
        <v>240</v>
      </c>
      <c r="C587" s="7">
        <v>0</v>
      </c>
      <c r="D587" s="7">
        <v>0</v>
      </c>
      <c r="E587" s="36">
        <v>0</v>
      </c>
      <c r="F587" s="36">
        <v>0</v>
      </c>
      <c r="G587" s="32">
        <f t="shared" si="54"/>
        <v>0</v>
      </c>
      <c r="H587" s="8">
        <f t="shared" si="55"/>
        <v>0</v>
      </c>
      <c r="I587" s="8"/>
      <c r="J587" s="32">
        <f t="shared" si="56"/>
        <v>0</v>
      </c>
      <c r="K587" s="32">
        <f t="shared" si="57"/>
        <v>0</v>
      </c>
      <c r="L587" s="32">
        <f t="shared" si="58"/>
        <v>0</v>
      </c>
      <c r="M587" s="32">
        <f t="shared" si="59"/>
        <v>0</v>
      </c>
    </row>
    <row r="588" spans="1:13" x14ac:dyDescent="0.25">
      <c r="A588" s="5" t="s">
        <v>189</v>
      </c>
      <c r="B588" s="5" t="s">
        <v>240</v>
      </c>
      <c r="C588" s="7">
        <v>0</v>
      </c>
      <c r="D588" s="7">
        <v>0</v>
      </c>
      <c r="E588" s="36">
        <v>0</v>
      </c>
      <c r="F588" s="36">
        <v>0</v>
      </c>
      <c r="G588" s="32">
        <f t="shared" si="54"/>
        <v>0</v>
      </c>
      <c r="H588" s="8">
        <f t="shared" si="55"/>
        <v>0</v>
      </c>
      <c r="I588" s="8"/>
      <c r="J588" s="32">
        <f t="shared" si="56"/>
        <v>0</v>
      </c>
      <c r="K588" s="32">
        <f t="shared" si="57"/>
        <v>0</v>
      </c>
      <c r="L588" s="32">
        <f t="shared" si="58"/>
        <v>0</v>
      </c>
      <c r="M588" s="32">
        <f t="shared" si="59"/>
        <v>0</v>
      </c>
    </row>
    <row r="589" spans="1:13" x14ac:dyDescent="0.25">
      <c r="A589" s="5" t="s">
        <v>190</v>
      </c>
      <c r="B589" s="5" t="s">
        <v>240</v>
      </c>
      <c r="C589" s="7">
        <v>0</v>
      </c>
      <c r="D589" s="7">
        <v>0</v>
      </c>
      <c r="E589" s="36">
        <v>1.75</v>
      </c>
      <c r="F589" s="36">
        <v>0</v>
      </c>
      <c r="G589" s="32">
        <f t="shared" si="54"/>
        <v>1.75</v>
      </c>
      <c r="H589" s="8">
        <f t="shared" si="55"/>
        <v>0</v>
      </c>
      <c r="I589" s="8"/>
      <c r="J589" s="32">
        <f t="shared" si="56"/>
        <v>0</v>
      </c>
      <c r="K589" s="32">
        <f t="shared" si="57"/>
        <v>0</v>
      </c>
      <c r="L589" s="32">
        <f t="shared" si="58"/>
        <v>0</v>
      </c>
      <c r="M589" s="32">
        <f t="shared" si="59"/>
        <v>0</v>
      </c>
    </row>
    <row r="590" spans="1:13" x14ac:dyDescent="0.25">
      <c r="A590" s="5" t="s">
        <v>191</v>
      </c>
      <c r="B590" s="5" t="s">
        <v>240</v>
      </c>
      <c r="C590" s="7">
        <v>0</v>
      </c>
      <c r="D590" s="7">
        <v>0</v>
      </c>
      <c r="E590" s="36">
        <v>1.5</v>
      </c>
      <c r="F590" s="36">
        <v>0</v>
      </c>
      <c r="G590" s="32">
        <f t="shared" si="54"/>
        <v>1.5</v>
      </c>
      <c r="H590" s="8">
        <f t="shared" si="55"/>
        <v>0</v>
      </c>
      <c r="I590" s="8"/>
      <c r="J590" s="32">
        <f t="shared" si="56"/>
        <v>0</v>
      </c>
      <c r="K590" s="32">
        <f t="shared" si="57"/>
        <v>0</v>
      </c>
      <c r="L590" s="32">
        <f t="shared" si="58"/>
        <v>0</v>
      </c>
      <c r="M590" s="32">
        <f t="shared" si="59"/>
        <v>0</v>
      </c>
    </row>
    <row r="591" spans="1:13" x14ac:dyDescent="0.25">
      <c r="A591" s="5" t="s">
        <v>192</v>
      </c>
      <c r="B591" s="5" t="s">
        <v>240</v>
      </c>
      <c r="C591" s="7">
        <v>0</v>
      </c>
      <c r="D591" s="7">
        <v>0</v>
      </c>
      <c r="E591" s="36">
        <v>2</v>
      </c>
      <c r="F591" s="36">
        <v>0</v>
      </c>
      <c r="G591" s="32">
        <f t="shared" si="54"/>
        <v>2</v>
      </c>
      <c r="H591" s="8">
        <f t="shared" si="55"/>
        <v>0</v>
      </c>
      <c r="I591" s="8"/>
      <c r="J591" s="32">
        <f t="shared" si="56"/>
        <v>0</v>
      </c>
      <c r="K591" s="32">
        <f t="shared" si="57"/>
        <v>0</v>
      </c>
      <c r="L591" s="32">
        <f t="shared" si="58"/>
        <v>0</v>
      </c>
      <c r="M591" s="32">
        <f t="shared" si="59"/>
        <v>0</v>
      </c>
    </row>
    <row r="592" spans="1:13" x14ac:dyDescent="0.25">
      <c r="A592" s="5" t="s">
        <v>193</v>
      </c>
      <c r="B592" s="5" t="s">
        <v>240</v>
      </c>
      <c r="C592" s="7">
        <v>0</v>
      </c>
      <c r="D592" s="7">
        <v>0</v>
      </c>
      <c r="E592" s="36">
        <v>1.1000000000000001</v>
      </c>
      <c r="F592" s="36">
        <v>0</v>
      </c>
      <c r="G592" s="32">
        <f t="shared" si="54"/>
        <v>1.1000000000000001</v>
      </c>
      <c r="H592" s="8">
        <f t="shared" si="55"/>
        <v>0</v>
      </c>
      <c r="I592" s="8"/>
      <c r="J592" s="32">
        <f t="shared" si="56"/>
        <v>0</v>
      </c>
      <c r="K592" s="32">
        <f t="shared" si="57"/>
        <v>0</v>
      </c>
      <c r="L592" s="32">
        <f t="shared" si="58"/>
        <v>0</v>
      </c>
      <c r="M592" s="32">
        <f t="shared" si="59"/>
        <v>0</v>
      </c>
    </row>
    <row r="593" spans="1:13" x14ac:dyDescent="0.25">
      <c r="A593" s="5" t="s">
        <v>194</v>
      </c>
      <c r="B593" s="5" t="s">
        <v>240</v>
      </c>
      <c r="C593" s="7">
        <v>0</v>
      </c>
      <c r="D593" s="7">
        <v>0</v>
      </c>
      <c r="E593" s="36">
        <v>0</v>
      </c>
      <c r="F593" s="36">
        <v>0</v>
      </c>
      <c r="G593" s="32">
        <f t="shared" si="54"/>
        <v>0</v>
      </c>
      <c r="H593" s="8">
        <f t="shared" si="55"/>
        <v>0</v>
      </c>
      <c r="I593" s="8"/>
      <c r="J593" s="32">
        <f t="shared" si="56"/>
        <v>0</v>
      </c>
      <c r="K593" s="32">
        <f t="shared" si="57"/>
        <v>0</v>
      </c>
      <c r="L593" s="32">
        <f t="shared" si="58"/>
        <v>0</v>
      </c>
      <c r="M593" s="32">
        <f t="shared" si="59"/>
        <v>0</v>
      </c>
    </row>
    <row r="594" spans="1:13" x14ac:dyDescent="0.25">
      <c r="A594" s="5" t="s">
        <v>195</v>
      </c>
      <c r="B594" s="5" t="s">
        <v>240</v>
      </c>
      <c r="C594" s="7">
        <v>0</v>
      </c>
      <c r="D594" s="7">
        <v>0</v>
      </c>
      <c r="E594" s="36">
        <v>0</v>
      </c>
      <c r="F594" s="36">
        <v>0</v>
      </c>
      <c r="G594" s="32">
        <f t="shared" si="54"/>
        <v>0</v>
      </c>
      <c r="H594" s="8">
        <f t="shared" si="55"/>
        <v>0</v>
      </c>
      <c r="I594" s="8"/>
      <c r="J594" s="32">
        <f t="shared" si="56"/>
        <v>0</v>
      </c>
      <c r="K594" s="32">
        <f t="shared" si="57"/>
        <v>0</v>
      </c>
      <c r="L594" s="32">
        <f t="shared" si="58"/>
        <v>0</v>
      </c>
      <c r="M594" s="32">
        <f t="shared" si="59"/>
        <v>0</v>
      </c>
    </row>
    <row r="595" spans="1:13" x14ac:dyDescent="0.25">
      <c r="A595" s="5" t="s">
        <v>196</v>
      </c>
      <c r="B595" s="5" t="s">
        <v>240</v>
      </c>
      <c r="C595" s="7">
        <v>0</v>
      </c>
      <c r="D595" s="7">
        <v>0</v>
      </c>
      <c r="E595" s="36">
        <v>1.75</v>
      </c>
      <c r="F595" s="36">
        <v>0</v>
      </c>
      <c r="G595" s="32">
        <f t="shared" si="54"/>
        <v>1.75</v>
      </c>
      <c r="H595" s="8">
        <f t="shared" si="55"/>
        <v>0</v>
      </c>
      <c r="I595" s="8"/>
      <c r="J595" s="32">
        <f t="shared" si="56"/>
        <v>0</v>
      </c>
      <c r="K595" s="32">
        <f t="shared" si="57"/>
        <v>0</v>
      </c>
      <c r="L595" s="32">
        <f t="shared" si="58"/>
        <v>0</v>
      </c>
      <c r="M595" s="32">
        <f t="shared" si="59"/>
        <v>0</v>
      </c>
    </row>
    <row r="596" spans="1:13" x14ac:dyDescent="0.25">
      <c r="A596" s="5" t="s">
        <v>197</v>
      </c>
      <c r="B596" s="5" t="s">
        <v>240</v>
      </c>
      <c r="C596" s="7">
        <v>0</v>
      </c>
      <c r="D596" s="7">
        <v>0</v>
      </c>
      <c r="E596" s="36">
        <v>0</v>
      </c>
      <c r="F596" s="36">
        <v>0</v>
      </c>
      <c r="G596" s="32">
        <f t="shared" si="54"/>
        <v>0</v>
      </c>
      <c r="H596" s="8">
        <f t="shared" si="55"/>
        <v>0</v>
      </c>
      <c r="I596" s="8"/>
      <c r="J596" s="32">
        <f t="shared" si="56"/>
        <v>0</v>
      </c>
      <c r="K596" s="32">
        <f t="shared" si="57"/>
        <v>0</v>
      </c>
      <c r="L596" s="32">
        <f t="shared" si="58"/>
        <v>0</v>
      </c>
      <c r="M596" s="32">
        <f t="shared" si="59"/>
        <v>0</v>
      </c>
    </row>
    <row r="597" spans="1:13" x14ac:dyDescent="0.25">
      <c r="A597" s="5" t="s">
        <v>198</v>
      </c>
      <c r="B597" s="5" t="s">
        <v>240</v>
      </c>
      <c r="C597" s="7">
        <v>0.45073704250000002</v>
      </c>
      <c r="D597" s="7">
        <v>1.72157038</v>
      </c>
      <c r="E597" s="36">
        <v>0.05</v>
      </c>
      <c r="F597" s="36">
        <v>0.1</v>
      </c>
      <c r="G597" s="32">
        <f t="shared" si="54"/>
        <v>0.1118033988749895</v>
      </c>
      <c r="H597" s="8">
        <f t="shared" si="55"/>
        <v>8.8823993874909206E-12</v>
      </c>
      <c r="I597" s="8"/>
      <c r="J597" s="32">
        <f t="shared" si="56"/>
        <v>5.9277753985728282E-6</v>
      </c>
      <c r="K597" s="32">
        <f t="shared" si="57"/>
        <v>0</v>
      </c>
      <c r="L597" s="32">
        <f t="shared" si="58"/>
        <v>4.1915701816816371E-7</v>
      </c>
      <c r="M597" s="32">
        <f t="shared" si="59"/>
        <v>1.7569260587962632E-13</v>
      </c>
    </row>
    <row r="598" spans="1:13" x14ac:dyDescent="0.25">
      <c r="A598" s="5" t="s">
        <v>199</v>
      </c>
      <c r="B598" s="5" t="s">
        <v>240</v>
      </c>
      <c r="C598" s="7">
        <v>0</v>
      </c>
      <c r="D598" s="7">
        <v>0</v>
      </c>
      <c r="E598" s="36">
        <v>0</v>
      </c>
      <c r="F598" s="36">
        <v>0</v>
      </c>
      <c r="G598" s="32">
        <f t="shared" si="54"/>
        <v>0</v>
      </c>
      <c r="H598" s="8">
        <f t="shared" si="55"/>
        <v>0</v>
      </c>
      <c r="I598" s="8"/>
      <c r="J598" s="32">
        <f t="shared" si="56"/>
        <v>0</v>
      </c>
      <c r="K598" s="32">
        <f t="shared" si="57"/>
        <v>0</v>
      </c>
      <c r="L598" s="32">
        <f t="shared" si="58"/>
        <v>0</v>
      </c>
      <c r="M598" s="32">
        <f t="shared" si="59"/>
        <v>0</v>
      </c>
    </row>
    <row r="599" spans="1:13" x14ac:dyDescent="0.25">
      <c r="A599" s="5" t="s">
        <v>200</v>
      </c>
      <c r="B599" s="5" t="s">
        <v>240</v>
      </c>
      <c r="C599" s="7">
        <v>0</v>
      </c>
      <c r="D599" s="7">
        <v>0</v>
      </c>
      <c r="E599" s="36">
        <v>0</v>
      </c>
      <c r="F599" s="36">
        <v>0</v>
      </c>
      <c r="G599" s="32">
        <f t="shared" si="54"/>
        <v>0</v>
      </c>
      <c r="H599" s="8">
        <f t="shared" si="55"/>
        <v>0</v>
      </c>
      <c r="I599" s="8"/>
      <c r="J599" s="32">
        <f t="shared" si="56"/>
        <v>0</v>
      </c>
      <c r="K599" s="32">
        <f t="shared" si="57"/>
        <v>0</v>
      </c>
      <c r="L599" s="32">
        <f t="shared" si="58"/>
        <v>0</v>
      </c>
      <c r="M599" s="32">
        <f t="shared" si="59"/>
        <v>0</v>
      </c>
    </row>
    <row r="600" spans="1:13" x14ac:dyDescent="0.25">
      <c r="A600" s="5" t="s">
        <v>201</v>
      </c>
      <c r="B600" s="5" t="s">
        <v>240</v>
      </c>
      <c r="C600" s="15">
        <v>0</v>
      </c>
      <c r="D600" s="7">
        <v>0</v>
      </c>
      <c r="E600" s="36">
        <v>0.1</v>
      </c>
      <c r="F600" s="36">
        <v>0</v>
      </c>
      <c r="G600" s="32">
        <f t="shared" si="54"/>
        <v>0.1</v>
      </c>
      <c r="H600" s="8">
        <f t="shared" si="55"/>
        <v>0</v>
      </c>
      <c r="I600" s="8"/>
      <c r="J600" s="32">
        <f t="shared" si="56"/>
        <v>0</v>
      </c>
      <c r="K600" s="32">
        <f t="shared" si="57"/>
        <v>0</v>
      </c>
      <c r="L600" s="32">
        <f t="shared" si="58"/>
        <v>0</v>
      </c>
      <c r="M600" s="32">
        <f t="shared" si="59"/>
        <v>0</v>
      </c>
    </row>
    <row r="601" spans="1:13" x14ac:dyDescent="0.25">
      <c r="A601" s="5" t="s">
        <v>202</v>
      </c>
      <c r="B601" s="5" t="s">
        <v>240</v>
      </c>
      <c r="C601" s="15">
        <v>0</v>
      </c>
      <c r="D601" s="7">
        <v>0</v>
      </c>
      <c r="E601" s="36">
        <v>0.1</v>
      </c>
      <c r="F601" s="36">
        <v>0</v>
      </c>
      <c r="G601" s="32">
        <f t="shared" si="54"/>
        <v>0.1</v>
      </c>
      <c r="H601" s="8">
        <f t="shared" si="55"/>
        <v>0</v>
      </c>
      <c r="I601" s="8"/>
      <c r="J601" s="32">
        <f t="shared" si="56"/>
        <v>0</v>
      </c>
      <c r="K601" s="32">
        <f t="shared" si="57"/>
        <v>0</v>
      </c>
      <c r="L601" s="32">
        <f t="shared" si="58"/>
        <v>0</v>
      </c>
      <c r="M601" s="32">
        <f t="shared" si="59"/>
        <v>0</v>
      </c>
    </row>
    <row r="602" spans="1:13" x14ac:dyDescent="0.25">
      <c r="A602" s="5" t="s">
        <v>203</v>
      </c>
      <c r="B602" s="5" t="s">
        <v>240</v>
      </c>
      <c r="C602" s="15">
        <v>0</v>
      </c>
      <c r="D602" s="7">
        <v>0</v>
      </c>
      <c r="E602" s="36">
        <v>0.1</v>
      </c>
      <c r="F602" s="36">
        <v>0</v>
      </c>
      <c r="G602" s="32">
        <f t="shared" si="54"/>
        <v>0.1</v>
      </c>
      <c r="H602" s="8">
        <f t="shared" si="55"/>
        <v>0</v>
      </c>
      <c r="I602" s="8"/>
      <c r="J602" s="32">
        <f t="shared" si="56"/>
        <v>0</v>
      </c>
      <c r="K602" s="32">
        <f t="shared" si="57"/>
        <v>0</v>
      </c>
      <c r="L602" s="32">
        <f t="shared" si="58"/>
        <v>0</v>
      </c>
      <c r="M602" s="32">
        <f t="shared" si="59"/>
        <v>0</v>
      </c>
    </row>
    <row r="603" spans="1:13" x14ac:dyDescent="0.25">
      <c r="A603" s="5" t="s">
        <v>204</v>
      </c>
      <c r="B603" s="5" t="s">
        <v>240</v>
      </c>
      <c r="C603" s="15">
        <v>0</v>
      </c>
      <c r="D603" s="7">
        <v>0</v>
      </c>
      <c r="E603" s="36">
        <v>0.1</v>
      </c>
      <c r="F603" s="36">
        <v>0</v>
      </c>
      <c r="G603" s="32">
        <f t="shared" si="54"/>
        <v>0.1</v>
      </c>
      <c r="H603" s="8">
        <f t="shared" si="55"/>
        <v>0</v>
      </c>
      <c r="I603" s="8"/>
      <c r="J603" s="32">
        <f t="shared" si="56"/>
        <v>0</v>
      </c>
      <c r="K603" s="32">
        <f t="shared" si="57"/>
        <v>0</v>
      </c>
      <c r="L603" s="32">
        <f t="shared" si="58"/>
        <v>0</v>
      </c>
      <c r="M603" s="32">
        <f t="shared" si="59"/>
        <v>0</v>
      </c>
    </row>
    <row r="604" spans="1:13" x14ac:dyDescent="0.25">
      <c r="A604" s="5" t="s">
        <v>205</v>
      </c>
      <c r="B604" s="5" t="s">
        <v>240</v>
      </c>
      <c r="C604" s="15">
        <v>0</v>
      </c>
      <c r="D604" s="7">
        <v>0</v>
      </c>
      <c r="E604" s="36">
        <v>0.1</v>
      </c>
      <c r="F604" s="36">
        <v>0</v>
      </c>
      <c r="G604" s="32">
        <f t="shared" si="54"/>
        <v>0.1</v>
      </c>
      <c r="H604" s="8">
        <f t="shared" si="55"/>
        <v>0</v>
      </c>
      <c r="I604" s="8"/>
      <c r="J604" s="32">
        <f t="shared" si="56"/>
        <v>0</v>
      </c>
      <c r="K604" s="32">
        <f t="shared" si="57"/>
        <v>0</v>
      </c>
      <c r="L604" s="32">
        <f t="shared" si="58"/>
        <v>0</v>
      </c>
      <c r="M604" s="32">
        <f t="shared" si="59"/>
        <v>0</v>
      </c>
    </row>
    <row r="605" spans="1:13" x14ac:dyDescent="0.25">
      <c r="A605" s="5" t="s">
        <v>206</v>
      </c>
      <c r="B605" s="5" t="s">
        <v>240</v>
      </c>
      <c r="C605" s="15">
        <v>0</v>
      </c>
      <c r="D605" s="7">
        <v>0</v>
      </c>
      <c r="E605" s="36">
        <v>0.1</v>
      </c>
      <c r="F605" s="36">
        <v>0</v>
      </c>
      <c r="G605" s="32">
        <f t="shared" si="54"/>
        <v>0.1</v>
      </c>
      <c r="H605" s="8">
        <f t="shared" si="55"/>
        <v>0</v>
      </c>
      <c r="I605" s="8"/>
      <c r="J605" s="32">
        <f t="shared" si="56"/>
        <v>0</v>
      </c>
      <c r="K605" s="32">
        <f t="shared" si="57"/>
        <v>0</v>
      </c>
      <c r="L605" s="32">
        <f t="shared" si="58"/>
        <v>0</v>
      </c>
      <c r="M605" s="32">
        <f t="shared" si="59"/>
        <v>0</v>
      </c>
    </row>
    <row r="606" spans="1:13" x14ac:dyDescent="0.25">
      <c r="A606" s="5" t="s">
        <v>207</v>
      </c>
      <c r="B606" s="5" t="s">
        <v>240</v>
      </c>
      <c r="C606" s="15">
        <v>0</v>
      </c>
      <c r="D606" s="7">
        <v>0</v>
      </c>
      <c r="E606" s="36">
        <v>0.1</v>
      </c>
      <c r="F606" s="36">
        <v>0</v>
      </c>
      <c r="G606" s="32">
        <f t="shared" si="54"/>
        <v>0.1</v>
      </c>
      <c r="H606" s="8">
        <f t="shared" si="55"/>
        <v>0</v>
      </c>
      <c r="I606" s="8"/>
      <c r="J606" s="32">
        <f t="shared" si="56"/>
        <v>0</v>
      </c>
      <c r="K606" s="32">
        <f t="shared" si="57"/>
        <v>0</v>
      </c>
      <c r="L606" s="32">
        <f t="shared" si="58"/>
        <v>0</v>
      </c>
      <c r="M606" s="32">
        <f t="shared" si="59"/>
        <v>0</v>
      </c>
    </row>
    <row r="607" spans="1:13" x14ac:dyDescent="0.25">
      <c r="A607" s="5" t="s">
        <v>208</v>
      </c>
      <c r="B607" s="5" t="s">
        <v>240</v>
      </c>
      <c r="C607" s="15">
        <v>0</v>
      </c>
      <c r="D607" s="7">
        <v>0</v>
      </c>
      <c r="E607" s="36">
        <v>0.1</v>
      </c>
      <c r="F607" s="36">
        <v>0</v>
      </c>
      <c r="G607" s="32">
        <f t="shared" si="54"/>
        <v>0.1</v>
      </c>
      <c r="H607" s="8">
        <f t="shared" si="55"/>
        <v>0</v>
      </c>
      <c r="I607" s="8"/>
      <c r="J607" s="32">
        <f t="shared" si="56"/>
        <v>0</v>
      </c>
      <c r="K607" s="32">
        <f t="shared" si="57"/>
        <v>0</v>
      </c>
      <c r="L607" s="32">
        <f t="shared" si="58"/>
        <v>0</v>
      </c>
      <c r="M607" s="32">
        <f t="shared" si="59"/>
        <v>0</v>
      </c>
    </row>
    <row r="608" spans="1:13" x14ac:dyDescent="0.25">
      <c r="A608" s="5" t="s">
        <v>209</v>
      </c>
      <c r="B608" s="5" t="s">
        <v>240</v>
      </c>
      <c r="C608" s="15">
        <v>0</v>
      </c>
      <c r="D608" s="7">
        <v>0</v>
      </c>
      <c r="E608" s="36">
        <v>0.1</v>
      </c>
      <c r="F608" s="36">
        <v>0</v>
      </c>
      <c r="G608" s="32">
        <f t="shared" si="54"/>
        <v>0.1</v>
      </c>
      <c r="H608" s="8">
        <f t="shared" si="55"/>
        <v>0</v>
      </c>
      <c r="I608" s="8"/>
      <c r="J608" s="32">
        <f t="shared" si="56"/>
        <v>0</v>
      </c>
      <c r="K608" s="32">
        <f t="shared" si="57"/>
        <v>0</v>
      </c>
      <c r="L608" s="32">
        <f t="shared" si="58"/>
        <v>0</v>
      </c>
      <c r="M608" s="32">
        <f t="shared" si="59"/>
        <v>0</v>
      </c>
    </row>
    <row r="609" spans="1:13" x14ac:dyDescent="0.25">
      <c r="A609" s="5" t="s">
        <v>210</v>
      </c>
      <c r="B609" s="5" t="s">
        <v>240</v>
      </c>
      <c r="C609" s="15">
        <v>343.3661414857574</v>
      </c>
      <c r="D609" s="7">
        <v>126.07317339478124</v>
      </c>
      <c r="E609" s="36">
        <v>0.1</v>
      </c>
      <c r="F609" s="36">
        <v>0.3</v>
      </c>
      <c r="G609" s="32">
        <f t="shared" si="54"/>
        <v>0.31622776601683794</v>
      </c>
      <c r="H609" s="8">
        <f t="shared" si="55"/>
        <v>3.8107994095776632E-7</v>
      </c>
      <c r="I609" s="8"/>
      <c r="J609" s="32">
        <f t="shared" si="56"/>
        <v>4.340998569396801E-4</v>
      </c>
      <c r="K609" s="32">
        <f t="shared" si="57"/>
        <v>0</v>
      </c>
      <c r="L609" s="32">
        <f t="shared" si="58"/>
        <v>6.1390990510831606E-5</v>
      </c>
      <c r="M609" s="32">
        <f t="shared" si="59"/>
        <v>3.7688537159010164E-9</v>
      </c>
    </row>
    <row r="610" spans="1:13" x14ac:dyDescent="0.25">
      <c r="A610" s="5" t="s">
        <v>211</v>
      </c>
      <c r="B610" s="5" t="s">
        <v>240</v>
      </c>
      <c r="C610" s="15">
        <v>124.93539922511764</v>
      </c>
      <c r="D610" s="7">
        <v>162.38835410221293</v>
      </c>
      <c r="E610" s="36">
        <v>0.1</v>
      </c>
      <c r="F610" s="36">
        <v>0.3</v>
      </c>
      <c r="G610" s="32">
        <f t="shared" si="54"/>
        <v>0.31622776601683794</v>
      </c>
      <c r="H610" s="8">
        <f t="shared" si="55"/>
        <v>6.3223783249773612E-7</v>
      </c>
      <c r="I610" s="8"/>
      <c r="J610" s="32">
        <f t="shared" si="56"/>
        <v>5.5914164279582393E-4</v>
      </c>
      <c r="K610" s="32">
        <f t="shared" si="57"/>
        <v>0</v>
      </c>
      <c r="L610" s="32">
        <f t="shared" si="58"/>
        <v>7.9074569452942681E-5</v>
      </c>
      <c r="M610" s="32">
        <f t="shared" si="59"/>
        <v>6.252787534168256E-9</v>
      </c>
    </row>
    <row r="611" spans="1:13" x14ac:dyDescent="0.25">
      <c r="A611" s="5" t="s">
        <v>212</v>
      </c>
      <c r="B611" s="5" t="s">
        <v>240</v>
      </c>
      <c r="C611" s="15">
        <v>384.28382571360572</v>
      </c>
      <c r="D611" s="7">
        <v>87.615209601036852</v>
      </c>
      <c r="E611" s="36">
        <v>0.1</v>
      </c>
      <c r="F611" s="36">
        <v>0.3</v>
      </c>
      <c r="G611" s="32">
        <f t="shared" si="54"/>
        <v>0.31622776601683794</v>
      </c>
      <c r="H611" s="8">
        <f t="shared" si="55"/>
        <v>1.8404741775192646E-7</v>
      </c>
      <c r="I611" s="8"/>
      <c r="J611" s="32">
        <f t="shared" si="56"/>
        <v>3.0167996037073325E-4</v>
      </c>
      <c r="K611" s="32">
        <f t="shared" si="57"/>
        <v>0</v>
      </c>
      <c r="L611" s="32">
        <f t="shared" si="58"/>
        <v>4.2663989145246886E-5</v>
      </c>
      <c r="M611" s="32">
        <f t="shared" si="59"/>
        <v>1.8202159697857441E-9</v>
      </c>
    </row>
    <row r="612" spans="1:13" x14ac:dyDescent="0.25">
      <c r="A612" s="5" t="s">
        <v>213</v>
      </c>
      <c r="B612" s="5" t="s">
        <v>240</v>
      </c>
      <c r="C612" s="15">
        <v>3.3719353781142858</v>
      </c>
      <c r="D612" s="7">
        <v>0.74217239234285726</v>
      </c>
      <c r="E612" s="36">
        <v>0.1</v>
      </c>
      <c r="F612" s="36">
        <v>0.3</v>
      </c>
      <c r="G612" s="32">
        <f t="shared" si="54"/>
        <v>0.31622776601683794</v>
      </c>
      <c r="H612" s="8">
        <f t="shared" si="55"/>
        <v>1.3206274207894071E-11</v>
      </c>
      <c r="I612" s="8"/>
      <c r="J612" s="32">
        <f t="shared" si="56"/>
        <v>2.5554756865821137E-6</v>
      </c>
      <c r="K612" s="32">
        <f t="shared" si="57"/>
        <v>0</v>
      </c>
      <c r="L612" s="32">
        <f t="shared" si="58"/>
        <v>3.6139883742791221E-7</v>
      </c>
      <c r="M612" s="32">
        <f t="shared" si="59"/>
        <v>1.3060911969424652E-13</v>
      </c>
    </row>
    <row r="613" spans="1:13" x14ac:dyDescent="0.25">
      <c r="A613" s="5" t="s">
        <v>214</v>
      </c>
      <c r="B613" s="5" t="s">
        <v>240</v>
      </c>
      <c r="C613" s="15">
        <v>0</v>
      </c>
      <c r="D613" s="7">
        <v>0</v>
      </c>
      <c r="E613" s="36">
        <v>0.1</v>
      </c>
      <c r="F613" s="36">
        <v>0.3</v>
      </c>
      <c r="G613" s="32">
        <f t="shared" si="54"/>
        <v>0.31622776601683794</v>
      </c>
      <c r="H613" s="8">
        <f t="shared" si="55"/>
        <v>0</v>
      </c>
      <c r="I613" s="8"/>
      <c r="J613" s="32">
        <f t="shared" si="56"/>
        <v>0</v>
      </c>
      <c r="K613" s="32">
        <f t="shared" si="57"/>
        <v>0</v>
      </c>
      <c r="L613" s="32">
        <f t="shared" si="58"/>
        <v>0</v>
      </c>
      <c r="M613" s="32">
        <f t="shared" si="59"/>
        <v>0</v>
      </c>
    </row>
    <row r="614" spans="1:13" x14ac:dyDescent="0.25">
      <c r="A614" s="5" t="s">
        <v>215</v>
      </c>
      <c r="B614" s="5" t="s">
        <v>240</v>
      </c>
      <c r="C614" s="15">
        <v>14.427646916571426</v>
      </c>
      <c r="D614" s="7">
        <v>20.130047267012568</v>
      </c>
      <c r="E614" s="36">
        <v>0.1</v>
      </c>
      <c r="F614" s="36">
        <v>0.3</v>
      </c>
      <c r="G614" s="32">
        <f t="shared" si="54"/>
        <v>0.31622776601683794</v>
      </c>
      <c r="H614" s="8">
        <f t="shared" si="55"/>
        <v>9.7153915740677939E-9</v>
      </c>
      <c r="I614" s="8"/>
      <c r="J614" s="32">
        <f t="shared" si="56"/>
        <v>6.931253020367677E-5</v>
      </c>
      <c r="K614" s="32">
        <f t="shared" si="57"/>
        <v>0</v>
      </c>
      <c r="L614" s="32">
        <f t="shared" si="58"/>
        <v>9.8022720256434475E-6</v>
      </c>
      <c r="M614" s="32">
        <f t="shared" si="59"/>
        <v>9.6084536864712098E-11</v>
      </c>
    </row>
    <row r="615" spans="1:13" x14ac:dyDescent="0.25">
      <c r="A615" s="5" t="s">
        <v>216</v>
      </c>
      <c r="B615" s="5" t="s">
        <v>240</v>
      </c>
      <c r="C615" s="15">
        <v>15.295504714285718</v>
      </c>
      <c r="D615" s="7">
        <v>3.2373420325714291</v>
      </c>
      <c r="E615" s="36">
        <v>0.1</v>
      </c>
      <c r="F615" s="36">
        <v>0.3</v>
      </c>
      <c r="G615" s="32">
        <f t="shared" si="54"/>
        <v>0.31622776601683794</v>
      </c>
      <c r="H615" s="8">
        <f t="shared" si="55"/>
        <v>2.5127419601179825E-10</v>
      </c>
      <c r="I615" s="8"/>
      <c r="J615" s="32">
        <f t="shared" si="56"/>
        <v>1.1146936936404932E-5</v>
      </c>
      <c r="K615" s="32">
        <f t="shared" si="57"/>
        <v>0</v>
      </c>
      <c r="L615" s="32">
        <f t="shared" si="58"/>
        <v>1.5764149394381455E-6</v>
      </c>
      <c r="M615" s="32">
        <f t="shared" si="59"/>
        <v>2.4850840612837719E-12</v>
      </c>
    </row>
    <row r="616" spans="1:13" x14ac:dyDescent="0.25">
      <c r="A616" s="5" t="s">
        <v>217</v>
      </c>
      <c r="B616" s="5" t="s">
        <v>240</v>
      </c>
      <c r="C616" s="15">
        <v>0</v>
      </c>
      <c r="D616" s="7">
        <v>0</v>
      </c>
      <c r="E616" s="36">
        <v>0.1</v>
      </c>
      <c r="F616" s="36">
        <v>0.3</v>
      </c>
      <c r="G616" s="32">
        <f t="shared" si="54"/>
        <v>0.31622776601683794</v>
      </c>
      <c r="H616" s="8">
        <f t="shared" si="55"/>
        <v>0</v>
      </c>
      <c r="I616" s="8"/>
      <c r="J616" s="32">
        <f t="shared" si="56"/>
        <v>0</v>
      </c>
      <c r="K616" s="32">
        <f t="shared" si="57"/>
        <v>0</v>
      </c>
      <c r="L616" s="32">
        <f t="shared" si="58"/>
        <v>0</v>
      </c>
      <c r="M616" s="32">
        <f t="shared" si="59"/>
        <v>0</v>
      </c>
    </row>
    <row r="617" spans="1:13" x14ac:dyDescent="0.25">
      <c r="A617" s="5" t="s">
        <v>218</v>
      </c>
      <c r="B617" s="5" t="s">
        <v>240</v>
      </c>
      <c r="C617" s="15">
        <v>35.590071188571429</v>
      </c>
      <c r="D617" s="7">
        <v>29.451371692474286</v>
      </c>
      <c r="E617" s="36">
        <v>0.1</v>
      </c>
      <c r="F617" s="36">
        <v>0.3</v>
      </c>
      <c r="G617" s="32">
        <f t="shared" si="54"/>
        <v>0.31622776601683794</v>
      </c>
      <c r="H617" s="8">
        <f t="shared" si="55"/>
        <v>2.0796094084791882E-8</v>
      </c>
      <c r="I617" s="8"/>
      <c r="J617" s="32">
        <f t="shared" si="56"/>
        <v>1.0140806243011295E-4</v>
      </c>
      <c r="K617" s="32">
        <f t="shared" si="57"/>
        <v>0</v>
      </c>
      <c r="L617" s="32">
        <f t="shared" si="58"/>
        <v>1.4341265722264327E-5</v>
      </c>
      <c r="M617" s="32">
        <f t="shared" si="59"/>
        <v>2.0567190251659376E-10</v>
      </c>
    </row>
    <row r="618" spans="1:13" x14ac:dyDescent="0.25">
      <c r="A618" s="5" t="s">
        <v>239</v>
      </c>
      <c r="B618" s="5" t="s">
        <v>240</v>
      </c>
      <c r="C618" s="15">
        <v>9.8493685714285736E-3</v>
      </c>
      <c r="D618" s="7">
        <v>1.9186668470828571E-3</v>
      </c>
      <c r="E618" s="25">
        <v>0.25</v>
      </c>
      <c r="F618" s="25">
        <v>0.4</v>
      </c>
      <c r="G618" s="23">
        <f t="shared" si="54"/>
        <v>0.47169905660283024</v>
      </c>
      <c r="H618" s="8">
        <f t="shared" si="55"/>
        <v>1.9638118580729171E-16</v>
      </c>
      <c r="I618" s="7"/>
      <c r="J618" s="32">
        <f t="shared" si="56"/>
        <v>6.6064253116361445E-9</v>
      </c>
      <c r="K618" s="23">
        <f t="shared" si="57"/>
        <v>0</v>
      </c>
      <c r="L618" s="23">
        <f t="shared" si="58"/>
        <v>2.3357240686301844E-9</v>
      </c>
      <c r="M618" s="23">
        <f t="shared" si="59"/>
        <v>5.4556069247783418E-18</v>
      </c>
    </row>
    <row r="619" spans="1:13" x14ac:dyDescent="0.25">
      <c r="A619" s="5" t="s">
        <v>219</v>
      </c>
      <c r="B619" s="5" t="s">
        <v>240</v>
      </c>
      <c r="C619" s="15">
        <v>849.44607125720108</v>
      </c>
      <c r="D619" s="7">
        <v>367.70488892602748</v>
      </c>
      <c r="E619" s="36">
        <v>0.25</v>
      </c>
      <c r="F619" s="36">
        <v>0.4</v>
      </c>
      <c r="G619" s="32">
        <f t="shared" si="54"/>
        <v>0.47169905660283024</v>
      </c>
      <c r="H619" s="8">
        <f t="shared" si="55"/>
        <v>7.212727816487147E-6</v>
      </c>
      <c r="I619" s="8"/>
      <c r="J619" s="32">
        <f t="shared" si="56"/>
        <v>1.2660951999596208E-3</v>
      </c>
      <c r="K619" s="32">
        <f t="shared" si="57"/>
        <v>0</v>
      </c>
      <c r="L619" s="32">
        <f t="shared" si="58"/>
        <v>4.4763225075959289E-4</v>
      </c>
      <c r="M619" s="32">
        <f t="shared" si="59"/>
        <v>2.0037463192009905E-7</v>
      </c>
    </row>
    <row r="620" spans="1:13" x14ac:dyDescent="0.25">
      <c r="A620" s="5" t="s">
        <v>220</v>
      </c>
      <c r="B620" s="5" t="s">
        <v>240</v>
      </c>
      <c r="C620" s="15">
        <v>0</v>
      </c>
      <c r="D620" s="7">
        <v>0</v>
      </c>
      <c r="E620" s="36">
        <v>0.05</v>
      </c>
      <c r="F620" s="36">
        <v>0</v>
      </c>
      <c r="G620" s="32">
        <f t="shared" si="54"/>
        <v>0.05</v>
      </c>
      <c r="H620" s="8">
        <f t="shared" si="55"/>
        <v>0</v>
      </c>
      <c r="I620" s="8"/>
      <c r="J620" s="32">
        <f t="shared" si="56"/>
        <v>0</v>
      </c>
      <c r="K620" s="32">
        <f t="shared" si="57"/>
        <v>0</v>
      </c>
      <c r="L620" s="32">
        <f t="shared" si="58"/>
        <v>0</v>
      </c>
      <c r="M620" s="32">
        <f t="shared" si="59"/>
        <v>0</v>
      </c>
    </row>
    <row r="621" spans="1:13" x14ac:dyDescent="0.25">
      <c r="A621" s="5" t="s">
        <v>221</v>
      </c>
      <c r="B621" s="5" t="s">
        <v>240</v>
      </c>
      <c r="C621" s="15">
        <v>0</v>
      </c>
      <c r="D621" s="7">
        <v>0</v>
      </c>
      <c r="E621" s="36">
        <v>0</v>
      </c>
      <c r="F621" s="36">
        <v>0</v>
      </c>
      <c r="G621" s="32">
        <f t="shared" si="54"/>
        <v>0</v>
      </c>
      <c r="H621" s="8">
        <f t="shared" si="55"/>
        <v>0</v>
      </c>
      <c r="I621" s="8"/>
      <c r="J621" s="32">
        <f t="shared" si="56"/>
        <v>0</v>
      </c>
      <c r="K621" s="32">
        <f t="shared" si="57"/>
        <v>0</v>
      </c>
      <c r="L621" s="32">
        <f t="shared" si="58"/>
        <v>0</v>
      </c>
      <c r="M621" s="32">
        <f t="shared" si="59"/>
        <v>0</v>
      </c>
    </row>
    <row r="622" spans="1:13" x14ac:dyDescent="0.25">
      <c r="A622" s="5" t="s">
        <v>222</v>
      </c>
      <c r="B622" s="5" t="s">
        <v>240</v>
      </c>
      <c r="C622" s="15">
        <v>0</v>
      </c>
      <c r="D622" s="7">
        <v>0</v>
      </c>
      <c r="E622" s="36">
        <v>0</v>
      </c>
      <c r="F622" s="36">
        <v>0</v>
      </c>
      <c r="G622" s="32">
        <f t="shared" si="54"/>
        <v>0</v>
      </c>
      <c r="H622" s="8">
        <f t="shared" si="55"/>
        <v>0</v>
      </c>
      <c r="I622" s="8"/>
      <c r="J622" s="32">
        <f t="shared" si="56"/>
        <v>0</v>
      </c>
      <c r="K622" s="32">
        <f t="shared" si="57"/>
        <v>0</v>
      </c>
      <c r="L622" s="32">
        <f t="shared" si="58"/>
        <v>0</v>
      </c>
      <c r="M622" s="32">
        <f t="shared" si="59"/>
        <v>0</v>
      </c>
    </row>
    <row r="623" spans="1:13" x14ac:dyDescent="0.25">
      <c r="A623" s="5" t="s">
        <v>223</v>
      </c>
      <c r="B623" s="5" t="s">
        <v>240</v>
      </c>
      <c r="C623" s="15">
        <v>0</v>
      </c>
      <c r="D623" s="7">
        <v>0</v>
      </c>
      <c r="E623" s="36">
        <v>0</v>
      </c>
      <c r="F623" s="36">
        <v>0</v>
      </c>
      <c r="G623" s="32">
        <f t="shared" si="54"/>
        <v>0</v>
      </c>
      <c r="H623" s="8">
        <f t="shared" si="55"/>
        <v>0</v>
      </c>
      <c r="I623" s="8"/>
      <c r="J623" s="32">
        <f t="shared" si="56"/>
        <v>0</v>
      </c>
      <c r="K623" s="32">
        <f t="shared" si="57"/>
        <v>0</v>
      </c>
      <c r="L623" s="32">
        <f t="shared" si="58"/>
        <v>0</v>
      </c>
      <c r="M623" s="32">
        <f t="shared" si="59"/>
        <v>0</v>
      </c>
    </row>
    <row r="624" spans="1:13" x14ac:dyDescent="0.25">
      <c r="A624" s="5" t="s">
        <v>224</v>
      </c>
      <c r="B624" s="5" t="s">
        <v>240</v>
      </c>
      <c r="C624" s="15">
        <v>10258.34524276869</v>
      </c>
      <c r="D624" s="7">
        <v>5306.4875470423431</v>
      </c>
      <c r="E624" s="36">
        <v>0.2</v>
      </c>
      <c r="F624" s="36">
        <v>3</v>
      </c>
      <c r="G624" s="32">
        <f t="shared" si="54"/>
        <v>3.0066592756745814</v>
      </c>
      <c r="H624" s="8">
        <f t="shared" si="55"/>
        <v>6.1031416429800298E-2</v>
      </c>
      <c r="I624" s="8"/>
      <c r="J624" s="32">
        <f t="shared" si="56"/>
        <v>1.8271496012954566E-2</v>
      </c>
      <c r="K624" s="32">
        <f t="shared" si="57"/>
        <v>0</v>
      </c>
      <c r="L624" s="32">
        <f t="shared" si="58"/>
        <v>5.1679594932732562E-3</v>
      </c>
      <c r="M624" s="32">
        <f t="shared" si="59"/>
        <v>2.6707805324113172E-5</v>
      </c>
    </row>
    <row r="625" spans="1:13" x14ac:dyDescent="0.25">
      <c r="A625" s="5" t="s">
        <v>225</v>
      </c>
      <c r="B625" s="5" t="s">
        <v>240</v>
      </c>
      <c r="C625" s="15">
        <v>2462.6052517563344</v>
      </c>
      <c r="D625" s="7">
        <v>1312.2781427054699</v>
      </c>
      <c r="E625" s="36">
        <v>0.2</v>
      </c>
      <c r="F625" s="36">
        <v>3</v>
      </c>
      <c r="G625" s="32">
        <f t="shared" si="54"/>
        <v>3.0066592756745814</v>
      </c>
      <c r="H625" s="8">
        <f t="shared" si="55"/>
        <v>3.7324237225687777E-3</v>
      </c>
      <c r="I625" s="8"/>
      <c r="J625" s="32">
        <f t="shared" si="56"/>
        <v>4.518485088256646E-3</v>
      </c>
      <c r="K625" s="32">
        <f t="shared" si="57"/>
        <v>0</v>
      </c>
      <c r="L625" s="32">
        <f t="shared" si="58"/>
        <v>1.2780205786386283E-3</v>
      </c>
      <c r="M625" s="32">
        <f t="shared" si="59"/>
        <v>1.6333365994238142E-6</v>
      </c>
    </row>
    <row r="626" spans="1:13" x14ac:dyDescent="0.25">
      <c r="A626" s="5" t="s">
        <v>226</v>
      </c>
      <c r="B626" s="5" t="s">
        <v>240</v>
      </c>
      <c r="C626" s="15">
        <v>0</v>
      </c>
      <c r="D626" s="7">
        <v>0</v>
      </c>
      <c r="E626" s="36">
        <v>0</v>
      </c>
      <c r="F626" s="36">
        <v>0</v>
      </c>
      <c r="G626" s="32">
        <f t="shared" si="54"/>
        <v>0</v>
      </c>
      <c r="H626" s="8">
        <f t="shared" si="55"/>
        <v>0</v>
      </c>
      <c r="I626" s="8"/>
      <c r="J626" s="32">
        <f t="shared" si="56"/>
        <v>0</v>
      </c>
      <c r="K626" s="32">
        <f t="shared" si="57"/>
        <v>0</v>
      </c>
      <c r="L626" s="32">
        <f t="shared" si="58"/>
        <v>0</v>
      </c>
      <c r="M626" s="32">
        <f t="shared" si="59"/>
        <v>0</v>
      </c>
    </row>
    <row r="627" spans="1:13" x14ac:dyDescent="0.25">
      <c r="A627" s="5" t="s">
        <v>227</v>
      </c>
      <c r="B627" s="5" t="s">
        <v>240</v>
      </c>
      <c r="C627" s="15">
        <v>183.98782380808592</v>
      </c>
      <c r="D627" s="7">
        <v>156.12264314362272</v>
      </c>
      <c r="E627" s="36">
        <v>0.2</v>
      </c>
      <c r="F627" s="36">
        <v>0.5</v>
      </c>
      <c r="G627" s="32">
        <f t="shared" si="54"/>
        <v>0.53851648071345048</v>
      </c>
      <c r="H627" s="8">
        <f t="shared" si="55"/>
        <v>1.6947299649609393E-6</v>
      </c>
      <c r="I627" s="8"/>
      <c r="J627" s="32">
        <f t="shared" si="56"/>
        <v>5.3756731292445433E-4</v>
      </c>
      <c r="K627" s="32">
        <f t="shared" si="57"/>
        <v>0</v>
      </c>
      <c r="L627" s="32">
        <f t="shared" si="58"/>
        <v>1.5204699692524499E-4</v>
      </c>
      <c r="M627" s="32">
        <f t="shared" si="59"/>
        <v>2.3118289273985461E-8</v>
      </c>
    </row>
    <row r="628" spans="1:13" x14ac:dyDescent="0.25">
      <c r="A628" s="5" t="s">
        <v>228</v>
      </c>
      <c r="B628" s="5" t="s">
        <v>240</v>
      </c>
      <c r="C628" s="15">
        <v>0</v>
      </c>
      <c r="D628" s="7">
        <v>0</v>
      </c>
      <c r="E628" s="36">
        <v>0.25</v>
      </c>
      <c r="F628" s="36">
        <v>0</v>
      </c>
      <c r="G628" s="32">
        <f t="shared" si="54"/>
        <v>0.25</v>
      </c>
      <c r="H628" s="8">
        <f t="shared" si="55"/>
        <v>0</v>
      </c>
      <c r="I628" s="8"/>
      <c r="J628" s="32">
        <f t="shared" si="56"/>
        <v>0</v>
      </c>
      <c r="K628" s="32">
        <f t="shared" si="57"/>
        <v>0</v>
      </c>
      <c r="L628" s="32">
        <f t="shared" si="58"/>
        <v>0</v>
      </c>
      <c r="M628" s="32">
        <f t="shared" si="59"/>
        <v>0</v>
      </c>
    </row>
    <row r="629" spans="1:13" x14ac:dyDescent="0.25">
      <c r="A629" s="5" t="s">
        <v>229</v>
      </c>
      <c r="B629" s="5" t="s">
        <v>240</v>
      </c>
      <c r="C629" s="15">
        <v>0</v>
      </c>
      <c r="D629" s="7">
        <v>0</v>
      </c>
      <c r="E629" s="36">
        <v>0.25</v>
      </c>
      <c r="F629" s="36">
        <v>0</v>
      </c>
      <c r="G629" s="32">
        <f t="shared" si="54"/>
        <v>0.25</v>
      </c>
      <c r="H629" s="8">
        <f t="shared" si="55"/>
        <v>0</v>
      </c>
      <c r="I629" s="8"/>
      <c r="J629" s="32">
        <f t="shared" si="56"/>
        <v>0</v>
      </c>
      <c r="K629" s="32">
        <f t="shared" si="57"/>
        <v>0</v>
      </c>
      <c r="L629" s="32">
        <f t="shared" si="58"/>
        <v>0</v>
      </c>
      <c r="M629" s="32">
        <f t="shared" si="59"/>
        <v>0</v>
      </c>
    </row>
    <row r="630" spans="1:13" x14ac:dyDescent="0.25">
      <c r="A630" s="5" t="s">
        <v>230</v>
      </c>
      <c r="B630" s="5" t="s">
        <v>240</v>
      </c>
      <c r="C630" s="15">
        <v>0</v>
      </c>
      <c r="D630" s="7">
        <v>0</v>
      </c>
      <c r="E630" s="36">
        <v>0</v>
      </c>
      <c r="F630" s="36">
        <v>0</v>
      </c>
      <c r="G630" s="32">
        <f t="shared" si="54"/>
        <v>0</v>
      </c>
      <c r="H630" s="8">
        <f t="shared" si="55"/>
        <v>0</v>
      </c>
      <c r="I630" s="8"/>
      <c r="J630" s="32">
        <f t="shared" si="56"/>
        <v>0</v>
      </c>
      <c r="K630" s="32">
        <f t="shared" si="57"/>
        <v>0</v>
      </c>
      <c r="L630" s="32">
        <f t="shared" si="58"/>
        <v>0</v>
      </c>
      <c r="M630" s="32">
        <f t="shared" si="59"/>
        <v>0</v>
      </c>
    </row>
    <row r="631" spans="1:13" x14ac:dyDescent="0.25">
      <c r="A631" s="5" t="s">
        <v>231</v>
      </c>
      <c r="B631" s="5" t="s">
        <v>240</v>
      </c>
      <c r="C631" s="15">
        <v>0</v>
      </c>
      <c r="D631" s="7">
        <v>0</v>
      </c>
      <c r="E631" s="36">
        <v>0</v>
      </c>
      <c r="F631" s="36">
        <v>0</v>
      </c>
      <c r="G631" s="32">
        <f t="shared" si="54"/>
        <v>0</v>
      </c>
      <c r="H631" s="8">
        <f t="shared" si="55"/>
        <v>0</v>
      </c>
      <c r="I631" s="8"/>
      <c r="J631" s="32">
        <f t="shared" si="56"/>
        <v>0</v>
      </c>
      <c r="K631" s="32">
        <f t="shared" si="57"/>
        <v>0</v>
      </c>
      <c r="L631" s="32">
        <f t="shared" si="58"/>
        <v>0</v>
      </c>
      <c r="M631" s="32">
        <f t="shared" si="59"/>
        <v>0</v>
      </c>
    </row>
    <row r="632" spans="1:13" x14ac:dyDescent="0.25">
      <c r="A632" s="5" t="s">
        <v>243</v>
      </c>
      <c r="B632" s="5" t="s">
        <v>240</v>
      </c>
      <c r="C632" s="10">
        <f>0.0864203828350519</f>
        <v>8.6420382835051907E-2</v>
      </c>
      <c r="D632" s="10">
        <f>0.0111776034962915*265</f>
        <v>2.9620649265172476</v>
      </c>
      <c r="E632" s="29">
        <v>0.51</v>
      </c>
      <c r="F632" s="29">
        <v>0.99</v>
      </c>
      <c r="G632" s="32">
        <f t="shared" si="54"/>
        <v>1.1136426715962351</v>
      </c>
      <c r="H632" s="8">
        <f t="shared" si="55"/>
        <v>2.6088649285366566E-9</v>
      </c>
      <c r="I632" s="8"/>
      <c r="J632" s="32">
        <f t="shared" si="56"/>
        <v>1.0199092528755271E-5</v>
      </c>
      <c r="K632" s="32">
        <f t="shared" si="57"/>
        <v>0</v>
      </c>
      <c r="L632" s="32">
        <f t="shared" si="58"/>
        <v>7.3560844388125429E-6</v>
      </c>
      <c r="M632" s="32">
        <f t="shared" si="59"/>
        <v>5.4111978270940042E-11</v>
      </c>
    </row>
    <row r="633" spans="1:13" x14ac:dyDescent="0.25">
      <c r="A633" s="5" t="s">
        <v>244</v>
      </c>
      <c r="B633" s="5" t="s">
        <v>240</v>
      </c>
      <c r="C633" s="10">
        <v>0</v>
      </c>
      <c r="D633" s="10">
        <v>0</v>
      </c>
      <c r="E633" s="29">
        <v>0.51</v>
      </c>
      <c r="F633" s="29">
        <v>0.99</v>
      </c>
      <c r="G633" s="32">
        <f t="shared" si="54"/>
        <v>1.1136426715962351</v>
      </c>
      <c r="H633" s="8">
        <f t="shared" si="55"/>
        <v>0</v>
      </c>
      <c r="I633" s="8"/>
      <c r="J633" s="32">
        <f t="shared" si="56"/>
        <v>0</v>
      </c>
      <c r="K633" s="32">
        <f t="shared" si="57"/>
        <v>0</v>
      </c>
      <c r="L633" s="32">
        <f t="shared" si="58"/>
        <v>0</v>
      </c>
      <c r="M633" s="32">
        <f t="shared" si="59"/>
        <v>0</v>
      </c>
    </row>
    <row r="634" spans="1:13" x14ac:dyDescent="0.25">
      <c r="A634" s="5" t="s">
        <v>245</v>
      </c>
      <c r="B634" s="5" t="s">
        <v>240</v>
      </c>
      <c r="C634" s="10">
        <v>0</v>
      </c>
      <c r="D634" s="10">
        <v>0</v>
      </c>
      <c r="E634" s="28">
        <v>1.004987562112089</v>
      </c>
      <c r="F634" s="28">
        <v>0.98571428571428577</v>
      </c>
      <c r="G634" s="32">
        <f t="shared" si="54"/>
        <v>1.4077047464085728</v>
      </c>
      <c r="H634" s="8">
        <f t="shared" si="55"/>
        <v>0</v>
      </c>
      <c r="I634" s="8"/>
      <c r="J634" s="32">
        <f t="shared" si="56"/>
        <v>0</v>
      </c>
      <c r="K634" s="32">
        <f t="shared" si="57"/>
        <v>0</v>
      </c>
      <c r="L634" s="32">
        <f t="shared" si="58"/>
        <v>0</v>
      </c>
      <c r="M634" s="32">
        <f t="shared" si="59"/>
        <v>0</v>
      </c>
    </row>
    <row r="635" spans="1:13" x14ac:dyDescent="0.25">
      <c r="A635" s="5" t="s">
        <v>246</v>
      </c>
      <c r="B635" s="5" t="s">
        <v>240</v>
      </c>
      <c r="C635" s="10">
        <v>420.33051055609519</v>
      </c>
      <c r="D635" s="10">
        <v>1590.3974931960354</v>
      </c>
      <c r="E635" s="28">
        <v>1.004987562112089</v>
      </c>
      <c r="F635" s="28">
        <v>0.98571428571428577</v>
      </c>
      <c r="G635" s="32">
        <f t="shared" si="54"/>
        <v>1.4077047464085728</v>
      </c>
      <c r="H635" s="8">
        <f t="shared" si="55"/>
        <v>1.2017253841841316E-3</v>
      </c>
      <c r="I635" s="8"/>
      <c r="J635" s="32">
        <f t="shared" si="56"/>
        <v>5.4761160180505407E-3</v>
      </c>
      <c r="K635" s="32">
        <f t="shared" si="57"/>
        <v>0</v>
      </c>
      <c r="L635" s="32">
        <f t="shared" si="58"/>
        <v>7.7830232056163382E-3</v>
      </c>
      <c r="M635" s="32">
        <f t="shared" si="59"/>
        <v>6.0575450219162422E-5</v>
      </c>
    </row>
    <row r="636" spans="1:13" x14ac:dyDescent="0.25">
      <c r="A636" s="5" t="s">
        <v>247</v>
      </c>
      <c r="B636" s="5" t="s">
        <v>240</v>
      </c>
      <c r="C636" s="10">
        <v>3.2589241147994992</v>
      </c>
      <c r="D636" s="10">
        <v>12.657850592239873</v>
      </c>
      <c r="E636" s="28">
        <v>1.004987562112089</v>
      </c>
      <c r="F636" s="28">
        <v>0.98571428571428577</v>
      </c>
      <c r="G636" s="32">
        <f t="shared" si="54"/>
        <v>1.4077047464085728</v>
      </c>
      <c r="H636" s="8">
        <f t="shared" si="55"/>
        <v>7.6122632742755464E-8</v>
      </c>
      <c r="I636" s="8"/>
      <c r="J636" s="32">
        <f t="shared" si="56"/>
        <v>4.3583983676281664E-5</v>
      </c>
      <c r="K636" s="32">
        <f t="shared" si="57"/>
        <v>0</v>
      </c>
      <c r="L636" s="32">
        <f t="shared" si="58"/>
        <v>6.1944479486477732E-5</v>
      </c>
      <c r="M636" s="32">
        <f t="shared" si="59"/>
        <v>3.8371185388506604E-9</v>
      </c>
    </row>
    <row r="637" spans="1:13" x14ac:dyDescent="0.25">
      <c r="A637" s="5" t="s">
        <v>248</v>
      </c>
      <c r="B637" s="5" t="s">
        <v>240</v>
      </c>
      <c r="C637" s="10">
        <v>28.627153760946143</v>
      </c>
      <c r="D637" s="10">
        <v>15.976140145513638</v>
      </c>
      <c r="E637" s="28">
        <v>1.004987562112089</v>
      </c>
      <c r="F637" s="28">
        <v>0.98571428571428577</v>
      </c>
      <c r="G637" s="32">
        <f t="shared" si="54"/>
        <v>1.4077047464085728</v>
      </c>
      <c r="H637" s="8">
        <f t="shared" si="55"/>
        <v>1.2126559250287028E-7</v>
      </c>
      <c r="I637" s="8"/>
      <c r="J637" s="32">
        <f t="shared" si="56"/>
        <v>5.500964213773675E-5</v>
      </c>
      <c r="K637" s="32">
        <f t="shared" si="57"/>
        <v>0</v>
      </c>
      <c r="L637" s="32">
        <f t="shared" si="58"/>
        <v>7.8183391272099227E-5</v>
      </c>
      <c r="M637" s="32">
        <f t="shared" si="59"/>
        <v>6.1126426708061617E-9</v>
      </c>
    </row>
    <row r="638" spans="1:13" x14ac:dyDescent="0.25">
      <c r="A638" s="5" t="s">
        <v>249</v>
      </c>
      <c r="B638" s="5" t="s">
        <v>240</v>
      </c>
      <c r="C638" s="10">
        <v>0</v>
      </c>
      <c r="D638" s="10">
        <v>0</v>
      </c>
      <c r="E638" s="28">
        <v>3</v>
      </c>
      <c r="F638" s="28">
        <v>0.98571428571428577</v>
      </c>
      <c r="G638" s="32">
        <f t="shared" si="54"/>
        <v>3.1577892033923392</v>
      </c>
      <c r="H638" s="8">
        <f t="shared" si="55"/>
        <v>0</v>
      </c>
      <c r="I638" s="8"/>
      <c r="J638" s="32">
        <f t="shared" si="56"/>
        <v>0</v>
      </c>
      <c r="K638" s="32">
        <f t="shared" si="57"/>
        <v>0</v>
      </c>
      <c r="L638" s="32">
        <f t="shared" si="58"/>
        <v>0</v>
      </c>
      <c r="M638" s="32">
        <f t="shared" si="59"/>
        <v>0</v>
      </c>
    </row>
    <row r="639" spans="1:13" x14ac:dyDescent="0.25">
      <c r="A639" s="5" t="s">
        <v>250</v>
      </c>
      <c r="B639" s="5" t="s">
        <v>240</v>
      </c>
      <c r="C639" s="10">
        <v>76.693089117465348</v>
      </c>
      <c r="D639" s="10">
        <v>70.592884065284323</v>
      </c>
      <c r="E639" s="28">
        <v>3</v>
      </c>
      <c r="F639" s="28">
        <v>0.98571428571428577</v>
      </c>
      <c r="G639" s="32">
        <f t="shared" si="54"/>
        <v>3.1577892033923392</v>
      </c>
      <c r="H639" s="8">
        <f t="shared" si="55"/>
        <v>1.1914034180228504E-5</v>
      </c>
      <c r="I639" s="8"/>
      <c r="J639" s="32">
        <f t="shared" si="56"/>
        <v>2.4306805364326508E-4</v>
      </c>
      <c r="K639" s="32">
        <f t="shared" si="57"/>
        <v>0</v>
      </c>
      <c r="L639" s="32">
        <f t="shared" si="58"/>
        <v>1.0312504141258094E-3</v>
      </c>
      <c r="M639" s="32">
        <f t="shared" si="59"/>
        <v>1.0634774166346535E-6</v>
      </c>
    </row>
    <row r="640" spans="1:13" x14ac:dyDescent="0.25">
      <c r="A640" s="5" t="s">
        <v>251</v>
      </c>
      <c r="B640" s="5" t="s">
        <v>240</v>
      </c>
      <c r="C640" s="10">
        <v>0</v>
      </c>
      <c r="D640" s="10">
        <v>0</v>
      </c>
      <c r="E640" s="28">
        <v>3</v>
      </c>
      <c r="F640" s="28">
        <v>0.98571428571428577</v>
      </c>
      <c r="G640" s="32">
        <f t="shared" si="54"/>
        <v>3.1577892033923392</v>
      </c>
      <c r="H640" s="8">
        <f t="shared" si="55"/>
        <v>0</v>
      </c>
      <c r="I640" s="8"/>
      <c r="J640" s="32">
        <f t="shared" si="56"/>
        <v>0</v>
      </c>
      <c r="K640" s="32">
        <f t="shared" si="57"/>
        <v>0</v>
      </c>
      <c r="L640" s="32">
        <f t="shared" si="58"/>
        <v>0</v>
      </c>
      <c r="M640" s="32">
        <f t="shared" si="59"/>
        <v>0</v>
      </c>
    </row>
    <row r="641" spans="1:13" x14ac:dyDescent="0.25">
      <c r="A641" s="5" t="s">
        <v>252</v>
      </c>
      <c r="B641" s="5" t="s">
        <v>240</v>
      </c>
      <c r="C641" s="10">
        <v>198.47730952813856</v>
      </c>
      <c r="D641" s="10">
        <v>198.04270421604426</v>
      </c>
      <c r="E641" s="28">
        <v>3</v>
      </c>
      <c r="F641" s="28">
        <v>0.98571428571428577</v>
      </c>
      <c r="G641" s="32">
        <f t="shared" si="54"/>
        <v>3.1577892033923392</v>
      </c>
      <c r="H641" s="8">
        <f t="shared" si="55"/>
        <v>9.3768007314380805E-5</v>
      </c>
      <c r="I641" s="8"/>
      <c r="J641" s="32">
        <f t="shared" si="56"/>
        <v>6.8190803208330211E-4</v>
      </c>
      <c r="K641" s="32">
        <f t="shared" si="57"/>
        <v>0</v>
      </c>
      <c r="L641" s="32">
        <f t="shared" si="58"/>
        <v>2.8930907617900604E-3</v>
      </c>
      <c r="M641" s="32">
        <f t="shared" si="59"/>
        <v>8.3699741559549914E-6</v>
      </c>
    </row>
    <row r="642" spans="1:13" x14ac:dyDescent="0.25">
      <c r="A642" s="5" t="s">
        <v>253</v>
      </c>
      <c r="B642" s="5" t="s">
        <v>240</v>
      </c>
      <c r="C642" s="10">
        <v>0</v>
      </c>
      <c r="D642" s="10">
        <v>0</v>
      </c>
      <c r="E642" s="28">
        <v>3</v>
      </c>
      <c r="F642" s="28">
        <v>0.98571428571428577</v>
      </c>
      <c r="G642" s="32">
        <f t="shared" si="54"/>
        <v>3.1577892033923392</v>
      </c>
      <c r="H642" s="8">
        <f t="shared" si="55"/>
        <v>0</v>
      </c>
      <c r="I642" s="8"/>
      <c r="J642" s="32">
        <f t="shared" si="56"/>
        <v>0</v>
      </c>
      <c r="K642" s="32">
        <f t="shared" si="57"/>
        <v>0</v>
      </c>
      <c r="L642" s="32">
        <f t="shared" si="58"/>
        <v>0</v>
      </c>
      <c r="M642" s="32">
        <f t="shared" si="59"/>
        <v>0</v>
      </c>
    </row>
    <row r="643" spans="1:13" x14ac:dyDescent="0.25">
      <c r="A643" s="5" t="s">
        <v>254</v>
      </c>
      <c r="B643" s="5" t="s">
        <v>240</v>
      </c>
      <c r="C643" s="10">
        <v>20.489933771999997</v>
      </c>
      <c r="D643" s="10">
        <v>12.765818271183543</v>
      </c>
      <c r="E643" s="28">
        <v>3</v>
      </c>
      <c r="F643" s="28">
        <v>0.98571428571428577</v>
      </c>
      <c r="G643" s="32">
        <f t="shared" si="54"/>
        <v>3.1577892033923392</v>
      </c>
      <c r="H643" s="8">
        <f t="shared" si="55"/>
        <v>3.8961377796270487E-7</v>
      </c>
      <c r="I643" s="8"/>
      <c r="J643" s="32">
        <f t="shared" si="56"/>
        <v>4.3955742018849863E-5</v>
      </c>
      <c r="K643" s="32">
        <f t="shared" si="57"/>
        <v>0</v>
      </c>
      <c r="L643" s="32">
        <f t="shared" si="58"/>
        <v>1.8648841952169124E-4</v>
      </c>
      <c r="M643" s="32">
        <f t="shared" si="59"/>
        <v>3.477793061569831E-8</v>
      </c>
    </row>
    <row r="644" spans="1:13" x14ac:dyDescent="0.25">
      <c r="A644" s="5" t="s">
        <v>255</v>
      </c>
      <c r="B644" s="5" t="s">
        <v>240</v>
      </c>
      <c r="C644" s="10">
        <v>0</v>
      </c>
      <c r="D644" s="10">
        <v>0</v>
      </c>
      <c r="E644" s="29">
        <v>0.15</v>
      </c>
      <c r="F644" s="29">
        <v>0.5</v>
      </c>
      <c r="G644" s="32">
        <f t="shared" si="54"/>
        <v>0.52201532544552753</v>
      </c>
      <c r="H644" s="8">
        <f t="shared" si="55"/>
        <v>0</v>
      </c>
      <c r="I644" s="8"/>
      <c r="J644" s="32">
        <f t="shared" si="56"/>
        <v>0</v>
      </c>
      <c r="K644" s="32">
        <f t="shared" si="57"/>
        <v>0</v>
      </c>
      <c r="L644" s="32">
        <f t="shared" si="58"/>
        <v>0</v>
      </c>
      <c r="M644" s="32">
        <f t="shared" si="59"/>
        <v>0</v>
      </c>
    </row>
    <row r="645" spans="1:13" x14ac:dyDescent="0.25">
      <c r="A645" s="5" t="s">
        <v>232</v>
      </c>
      <c r="B645" s="5" t="s">
        <v>240</v>
      </c>
      <c r="C645" s="7">
        <v>0</v>
      </c>
      <c r="D645" s="7">
        <v>0</v>
      </c>
      <c r="E645" s="36">
        <v>0.2</v>
      </c>
      <c r="F645" s="36">
        <v>0</v>
      </c>
      <c r="G645" s="32">
        <f t="shared" si="54"/>
        <v>0.2</v>
      </c>
      <c r="H645" s="8">
        <f t="shared" si="55"/>
        <v>0</v>
      </c>
      <c r="I645" s="8"/>
      <c r="J645" s="32">
        <f t="shared" si="56"/>
        <v>0</v>
      </c>
      <c r="K645" s="32">
        <f t="shared" si="57"/>
        <v>0</v>
      </c>
      <c r="L645" s="32">
        <f t="shared" si="58"/>
        <v>0</v>
      </c>
      <c r="M645" s="32">
        <f t="shared" si="59"/>
        <v>0</v>
      </c>
    </row>
    <row r="646" spans="1:13" x14ac:dyDescent="0.25">
      <c r="A646" s="5" t="s">
        <v>233</v>
      </c>
      <c r="B646" s="5" t="s">
        <v>240</v>
      </c>
      <c r="C646" s="7">
        <v>0</v>
      </c>
      <c r="D646" s="8">
        <v>16.919038492080038</v>
      </c>
      <c r="E646" s="36">
        <v>0.2</v>
      </c>
      <c r="F646" s="36">
        <v>1.1000000000000001</v>
      </c>
      <c r="G646" s="32">
        <f t="shared" si="54"/>
        <v>1.1180339887498949</v>
      </c>
      <c r="H646" s="8">
        <f t="shared" si="55"/>
        <v>8.5789095701501188E-8</v>
      </c>
      <c r="I646" s="8"/>
      <c r="J646" s="32">
        <f t="shared" si="56"/>
        <v>5.8256264922993603E-5</v>
      </c>
      <c r="K646" s="32">
        <f t="shared" si="57"/>
        <v>0</v>
      </c>
      <c r="L646" s="32">
        <f t="shared" si="58"/>
        <v>1.6477359989459515E-5</v>
      </c>
      <c r="M646" s="32">
        <f t="shared" si="59"/>
        <v>2.7150339222224129E-10</v>
      </c>
    </row>
    <row r="647" spans="1:13" x14ac:dyDescent="0.25">
      <c r="A647" s="5" t="s">
        <v>234</v>
      </c>
      <c r="B647" s="5" t="s">
        <v>240</v>
      </c>
      <c r="C647" s="7">
        <v>3.0243641066299998E-2</v>
      </c>
      <c r="D647" s="7">
        <v>1.1722918264710003</v>
      </c>
      <c r="E647" s="36">
        <v>0.05</v>
      </c>
      <c r="F647" s="36">
        <v>0.5</v>
      </c>
      <c r="G647" s="32">
        <f t="shared" si="54"/>
        <v>0.50249378105604448</v>
      </c>
      <c r="H647" s="8">
        <f t="shared" si="55"/>
        <v>8.3196216505070802E-11</v>
      </c>
      <c r="I647" s="8"/>
      <c r="J647" s="32">
        <f t="shared" si="56"/>
        <v>4.0364789785142583E-6</v>
      </c>
      <c r="K647" s="32">
        <f t="shared" si="57"/>
        <v>0</v>
      </c>
      <c r="L647" s="32">
        <f t="shared" si="58"/>
        <v>2.854221657824381E-7</v>
      </c>
      <c r="M647" s="32">
        <f t="shared" si="59"/>
        <v>8.1465812719937575E-14</v>
      </c>
    </row>
    <row r="648" spans="1:13" x14ac:dyDescent="0.25">
      <c r="A648" s="5" t="s">
        <v>235</v>
      </c>
      <c r="B648" s="5" t="s">
        <v>240</v>
      </c>
      <c r="C648" s="7">
        <v>352.24739988866997</v>
      </c>
      <c r="D648" s="7">
        <v>376.50561064604091</v>
      </c>
      <c r="E648" s="36">
        <v>0.3</v>
      </c>
      <c r="F648" s="36">
        <v>0.5</v>
      </c>
      <c r="G648" s="32">
        <f t="shared" si="54"/>
        <v>0.58309518948452999</v>
      </c>
      <c r="H648" s="8">
        <f t="shared" si="55"/>
        <v>1.1555601107598539E-5</v>
      </c>
      <c r="I648" s="8"/>
      <c r="J648" s="32">
        <f t="shared" si="56"/>
        <v>1.2963981735165781E-3</v>
      </c>
      <c r="K648" s="32">
        <f t="shared" si="57"/>
        <v>0</v>
      </c>
      <c r="L648" s="32">
        <f t="shared" si="58"/>
        <v>5.5001516376685614E-4</v>
      </c>
      <c r="M648" s="32">
        <f t="shared" si="59"/>
        <v>3.0251668037348156E-7</v>
      </c>
    </row>
    <row r="649" spans="1:13" x14ac:dyDescent="0.25">
      <c r="A649" s="5" t="s">
        <v>236</v>
      </c>
      <c r="B649" s="5" t="s">
        <v>240</v>
      </c>
      <c r="C649" s="7">
        <v>0</v>
      </c>
      <c r="D649" s="7">
        <v>0</v>
      </c>
      <c r="E649" s="36">
        <v>0</v>
      </c>
      <c r="F649" s="36">
        <v>0</v>
      </c>
      <c r="G649" s="32">
        <f t="shared" si="54"/>
        <v>0</v>
      </c>
      <c r="H649" s="8">
        <f t="shared" si="55"/>
        <v>0</v>
      </c>
      <c r="I649" s="8"/>
      <c r="J649" s="32">
        <f t="shared" si="56"/>
        <v>0</v>
      </c>
      <c r="K649" s="32">
        <f t="shared" si="57"/>
        <v>0</v>
      </c>
      <c r="L649" s="32">
        <f t="shared" si="58"/>
        <v>0</v>
      </c>
      <c r="M649" s="32">
        <f t="shared" si="59"/>
        <v>0</v>
      </c>
    </row>
    <row r="650" spans="1:13" x14ac:dyDescent="0.25">
      <c r="A650" s="5" t="s">
        <v>173</v>
      </c>
      <c r="B650" s="5" t="s">
        <v>241</v>
      </c>
      <c r="C650" s="7">
        <v>0</v>
      </c>
      <c r="D650" s="7">
        <v>0</v>
      </c>
      <c r="E650" s="36">
        <v>0</v>
      </c>
      <c r="F650" s="36">
        <v>0</v>
      </c>
      <c r="G650" s="32">
        <f t="shared" si="54"/>
        <v>0</v>
      </c>
      <c r="H650" s="8">
        <f t="shared" si="55"/>
        <v>0</v>
      </c>
      <c r="I650" s="8"/>
      <c r="J650" s="32">
        <f t="shared" si="56"/>
        <v>0</v>
      </c>
      <c r="K650" s="32">
        <f t="shared" si="57"/>
        <v>0</v>
      </c>
      <c r="L650" s="32">
        <f t="shared" si="58"/>
        <v>0</v>
      </c>
      <c r="M650" s="32">
        <f t="shared" si="59"/>
        <v>0</v>
      </c>
    </row>
    <row r="651" spans="1:13" x14ac:dyDescent="0.25">
      <c r="A651" s="5" t="s">
        <v>174</v>
      </c>
      <c r="B651" s="5" t="s">
        <v>241</v>
      </c>
      <c r="C651" s="7">
        <v>0</v>
      </c>
      <c r="D651" s="7">
        <v>0</v>
      </c>
      <c r="E651" s="36">
        <v>0</v>
      </c>
      <c r="F651" s="36">
        <v>0</v>
      </c>
      <c r="G651" s="32">
        <f t="shared" ref="G651:G667" si="60">SQRT((E651^2)+(F651^2))</f>
        <v>0</v>
      </c>
      <c r="H651" s="8">
        <f t="shared" ref="H651:H667" si="61">(G651*D651)^2/(SUM($D$9:$D$667))^2</f>
        <v>0</v>
      </c>
      <c r="I651" s="8"/>
      <c r="J651" s="32">
        <f t="shared" ref="J651:J667" si="62">ABS((D651/SUM($C$9:$C$667)))</f>
        <v>0</v>
      </c>
      <c r="K651" s="32">
        <f t="shared" ref="K651:K667" si="63">I651*F651</f>
        <v>0</v>
      </c>
      <c r="L651" s="32">
        <f t="shared" ref="L651:L667" si="64">J651*E651*(SQRT(2))</f>
        <v>0</v>
      </c>
      <c r="M651" s="32">
        <f t="shared" ref="M651:M667" si="65">K651^2+L651^2</f>
        <v>0</v>
      </c>
    </row>
    <row r="652" spans="1:13" x14ac:dyDescent="0.25">
      <c r="A652" s="5" t="s">
        <v>242</v>
      </c>
      <c r="B652" s="5" t="s">
        <v>241</v>
      </c>
      <c r="C652" s="7">
        <v>4005.3231513599999</v>
      </c>
      <c r="D652" s="7">
        <v>1.07347456049423</v>
      </c>
      <c r="E652" s="36">
        <v>0.05</v>
      </c>
      <c r="F652" s="36">
        <v>0.5</v>
      </c>
      <c r="G652" s="32">
        <f t="shared" si="60"/>
        <v>0.50249378105604448</v>
      </c>
      <c r="H652" s="8">
        <f t="shared" si="61"/>
        <v>6.9761468843583198E-11</v>
      </c>
      <c r="I652" s="8"/>
      <c r="J652" s="32">
        <f t="shared" si="62"/>
        <v>3.6962276794582605E-6</v>
      </c>
      <c r="K652" s="32">
        <f t="shared" si="63"/>
        <v>0</v>
      </c>
      <c r="L652" s="32">
        <f t="shared" si="64"/>
        <v>2.6136276569543531E-7</v>
      </c>
      <c r="M652" s="32">
        <f t="shared" si="65"/>
        <v>6.831049529196702E-14</v>
      </c>
    </row>
    <row r="653" spans="1:13" x14ac:dyDescent="0.25">
      <c r="A653" s="5" t="s">
        <v>185</v>
      </c>
      <c r="B653" s="5" t="s">
        <v>241</v>
      </c>
      <c r="C653" s="7">
        <v>0</v>
      </c>
      <c r="D653" s="7">
        <v>0</v>
      </c>
      <c r="E653" s="36">
        <v>0</v>
      </c>
      <c r="F653" s="36">
        <v>0</v>
      </c>
      <c r="G653" s="32">
        <f t="shared" si="60"/>
        <v>0</v>
      </c>
      <c r="H653" s="8">
        <f t="shared" si="61"/>
        <v>0</v>
      </c>
      <c r="I653" s="8"/>
      <c r="J653" s="32">
        <f t="shared" si="62"/>
        <v>0</v>
      </c>
      <c r="K653" s="32">
        <f t="shared" si="63"/>
        <v>0</v>
      </c>
      <c r="L653" s="32">
        <f t="shared" si="64"/>
        <v>0</v>
      </c>
      <c r="M653" s="32">
        <f t="shared" si="65"/>
        <v>0</v>
      </c>
    </row>
    <row r="654" spans="1:13" x14ac:dyDescent="0.25">
      <c r="A654" s="5" t="s">
        <v>186</v>
      </c>
      <c r="B654" s="5" t="s">
        <v>241</v>
      </c>
      <c r="C654" s="7">
        <v>0</v>
      </c>
      <c r="D654" s="7">
        <v>0</v>
      </c>
      <c r="E654" s="36">
        <v>0</v>
      </c>
      <c r="F654" s="36">
        <v>0</v>
      </c>
      <c r="G654" s="32">
        <f t="shared" si="60"/>
        <v>0</v>
      </c>
      <c r="H654" s="8">
        <f t="shared" si="61"/>
        <v>0</v>
      </c>
      <c r="I654" s="8"/>
      <c r="J654" s="32">
        <f t="shared" si="62"/>
        <v>0</v>
      </c>
      <c r="K654" s="32">
        <f t="shared" si="63"/>
        <v>0</v>
      </c>
      <c r="L654" s="32">
        <f t="shared" si="64"/>
        <v>0</v>
      </c>
      <c r="M654" s="32">
        <f t="shared" si="65"/>
        <v>0</v>
      </c>
    </row>
    <row r="655" spans="1:13" x14ac:dyDescent="0.25">
      <c r="A655" s="5" t="s">
        <v>187</v>
      </c>
      <c r="B655" s="5" t="s">
        <v>241</v>
      </c>
      <c r="C655" s="7">
        <v>0</v>
      </c>
      <c r="D655" s="7">
        <v>0</v>
      </c>
      <c r="E655" s="36">
        <v>0</v>
      </c>
      <c r="F655" s="36">
        <v>0</v>
      </c>
      <c r="G655" s="32">
        <f t="shared" si="60"/>
        <v>0</v>
      </c>
      <c r="H655" s="8">
        <f t="shared" si="61"/>
        <v>0</v>
      </c>
      <c r="I655" s="8"/>
      <c r="J655" s="32">
        <f t="shared" si="62"/>
        <v>0</v>
      </c>
      <c r="K655" s="32">
        <f t="shared" si="63"/>
        <v>0</v>
      </c>
      <c r="L655" s="32">
        <f t="shared" si="64"/>
        <v>0</v>
      </c>
      <c r="M655" s="32">
        <f t="shared" si="65"/>
        <v>0</v>
      </c>
    </row>
    <row r="656" spans="1:13" x14ac:dyDescent="0.25">
      <c r="A656" s="5" t="s">
        <v>188</v>
      </c>
      <c r="B656" s="5" t="s">
        <v>241</v>
      </c>
      <c r="C656" s="7">
        <v>0</v>
      </c>
      <c r="D656" s="7">
        <v>0</v>
      </c>
      <c r="E656" s="36">
        <v>0</v>
      </c>
      <c r="F656" s="36">
        <v>0</v>
      </c>
      <c r="G656" s="32">
        <f t="shared" si="60"/>
        <v>0</v>
      </c>
      <c r="H656" s="8">
        <f t="shared" si="61"/>
        <v>0</v>
      </c>
      <c r="I656" s="8"/>
      <c r="J656" s="32">
        <f t="shared" si="62"/>
        <v>0</v>
      </c>
      <c r="K656" s="32">
        <f t="shared" si="63"/>
        <v>0</v>
      </c>
      <c r="L656" s="32">
        <f t="shared" si="64"/>
        <v>0</v>
      </c>
      <c r="M656" s="32">
        <f t="shared" si="65"/>
        <v>0</v>
      </c>
    </row>
    <row r="657" spans="1:13" x14ac:dyDescent="0.25">
      <c r="A657" s="5" t="s">
        <v>189</v>
      </c>
      <c r="B657" s="5" t="s">
        <v>241</v>
      </c>
      <c r="C657" s="7">
        <v>0</v>
      </c>
      <c r="D657" s="7">
        <v>0</v>
      </c>
      <c r="E657" s="36">
        <v>0</v>
      </c>
      <c r="F657" s="36">
        <v>0</v>
      </c>
      <c r="G657" s="32">
        <f t="shared" si="60"/>
        <v>0</v>
      </c>
      <c r="H657" s="8">
        <f t="shared" si="61"/>
        <v>0</v>
      </c>
      <c r="I657" s="8"/>
      <c r="J657" s="32">
        <f t="shared" si="62"/>
        <v>0</v>
      </c>
      <c r="K657" s="32">
        <f t="shared" si="63"/>
        <v>0</v>
      </c>
      <c r="L657" s="32">
        <f t="shared" si="64"/>
        <v>0</v>
      </c>
      <c r="M657" s="32">
        <f t="shared" si="65"/>
        <v>0</v>
      </c>
    </row>
    <row r="658" spans="1:13" x14ac:dyDescent="0.25">
      <c r="A658" s="5" t="s">
        <v>190</v>
      </c>
      <c r="B658" s="5" t="s">
        <v>241</v>
      </c>
      <c r="C658" s="7">
        <v>0</v>
      </c>
      <c r="D658" s="7">
        <v>1843.7000682602099</v>
      </c>
      <c r="E658" s="36">
        <v>1.75</v>
      </c>
      <c r="F658" s="36">
        <v>0</v>
      </c>
      <c r="G658" s="32">
        <f t="shared" si="60"/>
        <v>1.75</v>
      </c>
      <c r="H658" s="8">
        <f t="shared" si="61"/>
        <v>2.495901033734405E-3</v>
      </c>
      <c r="I658" s="8"/>
      <c r="J658" s="32">
        <f t="shared" si="62"/>
        <v>6.3482969002870027E-3</v>
      </c>
      <c r="K658" s="32">
        <f t="shared" si="63"/>
        <v>0</v>
      </c>
      <c r="L658" s="32">
        <f t="shared" si="64"/>
        <v>1.571123325512468E-2</v>
      </c>
      <c r="M658" s="32">
        <f t="shared" si="65"/>
        <v>2.4684285039693564E-4</v>
      </c>
    </row>
    <row r="659" spans="1:13" x14ac:dyDescent="0.25">
      <c r="A659" s="5" t="s">
        <v>191</v>
      </c>
      <c r="B659" s="5" t="s">
        <v>241</v>
      </c>
      <c r="C659" s="7">
        <v>0</v>
      </c>
      <c r="D659" s="7">
        <v>0.51066203884314754</v>
      </c>
      <c r="E659" s="36">
        <v>1.5</v>
      </c>
      <c r="F659" s="36">
        <v>0</v>
      </c>
      <c r="G659" s="32">
        <f t="shared" si="60"/>
        <v>1.5</v>
      </c>
      <c r="H659" s="8">
        <f t="shared" si="61"/>
        <v>1.4067612204671618E-10</v>
      </c>
      <c r="I659" s="8"/>
      <c r="J659" s="32">
        <f t="shared" si="62"/>
        <v>1.7583305951392195E-6</v>
      </c>
      <c r="K659" s="32">
        <f t="shared" si="63"/>
        <v>0</v>
      </c>
      <c r="L659" s="32">
        <f t="shared" si="64"/>
        <v>3.7299824621721599E-6</v>
      </c>
      <c r="M659" s="32">
        <f t="shared" si="65"/>
        <v>1.3912769168111888E-11</v>
      </c>
    </row>
    <row r="660" spans="1:13" x14ac:dyDescent="0.25">
      <c r="A660" s="5" t="s">
        <v>192</v>
      </c>
      <c r="B660" s="5" t="s">
        <v>241</v>
      </c>
      <c r="C660" s="7">
        <v>0</v>
      </c>
      <c r="D660" s="7">
        <v>2.3475557588360561</v>
      </c>
      <c r="E660" s="36">
        <v>2</v>
      </c>
      <c r="F660" s="36">
        <v>0</v>
      </c>
      <c r="G660" s="32">
        <f t="shared" si="60"/>
        <v>2</v>
      </c>
      <c r="H660" s="8">
        <f t="shared" si="61"/>
        <v>5.2852136027096544E-9</v>
      </c>
      <c r="I660" s="8"/>
      <c r="J660" s="32">
        <f t="shared" si="62"/>
        <v>8.0831916229915277E-6</v>
      </c>
      <c r="K660" s="32">
        <f t="shared" si="63"/>
        <v>0</v>
      </c>
      <c r="L660" s="32">
        <f t="shared" si="64"/>
        <v>2.2862718440990417E-5</v>
      </c>
      <c r="M660" s="32">
        <f t="shared" si="65"/>
        <v>5.2270389451200329E-10</v>
      </c>
    </row>
    <row r="661" spans="1:13" x14ac:dyDescent="0.25">
      <c r="A661" s="5" t="s">
        <v>193</v>
      </c>
      <c r="B661" s="5" t="s">
        <v>241</v>
      </c>
      <c r="C661" s="7">
        <v>0</v>
      </c>
      <c r="D661" s="7">
        <v>54.822757012718512</v>
      </c>
      <c r="E661" s="36">
        <v>1.1000000000000001</v>
      </c>
      <c r="F661" s="36">
        <v>0</v>
      </c>
      <c r="G661" s="32">
        <f t="shared" si="60"/>
        <v>1.1000000000000001</v>
      </c>
      <c r="H661" s="8">
        <f t="shared" si="61"/>
        <v>8.7192239962213491E-7</v>
      </c>
      <c r="I661" s="8"/>
      <c r="J661" s="32">
        <f t="shared" si="62"/>
        <v>1.8876776347762721E-4</v>
      </c>
      <c r="K661" s="32">
        <f t="shared" si="63"/>
        <v>0</v>
      </c>
      <c r="L661" s="32">
        <f t="shared" si="64"/>
        <v>2.9365372437378676E-4</v>
      </c>
      <c r="M661" s="32">
        <f t="shared" si="65"/>
        <v>8.6232509838595924E-8</v>
      </c>
    </row>
    <row r="662" spans="1:13" x14ac:dyDescent="0.25">
      <c r="A662" s="5" t="s">
        <v>194</v>
      </c>
      <c r="B662" s="5" t="s">
        <v>241</v>
      </c>
      <c r="C662" s="7">
        <v>0</v>
      </c>
      <c r="D662" s="7">
        <v>0</v>
      </c>
      <c r="E662" s="36">
        <v>0</v>
      </c>
      <c r="F662" s="36">
        <v>0</v>
      </c>
      <c r="G662" s="32">
        <f t="shared" si="60"/>
        <v>0</v>
      </c>
      <c r="H662" s="8">
        <f t="shared" si="61"/>
        <v>0</v>
      </c>
      <c r="I662" s="8"/>
      <c r="J662" s="32">
        <f t="shared" si="62"/>
        <v>0</v>
      </c>
      <c r="K662" s="32">
        <f t="shared" si="63"/>
        <v>0</v>
      </c>
      <c r="L662" s="32">
        <f t="shared" si="64"/>
        <v>0</v>
      </c>
      <c r="M662" s="32">
        <f t="shared" si="65"/>
        <v>0</v>
      </c>
    </row>
    <row r="663" spans="1:13" x14ac:dyDescent="0.25">
      <c r="A663" s="5" t="s">
        <v>195</v>
      </c>
      <c r="B663" s="5" t="s">
        <v>241</v>
      </c>
      <c r="C663" s="7">
        <v>0</v>
      </c>
      <c r="D663" s="7">
        <v>0</v>
      </c>
      <c r="E663" s="36">
        <v>0</v>
      </c>
      <c r="F663" s="36">
        <v>0</v>
      </c>
      <c r="G663" s="32">
        <f t="shared" si="60"/>
        <v>0</v>
      </c>
      <c r="H663" s="8">
        <f t="shared" si="61"/>
        <v>0</v>
      </c>
      <c r="I663" s="8"/>
      <c r="J663" s="32">
        <f t="shared" si="62"/>
        <v>0</v>
      </c>
      <c r="K663" s="32">
        <f t="shared" si="63"/>
        <v>0</v>
      </c>
      <c r="L663" s="32">
        <f t="shared" si="64"/>
        <v>0</v>
      </c>
      <c r="M663" s="32">
        <f t="shared" si="65"/>
        <v>0</v>
      </c>
    </row>
    <row r="664" spans="1:13" x14ac:dyDescent="0.25">
      <c r="A664" s="5" t="s">
        <v>196</v>
      </c>
      <c r="B664" s="5" t="s">
        <v>241</v>
      </c>
      <c r="C664" s="7">
        <v>0.48954259999999999</v>
      </c>
      <c r="D664" s="7">
        <v>44.542955684031398</v>
      </c>
      <c r="E664" s="36">
        <v>1.75</v>
      </c>
      <c r="F664" s="36">
        <v>0</v>
      </c>
      <c r="G664" s="32">
        <f t="shared" si="60"/>
        <v>1.75</v>
      </c>
      <c r="H664" s="8">
        <f t="shared" si="61"/>
        <v>1.4568165971453927E-6</v>
      </c>
      <c r="I664" s="8"/>
      <c r="J664" s="32">
        <f t="shared" si="62"/>
        <v>1.53371967798099E-4</v>
      </c>
      <c r="K664" s="32">
        <f t="shared" si="63"/>
        <v>0</v>
      </c>
      <c r="L664" s="32">
        <f t="shared" si="64"/>
        <v>3.7957625465886215E-4</v>
      </c>
      <c r="M664" s="32">
        <f t="shared" si="65"/>
        <v>1.4407813310084936E-7</v>
      </c>
    </row>
    <row r="665" spans="1:13" x14ac:dyDescent="0.25">
      <c r="A665" s="5" t="s">
        <v>197</v>
      </c>
      <c r="B665" s="5" t="s">
        <v>241</v>
      </c>
      <c r="C665" s="7">
        <v>0</v>
      </c>
      <c r="D665" s="7">
        <v>0.73160199999999997</v>
      </c>
      <c r="E665" s="36">
        <v>0</v>
      </c>
      <c r="F665" s="36">
        <v>0</v>
      </c>
      <c r="G665" s="32">
        <f t="shared" si="60"/>
        <v>0</v>
      </c>
      <c r="H665" s="8">
        <f t="shared" si="61"/>
        <v>0</v>
      </c>
      <c r="I665" s="8"/>
      <c r="J665" s="32">
        <f t="shared" si="62"/>
        <v>2.5190793170748434E-6</v>
      </c>
      <c r="K665" s="32">
        <f t="shared" si="63"/>
        <v>0</v>
      </c>
      <c r="L665" s="32">
        <f t="shared" si="64"/>
        <v>0</v>
      </c>
      <c r="M665" s="32">
        <f t="shared" si="65"/>
        <v>0</v>
      </c>
    </row>
    <row r="666" spans="1:13" x14ac:dyDescent="0.25">
      <c r="A666" s="5" t="s">
        <v>199</v>
      </c>
      <c r="B666" s="5" t="s">
        <v>241</v>
      </c>
      <c r="C666" s="7">
        <v>0</v>
      </c>
      <c r="D666" s="7">
        <v>0</v>
      </c>
      <c r="E666" s="36">
        <v>0</v>
      </c>
      <c r="F666" s="36">
        <v>0</v>
      </c>
      <c r="G666" s="32">
        <f t="shared" si="60"/>
        <v>0</v>
      </c>
      <c r="H666" s="8">
        <f t="shared" si="61"/>
        <v>0</v>
      </c>
      <c r="I666" s="8"/>
      <c r="J666" s="32">
        <f t="shared" si="62"/>
        <v>0</v>
      </c>
      <c r="K666" s="32">
        <f t="shared" si="63"/>
        <v>0</v>
      </c>
      <c r="L666" s="32">
        <f t="shared" si="64"/>
        <v>0</v>
      </c>
      <c r="M666" s="32">
        <f t="shared" si="65"/>
        <v>0</v>
      </c>
    </row>
    <row r="667" spans="1:13" x14ac:dyDescent="0.25">
      <c r="A667" s="5" t="s">
        <v>200</v>
      </c>
      <c r="B667" s="5" t="s">
        <v>241</v>
      </c>
      <c r="C667" s="7">
        <v>0</v>
      </c>
      <c r="D667" s="7">
        <v>0</v>
      </c>
      <c r="E667" s="36">
        <v>0</v>
      </c>
      <c r="F667" s="36">
        <v>0</v>
      </c>
      <c r="G667" s="32">
        <f t="shared" si="60"/>
        <v>0</v>
      </c>
      <c r="H667" s="8">
        <f t="shared" si="61"/>
        <v>0</v>
      </c>
      <c r="I667" s="13"/>
      <c r="J667" s="32">
        <f t="shared" si="62"/>
        <v>0</v>
      </c>
      <c r="K667" s="32">
        <f t="shared" si="63"/>
        <v>0</v>
      </c>
      <c r="L667" s="32">
        <f t="shared" si="64"/>
        <v>0</v>
      </c>
      <c r="M667" s="32">
        <f t="shared" si="65"/>
        <v>0</v>
      </c>
    </row>
    <row r="668" spans="1:13" x14ac:dyDescent="0.25">
      <c r="A668" s="4"/>
      <c r="B668" s="4"/>
      <c r="C668" s="16"/>
      <c r="D668" s="16"/>
      <c r="E668" s="34"/>
      <c r="F668" s="34"/>
      <c r="G668" s="8"/>
      <c r="H668" s="16"/>
      <c r="I668" s="8"/>
      <c r="J668" s="8"/>
      <c r="K668" s="8"/>
      <c r="L668" s="8"/>
      <c r="M668" s="15"/>
    </row>
    <row r="669" spans="1:13" x14ac:dyDescent="0.25">
      <c r="A669" s="40" t="s">
        <v>32</v>
      </c>
      <c r="B669" s="40"/>
      <c r="C669" s="70">
        <f>SUM(C9:C667)</f>
        <v>290424.3606150269</v>
      </c>
      <c r="D669" s="70">
        <f>SUM(D9:D667)</f>
        <v>64582.468380442973</v>
      </c>
      <c r="E669" s="14"/>
      <c r="F669" s="14"/>
      <c r="G669" s="14"/>
      <c r="H669" s="8">
        <f>SUM(H9:H667)</f>
        <v>0.12208575653135871</v>
      </c>
      <c r="I669" s="14"/>
      <c r="J669" s="14"/>
      <c r="K669" s="14"/>
      <c r="L669" s="14"/>
      <c r="M669" s="32">
        <f>SUM(M9:M667)</f>
        <v>5.9157156423622929E-4</v>
      </c>
    </row>
    <row r="670" spans="1:13" ht="30" x14ac:dyDescent="0.25">
      <c r="A670" s="40"/>
      <c r="B670" s="40"/>
      <c r="C670" s="14"/>
      <c r="D670" s="14"/>
      <c r="E670" s="14"/>
      <c r="F670" s="102" t="s">
        <v>33</v>
      </c>
      <c r="G670" s="103"/>
      <c r="H670" s="32">
        <f>SQRT(H669)</f>
        <v>0.34940772248386082</v>
      </c>
      <c r="I670" s="21"/>
      <c r="J670" s="14"/>
      <c r="K670" s="14"/>
      <c r="L670" s="49" t="s">
        <v>34</v>
      </c>
      <c r="M670" s="32">
        <f>SQRT(M669)</f>
        <v>2.4322244226966994E-2</v>
      </c>
    </row>
    <row r="671" spans="1:13" x14ac:dyDescent="0.25">
      <c r="A671" s="42" t="s">
        <v>35</v>
      </c>
      <c r="B671" s="43"/>
      <c r="C671" s="43"/>
      <c r="D671" s="43"/>
      <c r="E671" s="43"/>
      <c r="F671" s="43"/>
      <c r="G671" s="43"/>
      <c r="H671" s="44"/>
      <c r="I671" s="43"/>
      <c r="J671" s="43"/>
      <c r="K671" s="43"/>
      <c r="L671" s="43"/>
      <c r="M671" s="45"/>
    </row>
    <row r="672" spans="1:13" x14ac:dyDescent="0.25">
      <c r="E672" s="72"/>
    </row>
    <row r="673" spans="3:13" x14ac:dyDescent="0.25">
      <c r="C673" s="85"/>
      <c r="D673" s="85"/>
    </row>
    <row r="674" spans="3:13" x14ac:dyDescent="0.25">
      <c r="C674" s="83"/>
      <c r="D674" s="84"/>
      <c r="F674" s="72"/>
    </row>
    <row r="675" spans="3:13" x14ac:dyDescent="0.25">
      <c r="C675" s="17"/>
      <c r="D675" s="17"/>
    </row>
    <row r="676" spans="3:13" x14ac:dyDescent="0.25">
      <c r="C676" s="46"/>
      <c r="D676" s="78"/>
      <c r="M676" s="46"/>
    </row>
    <row r="677" spans="3:13" x14ac:dyDescent="0.25">
      <c r="H677" s="46"/>
    </row>
  </sheetData>
  <mergeCells count="1">
    <mergeCell ref="F670:G670"/>
  </mergeCells>
  <pageMargins left="0.7" right="0.7" top="0.78740157499999996" bottom="0.78740157499999996" header="0.3" footer="0.3"/>
  <pageSetup paperSize="9" orientation="portrait" horizontalDpi="4294967293"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ecretariatComment xmlns="c112a5c1-be5a-4444-a8ad-e4c37b2adce6" xsi:nil="true"/>
    <Status xmlns="c112a5c1-be5a-4444-a8ad-e4c37b2adce6" xsi:nil="true"/>
    <Document_x0020_Type xmlns="5780ab6f-7ab4-4b78-915d-d37deec97887" xsi:nil="true"/>
    <SubmissionYear xmlns="c112a5c1-be5a-4444-a8ad-e4c37b2adce6">2026</SubmissionYear>
    <SubmissionDate xmlns="5780ab6f-7ab4-4b78-915d-d37deec97887" xsi:nil="true"/>
    <Submissiontype xmlns="c112a5c1-be5a-4444-a8ad-e4c37b2adce6">NIR</Submissiontype>
    <PartyComment xmlns="c112a5c1-be5a-4444-a8ad-e4c37b2adce6" xsi:nil="true"/>
    <_ExtendedDescription xmlns="http://schemas.microsoft.com/sharepoint/v3" xsi:nil="true"/>
    <PartyName xmlns="c112a5c1-be5a-4444-a8ad-e4c37b2adce6">ROU</PartyName>
    <Submission_x0020_Cycle xmlns="5780ab6f-7ab4-4b78-915d-d37deec97887">NIR2026</Submission_x0020_Cycle>
    <Submission_x0020_Number xmlns="5780ab6f-7ab4-4b78-915d-d37deec97887" xsi:nil="true"/>
    <Treaty xmlns="5780ab6f-7ab4-4b78-915d-d37deec97887" xsi:nil="true"/>
    <Languages xmlns="5780ab6f-7ab4-4b78-915d-d37deec97887" xsi:nil="true"/>
    <SubmissionStatus xmlns="5780ab6f-7ab4-4b78-915d-d37deec97887">Under Validation</SubmissionStatus>
    <RecordType xmlns="c112a5c1-be5a-4444-a8ad-e4c37b2adce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AC0C71162739348B7F4E62F3856C392" ma:contentTypeVersion="12" ma:contentTypeDescription="Create a new document." ma:contentTypeScope="" ma:versionID="b6b5445a34d624539e793fd68728220d">
  <xsd:schema xmlns:xsd="http://www.w3.org/2001/XMLSchema" xmlns:xs="http://www.w3.org/2001/XMLSchema" xmlns:p="http://schemas.microsoft.com/office/2006/metadata/properties" xmlns:ns1="http://schemas.microsoft.com/sharepoint/v3" xmlns:ns2="c112a5c1-be5a-4444-a8ad-e4c37b2adce6" xmlns:ns3="5780ab6f-7ab4-4b78-915d-d37deec97887" targetNamespace="http://schemas.microsoft.com/office/2006/metadata/properties" ma:root="true" ma:fieldsID="40e210f0b67123c1c9a541f75416cf0b" ns1:_="" ns2:_="" ns3:_="">
    <xsd:import namespace="http://schemas.microsoft.com/sharepoint/v3"/>
    <xsd:import namespace="c112a5c1-be5a-4444-a8ad-e4c37b2adce6"/>
    <xsd:import namespace="5780ab6f-7ab4-4b78-915d-d37deec9788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Submissiontype" minOccurs="0"/>
                <xsd:element ref="ns2:SubmissionYear" minOccurs="0"/>
                <xsd:element ref="ns2:Status" minOccurs="0"/>
                <xsd:element ref="ns2:PartyComment" minOccurs="0"/>
                <xsd:element ref="ns2:SecretariatComment" minOccurs="0"/>
                <xsd:element ref="ns2:RecordType" minOccurs="0"/>
                <xsd:element ref="ns1:_ExtendedDescription" minOccurs="0"/>
                <xsd:element ref="ns3:Document_x0020_Type" minOccurs="0"/>
                <xsd:element ref="ns3:Languages" minOccurs="0"/>
                <xsd:element ref="ns3:Submission_x0020_Cycle" minOccurs="0"/>
                <xsd:element ref="ns3:SubmissionDate" minOccurs="0"/>
                <xsd:element ref="ns3:Submission_x0020_Number" minOccurs="0"/>
                <xsd:element ref="ns3:SubmissionStatus" minOccurs="0"/>
                <xsd:element ref="ns3:Treaty" minOccurs="0"/>
                <xsd:element ref="ns2:Party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ExtendedDescription" ma:index="18" nillable="true" ma:displayName="Description" ma:internalName="_ExtendedDescription">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112a5c1-be5a-4444-a8ad-e4c37b2adc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Submissiontype" ma:index="12" nillable="true" ma:displayName="Submission Type" ma:format="Dropdown" ma:internalName="Submissiontype">
      <xsd:simpleType>
        <xsd:restriction base="dms:Choice">
          <xsd:enumeration value="BUR"/>
          <xsd:enumeration value="BTR"/>
          <xsd:enumeration value="NC"/>
          <xsd:enumeration value="NIR"/>
        </xsd:restriction>
      </xsd:simpleType>
    </xsd:element>
    <xsd:element name="SubmissionYear" ma:index="13" nillable="true" ma:displayName="Submission Year" ma:decimals="0" ma:format="Dropdown" ma:internalName="SubmissionYear" ma:percentage="FALSE">
      <xsd:simpleType>
        <xsd:restriction base="dms:Number"/>
      </xsd:simpleType>
    </xsd:element>
    <xsd:element name="Status" ma:index="14" nillable="true" ma:displayName="Status" ma:format="Dropdown" ma:internalName="Status">
      <xsd:simpleType>
        <xsd:restriction base="dms:Choice">
          <xsd:enumeration value="Published"/>
          <xsd:enumeration value="Archived"/>
        </xsd:restriction>
      </xsd:simpleType>
    </xsd:element>
    <xsd:element name="PartyComment" ma:index="15" nillable="true" ma:displayName="Party Comment" ma:format="Dropdown" ma:internalName="PartyComment">
      <xsd:simpleType>
        <xsd:restriction base="dms:Note">
          <xsd:maxLength value="255"/>
        </xsd:restriction>
      </xsd:simpleType>
    </xsd:element>
    <xsd:element name="SecretariatComment" ma:index="16" nillable="true" ma:displayName="Secretariat Comment" ma:format="Dropdown" ma:internalName="SecretariatComment">
      <xsd:simpleType>
        <xsd:restriction base="dms:Note">
          <xsd:maxLength value="255"/>
        </xsd:restriction>
      </xsd:simpleType>
    </xsd:element>
    <xsd:element name="RecordType" ma:index="17" nillable="true" ma:displayName="Record Type" ma:format="Dropdown" ma:internalName="RecordType">
      <xsd:simpleType>
        <xsd:restriction base="dms:Choice">
          <xsd:enumeration value="Annex/Additional Information"/>
          <xsd:enumeration value="Biennial Transparency Report"/>
          <xsd:enumeration value="Biennial Update Report"/>
          <xsd:enumeration value="Communication"/>
          <xsd:enumeration value="Cover Letter"/>
          <xsd:enumeration value="CRT Excel"/>
          <xsd:enumeration value="CRT JSON"/>
          <xsd:enumeration value="CTF FTC Excel"/>
          <xsd:enumeration value="CTF FTC JSON"/>
          <xsd:enumeration value="CTF NDC Excel"/>
          <xsd:enumeration value="CTF NDC JSON"/>
          <xsd:enumeration value="National Communication"/>
          <xsd:enumeration value="National Communication and Biennial Transparency Report"/>
          <xsd:enumeration value="National Communication and Biennial Update Report"/>
          <xsd:enumeration value="National Inventory Document"/>
          <xsd:enumeration value="Technical Annex to REDD+"/>
          <xsd:enumeration value="Other"/>
        </xsd:restriction>
      </xsd:simpleType>
    </xsd:element>
    <xsd:element name="PartyName" ma:index="26" nillable="true" ma:displayName="Party Name" ma:format="Dropdown" ma:internalName="PartyNam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780ab6f-7ab4-4b78-915d-d37deec97887" elementFormDefault="qualified">
    <xsd:import namespace="http://schemas.microsoft.com/office/2006/documentManagement/types"/>
    <xsd:import namespace="http://schemas.microsoft.com/office/infopath/2007/PartnerControls"/>
    <xsd:element name="Document_x0020_Type" ma:index="19" nillable="true" ma:displayName="Document Type" ma:default="" ma:format="Dropdown" ma:internalName="Document_x0020_Type">
      <xsd:simpleType>
        <xsd:restriction base="dms:Choice">
          <xsd:enumeration value="National Communication"/>
          <xsd:enumeration value="National Inventory Report"/>
          <xsd:enumeration value="Additional information"/>
          <xsd:enumeration value="Cover letter"/>
          <xsd:enumeration value="Acknowledgement of receipt"/>
          <xsd:enumeration value="Communication"/>
          <xsd:enumeration value="National communication and Biennial update report"/>
        </xsd:restriction>
      </xsd:simpleType>
    </xsd:element>
    <xsd:element name="Languages" ma:index="20" nillable="true" ma:displayName="Languages" ma:format="Dropdown" ma:internalName="Languages">
      <xsd:simpleType>
        <xsd:restriction base="dms:Choice">
          <xsd:enumeration value="English"/>
          <xsd:enumeration value="Arabic"/>
          <xsd:enumeration value="Chinese"/>
          <xsd:enumeration value="French"/>
          <xsd:enumeration value="Russian"/>
          <xsd:enumeration value="Spanish"/>
          <xsd:enumeration value="Other"/>
        </xsd:restriction>
      </xsd:simpleType>
    </xsd:element>
    <xsd:element name="Submission_x0020_Cycle" ma:index="21" nillable="true" ma:displayName="Submission Cycle" ma:default="" ma:internalName="Submission_x0020_Cycle">
      <xsd:simpleType>
        <xsd:restriction base="dms:Text">
          <xsd:maxLength value="255"/>
        </xsd:restriction>
      </xsd:simpleType>
    </xsd:element>
    <xsd:element name="SubmissionDate" ma:index="22" nillable="true" ma:displayName="Submission Date" ma:format="DateOnly" ma:internalName="SubmissionDate">
      <xsd:simpleType>
        <xsd:restriction base="dms:DateTime"/>
      </xsd:simpleType>
    </xsd:element>
    <xsd:element name="Submission_x0020_Number" ma:index="23" nillable="true" ma:displayName="Submission Number" ma:default="" ma:internalName="Submission_x0020_Number">
      <xsd:simpleType>
        <xsd:restriction base="dms:Text">
          <xsd:maxLength value="255"/>
        </xsd:restriction>
      </xsd:simpleType>
    </xsd:element>
    <xsd:element name="SubmissionStatus" ma:index="24" nillable="true" ma:displayName="Submission Status" ma:default="Draft" ma:format="Dropdown" ma:internalName="SubmissionStatus">
      <xsd:simpleType>
        <xsd:restriction base="dms:Choice">
          <xsd:enumeration value="Draft"/>
          <xsd:enumeration value="Submitted"/>
          <xsd:enumeration value="Revision Submitted"/>
          <xsd:enumeration value="In Progress"/>
          <xsd:enumeration value="Awaiting Approval"/>
          <xsd:enumeration value="Returned For Clarification"/>
          <xsd:enumeration value="Rejected"/>
          <xsd:enumeration value="Published"/>
          <xsd:enumeration value="Archived"/>
          <xsd:enumeration value="Superseded"/>
          <xsd:enumeration value="Validated"/>
        </xsd:restriction>
      </xsd:simpleType>
    </xsd:element>
    <xsd:element name="Treaty" ma:index="25" nillable="true" ma:displayName="Treaty" ma:format="Dropdown" ma:internalName="Treaty">
      <xsd:simpleType>
        <xsd:restriction base="dms:Choice">
          <xsd:enumeration value="Convention"/>
          <xsd:enumeration value="Paris Agreement"/>
          <xsd:enumeration value="Paris Agreement and Conventio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AB8B035-5787-48E8-B58F-DC6E3C64CF3E}">
  <ds:schemaRefs>
    <ds:schemaRef ds:uri="http://schemas.microsoft.com/sharepoint/v3/contenttype/forms"/>
  </ds:schemaRefs>
</ds:datastoreItem>
</file>

<file path=customXml/itemProps2.xml><?xml version="1.0" encoding="utf-8"?>
<ds:datastoreItem xmlns:ds="http://schemas.openxmlformats.org/officeDocument/2006/customXml" ds:itemID="{C148025A-4D7A-4335-9976-1DF4B3EDC4F2}">
  <ds:schemaRefs>
    <ds:schemaRef ds:uri="http://schemas.microsoft.com/office/infopath/2007/PartnerControls"/>
    <ds:schemaRef ds:uri="http://purl.org/dc/elements/1.1/"/>
    <ds:schemaRef ds:uri="http://schemas.microsoft.com/office/2006/documentManagement/types"/>
    <ds:schemaRef ds:uri="http://purl.org/dc/terms/"/>
    <ds:schemaRef ds:uri="http://schemas.openxmlformats.org/package/2006/metadata/core-properties"/>
    <ds:schemaRef ds:uri="http://purl.org/dc/dcmitype/"/>
    <ds:schemaRef ds:uri="bde7d478-d854-492c-97f6-92fba056400e"/>
    <ds:schemaRef ds:uri="0ab27300-963f-4f8d-9bae-e9aa98dabc2e"/>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6382A7CB-844E-4347-8B78-ADC674C731D4}"/>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5</vt:i4>
      </vt:variant>
    </vt:vector>
  </HeadingPairs>
  <TitlesOfParts>
    <vt:vector size="5" baseType="lpstr">
      <vt:lpstr>Description</vt:lpstr>
      <vt:lpstr>1989-without LULUCF</vt:lpstr>
      <vt:lpstr>1989-with LULUCF</vt:lpstr>
      <vt:lpstr>2024-without LULUCF</vt:lpstr>
      <vt:lpstr>2024-with LULUCF</vt:lpstr>
    </vt:vector>
  </TitlesOfParts>
  <Company>Umweltbundesamt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Gager Michaela</dc:creator>
  <cp:lastModifiedBy>Sorin Deaconu</cp:lastModifiedBy>
  <dcterms:created xsi:type="dcterms:W3CDTF">2022-10-11T06:19:06Z</dcterms:created>
  <dcterms:modified xsi:type="dcterms:W3CDTF">2026-02-23T12:13:06Z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0x0101007AC0C71162739348B7F4E62F3856C392</vt:lpwstr>
  </property>
</Properties>
</file>